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Мои полученные файлы Линк\"/>
    </mc:Choice>
  </mc:AlternateContent>
  <bookViews>
    <workbookView xWindow="0" yWindow="0" windowWidth="1950" windowHeight="9765"/>
  </bookViews>
  <sheets>
    <sheet name="5" sheetId="15" r:id="rId1"/>
    <sheet name="6" sheetId="16" r:id="rId2"/>
  </sheets>
  <definedNames>
    <definedName name="_xlnm._FilterDatabase" localSheetId="0" hidden="1">'5'!$A$8:$L$910</definedName>
    <definedName name="_xlnm._FilterDatabase" localSheetId="1" hidden="1">'6'!$A$8:$L$926</definedName>
    <definedName name="Z_A5F482BA_2DD9_4E71_B3B9_04A7099B2DC0_.wvu.FilterData" localSheetId="0" hidden="1">'5'!$A$8:$D$475</definedName>
    <definedName name="Z_A5F482BA_2DD9_4E71_B3B9_04A7099B2DC0_.wvu.FilterData" localSheetId="1" hidden="1">'6'!$A$8:$D$491</definedName>
    <definedName name="Z_A5F482BA_2DD9_4E71_B3B9_04A7099B2DC0_.wvu.PrintArea" localSheetId="0" hidden="1">'5'!$A$2:$L$912</definedName>
    <definedName name="Z_A5F482BA_2DD9_4E71_B3B9_04A7099B2DC0_.wvu.PrintArea" localSheetId="1" hidden="1">'6'!$A$2:$L$928</definedName>
    <definedName name="Z_A5F482BA_2DD9_4E71_B3B9_04A7099B2DC0_.wvu.PrintTitles" localSheetId="0" hidden="1">'5'!$5:$8</definedName>
    <definedName name="Z_A5F482BA_2DD9_4E71_B3B9_04A7099B2DC0_.wvu.PrintTitles" localSheetId="1" hidden="1">'6'!$5:$8</definedName>
    <definedName name="Z_A5F482BA_2DD9_4E71_B3B9_04A7099B2DC0_.wvu.Rows" localSheetId="0" hidden="1">'5'!$84:$86,'5'!#REF!,'5'!$196:$219,'5'!#REF!,'5'!#REF!,'5'!#REF!,'5'!#REF!,'5'!$220:$227,'5'!$236:$243,'5'!$244:$267,'5'!$287:$294,'5'!#REF!,'5'!$356:$360,'5'!$369:$384</definedName>
    <definedName name="Z_A5F482BA_2DD9_4E71_B3B9_04A7099B2DC0_.wvu.Rows" localSheetId="1" hidden="1">'6'!$84:$86,'6'!#REF!,'6'!$196:$219,'6'!#REF!,'6'!#REF!,'6'!#REF!,'6'!#REF!,'6'!$220:$227,'6'!$236:$243,'6'!$244:$267,'6'!$287:$294,'6'!#REF!,'6'!$372:$376,'6'!$385:$400</definedName>
    <definedName name="_xlnm.Print_Titles" localSheetId="1">'6'!$A:$C,'6'!$5:$8</definedName>
    <definedName name="_xlnm.Print_Area" localSheetId="1">'6'!$A$1:$Q$926</definedName>
  </definedNames>
  <calcPr calcId="152511"/>
</workbook>
</file>

<file path=xl/calcChain.xml><?xml version="1.0" encoding="utf-8"?>
<calcChain xmlns="http://schemas.openxmlformats.org/spreadsheetml/2006/main">
  <c r="E925" i="16" l="1"/>
  <c r="E917" i="16"/>
  <c r="E924" i="16"/>
  <c r="E916" i="16"/>
  <c r="E923" i="16"/>
  <c r="E915" i="16"/>
  <c r="E922" i="16"/>
  <c r="E921" i="16"/>
  <c r="E913" i="16"/>
  <c r="K920" i="16"/>
  <c r="E919" i="16"/>
  <c r="Q918" i="16"/>
  <c r="P918" i="16"/>
  <c r="O918" i="16"/>
  <c r="N918" i="16"/>
  <c r="M918" i="16"/>
  <c r="L918" i="16"/>
  <c r="J918" i="16"/>
  <c r="I918" i="16"/>
  <c r="H918" i="16"/>
  <c r="G918" i="16"/>
  <c r="F918" i="16"/>
  <c r="Q917" i="16"/>
  <c r="P917" i="16"/>
  <c r="O917" i="16"/>
  <c r="N917" i="16"/>
  <c r="M917" i="16"/>
  <c r="M877" i="16" s="1"/>
  <c r="L917" i="16"/>
  <c r="K917" i="16"/>
  <c r="J917" i="16"/>
  <c r="J877" i="16" s="1"/>
  <c r="I917" i="16"/>
  <c r="H917" i="16"/>
  <c r="G917" i="16"/>
  <c r="F917" i="16"/>
  <c r="Q916" i="16"/>
  <c r="P916" i="16"/>
  <c r="O916" i="16"/>
  <c r="N916" i="16"/>
  <c r="M916" i="16"/>
  <c r="L916" i="16"/>
  <c r="K916" i="16"/>
  <c r="K876" i="16" s="1"/>
  <c r="J916" i="16"/>
  <c r="I916" i="16"/>
  <c r="H916" i="16"/>
  <c r="G916" i="16"/>
  <c r="F916" i="16"/>
  <c r="Q915" i="16"/>
  <c r="P915" i="16"/>
  <c r="O915" i="16"/>
  <c r="N915" i="16"/>
  <c r="M915" i="16"/>
  <c r="L915" i="16"/>
  <c r="K915" i="16"/>
  <c r="J915" i="16"/>
  <c r="I915" i="16"/>
  <c r="H915" i="16"/>
  <c r="G915" i="16"/>
  <c r="F915" i="16"/>
  <c r="Q914" i="16"/>
  <c r="P914" i="16"/>
  <c r="P910" i="16" s="1"/>
  <c r="O914" i="16"/>
  <c r="N914" i="16"/>
  <c r="M914" i="16"/>
  <c r="L914" i="16"/>
  <c r="K914" i="16"/>
  <c r="J914" i="16"/>
  <c r="I914" i="16"/>
  <c r="H914" i="16"/>
  <c r="H910" i="16" s="1"/>
  <c r="G914" i="16"/>
  <c r="F914" i="16"/>
  <c r="E914" i="16"/>
  <c r="Q913" i="16"/>
  <c r="P913" i="16"/>
  <c r="O913" i="16"/>
  <c r="N913" i="16"/>
  <c r="M913" i="16"/>
  <c r="L913" i="16"/>
  <c r="K913" i="16"/>
  <c r="J913" i="16"/>
  <c r="I913" i="16"/>
  <c r="H913" i="16"/>
  <c r="G913" i="16"/>
  <c r="F913" i="16"/>
  <c r="Q912" i="16"/>
  <c r="P912" i="16"/>
  <c r="O912" i="16"/>
  <c r="N912" i="16"/>
  <c r="M912" i="16"/>
  <c r="L912" i="16"/>
  <c r="J912" i="16"/>
  <c r="I912" i="16"/>
  <c r="I910" i="16" s="1"/>
  <c r="H912" i="16"/>
  <c r="G912" i="16"/>
  <c r="F912" i="16"/>
  <c r="Q911" i="16"/>
  <c r="Q910" i="16" s="1"/>
  <c r="P911" i="16"/>
  <c r="O911" i="16"/>
  <c r="N911" i="16"/>
  <c r="M911" i="16"/>
  <c r="M910" i="16" s="1"/>
  <c r="L911" i="16"/>
  <c r="K911" i="16"/>
  <c r="J911" i="16"/>
  <c r="I911" i="16"/>
  <c r="H911" i="16"/>
  <c r="G911" i="16"/>
  <c r="F911" i="16"/>
  <c r="E911" i="16"/>
  <c r="E909" i="16"/>
  <c r="E901" i="16" s="1"/>
  <c r="E908" i="16"/>
  <c r="E900" i="16" s="1"/>
  <c r="E907" i="16"/>
  <c r="E906" i="16"/>
  <c r="E898" i="16"/>
  <c r="E905" i="16"/>
  <c r="E897" i="16"/>
  <c r="M904" i="16"/>
  <c r="L904" i="16"/>
  <c r="L896" i="16" s="1"/>
  <c r="L872" i="16" s="1"/>
  <c r="K904" i="16"/>
  <c r="E903" i="16"/>
  <c r="L902" i="16"/>
  <c r="J902" i="16"/>
  <c r="I902" i="16"/>
  <c r="H902" i="16"/>
  <c r="G902" i="16"/>
  <c r="F902" i="16"/>
  <c r="Q901" i="16"/>
  <c r="P901" i="16"/>
  <c r="O901" i="16"/>
  <c r="O877" i="16" s="1"/>
  <c r="N901" i="16"/>
  <c r="M901" i="16"/>
  <c r="L901" i="16"/>
  <c r="L877" i="16" s="1"/>
  <c r="K901" i="16"/>
  <c r="J901" i="16"/>
  <c r="I901" i="16"/>
  <c r="H901" i="16"/>
  <c r="G901" i="16"/>
  <c r="F901" i="16"/>
  <c r="Q900" i="16"/>
  <c r="P900" i="16"/>
  <c r="O900" i="16"/>
  <c r="N900" i="16"/>
  <c r="M900" i="16"/>
  <c r="L900" i="16"/>
  <c r="K900" i="16"/>
  <c r="J900" i="16"/>
  <c r="J876" i="16"/>
  <c r="I900" i="16"/>
  <c r="H900" i="16"/>
  <c r="G900" i="16"/>
  <c r="F900" i="16"/>
  <c r="Q899" i="16"/>
  <c r="P899" i="16"/>
  <c r="O899" i="16"/>
  <c r="O875" i="16" s="1"/>
  <c r="N899" i="16"/>
  <c r="M899" i="16"/>
  <c r="L899" i="16"/>
  <c r="K899" i="16"/>
  <c r="J899" i="16"/>
  <c r="I899" i="16"/>
  <c r="I875" i="16"/>
  <c r="H899" i="16"/>
  <c r="G899" i="16"/>
  <c r="F899" i="16"/>
  <c r="E899" i="16"/>
  <c r="Q898" i="16"/>
  <c r="P898" i="16"/>
  <c r="P874" i="16" s="1"/>
  <c r="O898" i="16"/>
  <c r="N898" i="16"/>
  <c r="M898" i="16"/>
  <c r="M874" i="16" s="1"/>
  <c r="L898" i="16"/>
  <c r="K898" i="16"/>
  <c r="J898" i="16"/>
  <c r="I898" i="16"/>
  <c r="I874" i="16" s="1"/>
  <c r="H898" i="16"/>
  <c r="G898" i="16"/>
  <c r="F898" i="16"/>
  <c r="Q897" i="16"/>
  <c r="P897" i="16"/>
  <c r="O897" i="16"/>
  <c r="O873" i="16" s="1"/>
  <c r="N897" i="16"/>
  <c r="M897" i="16"/>
  <c r="L897" i="16"/>
  <c r="K897" i="16"/>
  <c r="J897" i="16"/>
  <c r="J873" i="16" s="1"/>
  <c r="I897" i="16"/>
  <c r="H897" i="16"/>
  <c r="G897" i="16"/>
  <c r="F897" i="16"/>
  <c r="J896" i="16"/>
  <c r="I896" i="16"/>
  <c r="H896" i="16"/>
  <c r="G896" i="16"/>
  <c r="F896" i="16"/>
  <c r="Q895" i="16"/>
  <c r="P895" i="16"/>
  <c r="O895" i="16"/>
  <c r="N895" i="16"/>
  <c r="M895" i="16"/>
  <c r="L895" i="16"/>
  <c r="L871" i="16" s="1"/>
  <c r="K895" i="16"/>
  <c r="J895" i="16"/>
  <c r="I895" i="16"/>
  <c r="H895" i="16"/>
  <c r="G895" i="16"/>
  <c r="F895" i="16"/>
  <c r="E895" i="16"/>
  <c r="E893" i="16"/>
  <c r="E885" i="16"/>
  <c r="E892" i="16"/>
  <c r="E884" i="16"/>
  <c r="E891" i="16"/>
  <c r="E883" i="16"/>
  <c r="E890" i="16"/>
  <c r="E889" i="16"/>
  <c r="E881" i="16" s="1"/>
  <c r="K888" i="16"/>
  <c r="E888" i="16"/>
  <c r="E880" i="16" s="1"/>
  <c r="E887" i="16"/>
  <c r="Q886" i="16"/>
  <c r="P886" i="16"/>
  <c r="O886" i="16"/>
  <c r="N886" i="16"/>
  <c r="M886" i="16"/>
  <c r="L886" i="16"/>
  <c r="K886" i="16"/>
  <c r="J886" i="16"/>
  <c r="I886" i="16"/>
  <c r="H886" i="16"/>
  <c r="G886" i="16"/>
  <c r="F886" i="16"/>
  <c r="Q885" i="16"/>
  <c r="P885" i="16"/>
  <c r="O885" i="16"/>
  <c r="N885" i="16"/>
  <c r="N877" i="16"/>
  <c r="M885" i="16"/>
  <c r="L885" i="16"/>
  <c r="K885" i="16"/>
  <c r="K877" i="16" s="1"/>
  <c r="J885" i="16"/>
  <c r="I885" i="16"/>
  <c r="I877" i="16"/>
  <c r="H885" i="16"/>
  <c r="H877" i="16" s="1"/>
  <c r="G885" i="16"/>
  <c r="F885" i="16"/>
  <c r="Q884" i="16"/>
  <c r="Q876" i="16" s="1"/>
  <c r="P884" i="16"/>
  <c r="P876" i="16"/>
  <c r="O884" i="16"/>
  <c r="O876" i="16" s="1"/>
  <c r="N884" i="16"/>
  <c r="N876" i="16"/>
  <c r="M884" i="16"/>
  <c r="M876" i="16" s="1"/>
  <c r="L884" i="16"/>
  <c r="K884" i="16"/>
  <c r="J884" i="16"/>
  <c r="I884" i="16"/>
  <c r="I876" i="16" s="1"/>
  <c r="H884" i="16"/>
  <c r="H876" i="16"/>
  <c r="G884" i="16"/>
  <c r="G876" i="16"/>
  <c r="F884" i="16"/>
  <c r="Q883" i="16"/>
  <c r="Q875" i="16"/>
  <c r="P883" i="16"/>
  <c r="P875" i="16" s="1"/>
  <c r="O883" i="16"/>
  <c r="N883" i="16"/>
  <c r="M883" i="16"/>
  <c r="M875" i="16"/>
  <c r="L883" i="16"/>
  <c r="L875" i="16" s="1"/>
  <c r="K883" i="16"/>
  <c r="K875" i="16" s="1"/>
  <c r="J883" i="16"/>
  <c r="I883" i="16"/>
  <c r="H883" i="16"/>
  <c r="H875" i="16" s="1"/>
  <c r="G883" i="16"/>
  <c r="G875" i="16" s="1"/>
  <c r="F883" i="16"/>
  <c r="F875" i="16" s="1"/>
  <c r="Q882" i="16"/>
  <c r="Q874" i="16"/>
  <c r="P882" i="16"/>
  <c r="O882" i="16"/>
  <c r="O874" i="16" s="1"/>
  <c r="N882" i="16"/>
  <c r="N874" i="16" s="1"/>
  <c r="M882" i="16"/>
  <c r="L882" i="16"/>
  <c r="L874" i="16" s="1"/>
  <c r="K882" i="16"/>
  <c r="J882" i="16"/>
  <c r="J878" i="16" s="1"/>
  <c r="J874" i="16"/>
  <c r="I882" i="16"/>
  <c r="H882" i="16"/>
  <c r="H874" i="16" s="1"/>
  <c r="G882" i="16"/>
  <c r="G874" i="16" s="1"/>
  <c r="F882" i="16"/>
  <c r="E882" i="16"/>
  <c r="Q881" i="16"/>
  <c r="Q873" i="16" s="1"/>
  <c r="P881" i="16"/>
  <c r="P873" i="16" s="1"/>
  <c r="O881" i="16"/>
  <c r="N881" i="16"/>
  <c r="N873" i="16" s="1"/>
  <c r="M881" i="16"/>
  <c r="L881" i="16"/>
  <c r="K881" i="16"/>
  <c r="K873" i="16" s="1"/>
  <c r="J881" i="16"/>
  <c r="I881" i="16"/>
  <c r="I873" i="16" s="1"/>
  <c r="H881" i="16"/>
  <c r="H873" i="16"/>
  <c r="G881" i="16"/>
  <c r="F881" i="16"/>
  <c r="F873" i="16" s="1"/>
  <c r="Q880" i="16"/>
  <c r="Q878" i="16"/>
  <c r="P880" i="16"/>
  <c r="O880" i="16"/>
  <c r="N880" i="16"/>
  <c r="M880" i="16"/>
  <c r="L880" i="16"/>
  <c r="K880" i="16"/>
  <c r="J880" i="16"/>
  <c r="I880" i="16"/>
  <c r="H880" i="16"/>
  <c r="H872" i="16" s="1"/>
  <c r="G880" i="16"/>
  <c r="F880" i="16"/>
  <c r="Q879" i="16"/>
  <c r="P879" i="16"/>
  <c r="P871" i="16"/>
  <c r="O879" i="16"/>
  <c r="N879" i="16"/>
  <c r="M879" i="16"/>
  <c r="L879" i="16"/>
  <c r="K879" i="16"/>
  <c r="J879" i="16"/>
  <c r="I879" i="16"/>
  <c r="H879" i="16"/>
  <c r="G879" i="16"/>
  <c r="G878" i="16" s="1"/>
  <c r="F879" i="16"/>
  <c r="F871" i="16"/>
  <c r="P877" i="16"/>
  <c r="J875" i="16"/>
  <c r="E869" i="16"/>
  <c r="E868" i="16"/>
  <c r="E867" i="16"/>
  <c r="E866" i="16"/>
  <c r="E865" i="16"/>
  <c r="E864" i="16"/>
  <c r="E863" i="16"/>
  <c r="Q862" i="16"/>
  <c r="P862" i="16"/>
  <c r="O862" i="16"/>
  <c r="N862" i="16"/>
  <c r="M862" i="16"/>
  <c r="L862" i="16"/>
  <c r="K862" i="16"/>
  <c r="J862" i="16"/>
  <c r="I862" i="16"/>
  <c r="H862" i="16"/>
  <c r="G862" i="16"/>
  <c r="F862" i="16"/>
  <c r="E861" i="16"/>
  <c r="E860" i="16"/>
  <c r="E859" i="16"/>
  <c r="E843" i="16" s="1"/>
  <c r="E834" i="16" s="1"/>
  <c r="E858" i="16"/>
  <c r="E857" i="16"/>
  <c r="E840" i="16" s="1"/>
  <c r="E831" i="16" s="1"/>
  <c r="E856" i="16"/>
  <c r="E855" i="16"/>
  <c r="Q854" i="16"/>
  <c r="P854" i="16"/>
  <c r="O854" i="16"/>
  <c r="N854" i="16"/>
  <c r="M854" i="16"/>
  <c r="L854" i="16"/>
  <c r="K854" i="16"/>
  <c r="J854" i="16"/>
  <c r="I854" i="16"/>
  <c r="H854" i="16"/>
  <c r="G854" i="16"/>
  <c r="F854" i="16"/>
  <c r="E853" i="16"/>
  <c r="E852" i="16"/>
  <c r="E851" i="16"/>
  <c r="E850" i="16"/>
  <c r="E841" i="16"/>
  <c r="E832" i="16"/>
  <c r="E849" i="16"/>
  <c r="E848" i="16"/>
  <c r="E847" i="16"/>
  <c r="Q846" i="16"/>
  <c r="P846" i="16"/>
  <c r="O846" i="16"/>
  <c r="N846" i="16"/>
  <c r="M846" i="16"/>
  <c r="L846" i="16"/>
  <c r="K846" i="16"/>
  <c r="J846" i="16"/>
  <c r="I846" i="16"/>
  <c r="H846" i="16"/>
  <c r="G846" i="16"/>
  <c r="F846" i="16"/>
  <c r="Q845" i="16"/>
  <c r="Q836" i="16" s="1"/>
  <c r="P845" i="16"/>
  <c r="P836" i="16"/>
  <c r="O845" i="16"/>
  <c r="O836" i="16" s="1"/>
  <c r="N845" i="16"/>
  <c r="N836" i="16" s="1"/>
  <c r="M845" i="16"/>
  <c r="L845" i="16"/>
  <c r="L836" i="16"/>
  <c r="K845" i="16"/>
  <c r="K836" i="16"/>
  <c r="J845" i="16"/>
  <c r="J836" i="16"/>
  <c r="I845" i="16"/>
  <c r="H845" i="16"/>
  <c r="H836" i="16"/>
  <c r="G845" i="16"/>
  <c r="F845" i="16"/>
  <c r="F836" i="16"/>
  <c r="M844" i="16"/>
  <c r="L844" i="16"/>
  <c r="K844" i="16"/>
  <c r="J844" i="16"/>
  <c r="I844" i="16"/>
  <c r="H844" i="16"/>
  <c r="G844" i="16"/>
  <c r="F844" i="16"/>
  <c r="M843" i="16"/>
  <c r="M834" i="16"/>
  <c r="L843" i="16"/>
  <c r="L834" i="16"/>
  <c r="K843" i="16"/>
  <c r="K834" i="16"/>
  <c r="J843" i="16"/>
  <c r="J834" i="16"/>
  <c r="I843" i="16"/>
  <c r="I834" i="16" s="1"/>
  <c r="H843" i="16"/>
  <c r="G843" i="16"/>
  <c r="G834" i="16"/>
  <c r="F843" i="16"/>
  <c r="F834" i="16"/>
  <c r="E842" i="16"/>
  <c r="Q841" i="16"/>
  <c r="P841" i="16"/>
  <c r="P832" i="16"/>
  <c r="P828" i="16"/>
  <c r="O841" i="16"/>
  <c r="N841" i="16"/>
  <c r="M841" i="16"/>
  <c r="M832" i="16"/>
  <c r="L841" i="16"/>
  <c r="L832" i="16" s="1"/>
  <c r="K841" i="16"/>
  <c r="J841" i="16"/>
  <c r="J832" i="16"/>
  <c r="I841" i="16"/>
  <c r="H841" i="16"/>
  <c r="H832" i="16"/>
  <c r="G841" i="16"/>
  <c r="G832" i="16" s="1"/>
  <c r="F841" i="16"/>
  <c r="F832" i="16"/>
  <c r="M840" i="16"/>
  <c r="M831" i="16" s="1"/>
  <c r="L840" i="16"/>
  <c r="K840" i="16"/>
  <c r="K831" i="16"/>
  <c r="J840" i="16"/>
  <c r="I840" i="16"/>
  <c r="I831" i="16"/>
  <c r="H840" i="16"/>
  <c r="H831" i="16" s="1"/>
  <c r="G840" i="16"/>
  <c r="G831" i="16"/>
  <c r="F840" i="16"/>
  <c r="F831" i="16" s="1"/>
  <c r="M839" i="16"/>
  <c r="L839" i="16"/>
  <c r="L830" i="16"/>
  <c r="K839" i="16"/>
  <c r="J839" i="16"/>
  <c r="I839" i="16"/>
  <c r="I830" i="16" s="1"/>
  <c r="H839" i="16"/>
  <c r="H830" i="16"/>
  <c r="G839" i="16"/>
  <c r="F839" i="16"/>
  <c r="M838" i="16"/>
  <c r="L838" i="16"/>
  <c r="L829" i="16" s="1"/>
  <c r="K838" i="16"/>
  <c r="J838" i="16"/>
  <c r="I838" i="16"/>
  <c r="H838" i="16"/>
  <c r="H829" i="16" s="1"/>
  <c r="G838" i="16"/>
  <c r="F838" i="16"/>
  <c r="F829" i="16" s="1"/>
  <c r="E838" i="16"/>
  <c r="P837" i="16"/>
  <c r="M836" i="16"/>
  <c r="I836" i="16"/>
  <c r="G836" i="16"/>
  <c r="E833" i="16"/>
  <c r="K832" i="16"/>
  <c r="I832" i="16"/>
  <c r="L831" i="16"/>
  <c r="J831" i="16"/>
  <c r="M830" i="16"/>
  <c r="K830" i="16"/>
  <c r="G830" i="16"/>
  <c r="J829" i="16"/>
  <c r="E827" i="16"/>
  <c r="E826" i="16"/>
  <c r="E825" i="16"/>
  <c r="E824" i="16"/>
  <c r="E823" i="16"/>
  <c r="E822" i="16"/>
  <c r="E821" i="16"/>
  <c r="Q820" i="16"/>
  <c r="P820" i="16"/>
  <c r="O820" i="16"/>
  <c r="N820" i="16"/>
  <c r="M820" i="16"/>
  <c r="L820" i="16"/>
  <c r="K820" i="16"/>
  <c r="J820" i="16"/>
  <c r="I820" i="16"/>
  <c r="H820" i="16"/>
  <c r="G820" i="16"/>
  <c r="F820" i="16"/>
  <c r="Q819" i="16"/>
  <c r="P819" i="16"/>
  <c r="O819" i="16"/>
  <c r="N819" i="16"/>
  <c r="M819" i="16"/>
  <c r="M787" i="16"/>
  <c r="L819" i="16"/>
  <c r="L787" i="16" s="1"/>
  <c r="K819" i="16"/>
  <c r="J819" i="16"/>
  <c r="I819" i="16"/>
  <c r="H819" i="16"/>
  <c r="G819" i="16"/>
  <c r="F819" i="16"/>
  <c r="Q818" i="16"/>
  <c r="P818" i="16"/>
  <c r="O818" i="16"/>
  <c r="N818" i="16"/>
  <c r="M818" i="16"/>
  <c r="L818" i="16"/>
  <c r="L786" i="16" s="1"/>
  <c r="K818" i="16"/>
  <c r="J818" i="16"/>
  <c r="I818" i="16"/>
  <c r="I786" i="16" s="1"/>
  <c r="H818" i="16"/>
  <c r="G818" i="16"/>
  <c r="G786" i="16"/>
  <c r="F818" i="16"/>
  <c r="F786" i="16" s="1"/>
  <c r="Q817" i="16"/>
  <c r="P817" i="16"/>
  <c r="O817" i="16"/>
  <c r="N817" i="16"/>
  <c r="M817" i="16"/>
  <c r="L817" i="16"/>
  <c r="K817" i="16"/>
  <c r="J817" i="16"/>
  <c r="I817" i="16"/>
  <c r="H817" i="16"/>
  <c r="G817" i="16"/>
  <c r="F817" i="16"/>
  <c r="Q816" i="16"/>
  <c r="P816" i="16"/>
  <c r="O816" i="16"/>
  <c r="N816" i="16"/>
  <c r="M816" i="16"/>
  <c r="L816" i="16"/>
  <c r="K816" i="16"/>
  <c r="J816" i="16"/>
  <c r="I816" i="16"/>
  <c r="H816" i="16"/>
  <c r="G816" i="16"/>
  <c r="F816" i="16"/>
  <c r="Q815" i="16"/>
  <c r="P815" i="16"/>
  <c r="O815" i="16"/>
  <c r="N815" i="16"/>
  <c r="M815" i="16"/>
  <c r="L815" i="16"/>
  <c r="K815" i="16"/>
  <c r="K783" i="16"/>
  <c r="J815" i="16"/>
  <c r="I815" i="16"/>
  <c r="H815" i="16"/>
  <c r="G815" i="16"/>
  <c r="G812" i="16" s="1"/>
  <c r="F815" i="16"/>
  <c r="Q814" i="16"/>
  <c r="P814" i="16"/>
  <c r="O814" i="16"/>
  <c r="N814" i="16"/>
  <c r="M814" i="16"/>
  <c r="L814" i="16"/>
  <c r="L782" i="16" s="1"/>
  <c r="K814" i="16"/>
  <c r="J814" i="16"/>
  <c r="I814" i="16"/>
  <c r="H814" i="16"/>
  <c r="G814" i="16"/>
  <c r="F814" i="16"/>
  <c r="Q813" i="16"/>
  <c r="P813" i="16"/>
  <c r="P812" i="16" s="1"/>
  <c r="O813" i="16"/>
  <c r="N813" i="16"/>
  <c r="M813" i="16"/>
  <c r="L813" i="16"/>
  <c r="K813" i="16"/>
  <c r="J813" i="16"/>
  <c r="I813" i="16"/>
  <c r="H813" i="16"/>
  <c r="G813" i="16"/>
  <c r="F813" i="16"/>
  <c r="E811" i="16"/>
  <c r="E810" i="16"/>
  <c r="E809" i="16"/>
  <c r="E808" i="16"/>
  <c r="E807" i="16"/>
  <c r="E806" i="16"/>
  <c r="E804" i="16" s="1"/>
  <c r="E805" i="16"/>
  <c r="Q804" i="16"/>
  <c r="P804" i="16"/>
  <c r="O804" i="16"/>
  <c r="N804" i="16"/>
  <c r="M804" i="16"/>
  <c r="L804" i="16"/>
  <c r="K804" i="16"/>
  <c r="J804" i="16"/>
  <c r="I804" i="16"/>
  <c r="H804" i="16"/>
  <c r="G804" i="16"/>
  <c r="F804" i="16"/>
  <c r="E803" i="16"/>
  <c r="E795" i="16" s="1"/>
  <c r="E802" i="16"/>
  <c r="E801" i="16"/>
  <c r="E793" i="16" s="1"/>
  <c r="E800" i="16"/>
  <c r="E792" i="16"/>
  <c r="E799" i="16"/>
  <c r="E791" i="16" s="1"/>
  <c r="E796" i="16"/>
  <c r="E798" i="16"/>
  <c r="E797" i="16"/>
  <c r="Q796" i="16"/>
  <c r="P796" i="16"/>
  <c r="O796" i="16"/>
  <c r="N796" i="16"/>
  <c r="M796" i="16"/>
  <c r="L796" i="16"/>
  <c r="K796" i="16"/>
  <c r="J796" i="16"/>
  <c r="I796" i="16"/>
  <c r="H796" i="16"/>
  <c r="G796" i="16"/>
  <c r="F796" i="16"/>
  <c r="Q795" i="16"/>
  <c r="Q787" i="16"/>
  <c r="P795" i="16"/>
  <c r="O795" i="16"/>
  <c r="O787" i="16" s="1"/>
  <c r="N795" i="16"/>
  <c r="N787" i="16"/>
  <c r="M795" i="16"/>
  <c r="L795" i="16"/>
  <c r="K795" i="16"/>
  <c r="J795" i="16"/>
  <c r="J787" i="16" s="1"/>
  <c r="I795" i="16"/>
  <c r="H795" i="16"/>
  <c r="H787" i="16" s="1"/>
  <c r="G795" i="16"/>
  <c r="G787" i="16"/>
  <c r="F795" i="16"/>
  <c r="F787" i="16" s="1"/>
  <c r="Q794" i="16"/>
  <c r="P794" i="16"/>
  <c r="O794" i="16"/>
  <c r="O786" i="16" s="1"/>
  <c r="N794" i="16"/>
  <c r="M794" i="16"/>
  <c r="M786" i="16" s="1"/>
  <c r="L794" i="16"/>
  <c r="K794" i="16"/>
  <c r="J794" i="16"/>
  <c r="J786" i="16" s="1"/>
  <c r="I794" i="16"/>
  <c r="H794" i="16"/>
  <c r="H786" i="16" s="1"/>
  <c r="G794" i="16"/>
  <c r="F794" i="16"/>
  <c r="E794" i="16"/>
  <c r="Q793" i="16"/>
  <c r="Q785" i="16" s="1"/>
  <c r="P793" i="16"/>
  <c r="P785" i="16" s="1"/>
  <c r="O793" i="16"/>
  <c r="N793" i="16"/>
  <c r="N785" i="16" s="1"/>
  <c r="M793" i="16"/>
  <c r="L793" i="16"/>
  <c r="L785" i="16" s="1"/>
  <c r="K793" i="16"/>
  <c r="J793" i="16"/>
  <c r="J785" i="16"/>
  <c r="I793" i="16"/>
  <c r="I785" i="16" s="1"/>
  <c r="H793" i="16"/>
  <c r="H785" i="16" s="1"/>
  <c r="G793" i="16"/>
  <c r="F793" i="16"/>
  <c r="F785" i="16" s="1"/>
  <c r="Q792" i="16"/>
  <c r="P792" i="16"/>
  <c r="P784" i="16" s="1"/>
  <c r="O792" i="16"/>
  <c r="O784" i="16" s="1"/>
  <c r="N792" i="16"/>
  <c r="M792" i="16"/>
  <c r="L792" i="16"/>
  <c r="L784" i="16" s="1"/>
  <c r="K792" i="16"/>
  <c r="J792" i="16"/>
  <c r="I792" i="16"/>
  <c r="I784" i="16" s="1"/>
  <c r="H792" i="16"/>
  <c r="H784" i="16" s="1"/>
  <c r="G792" i="16"/>
  <c r="F792" i="16"/>
  <c r="F784" i="16" s="1"/>
  <c r="Q791" i="16"/>
  <c r="P791" i="16"/>
  <c r="O791" i="16"/>
  <c r="O783" i="16" s="1"/>
  <c r="N791" i="16"/>
  <c r="N783" i="16" s="1"/>
  <c r="M791" i="16"/>
  <c r="M783" i="16"/>
  <c r="L791" i="16"/>
  <c r="L783" i="16" s="1"/>
  <c r="K791" i="16"/>
  <c r="J791" i="16"/>
  <c r="J783" i="16"/>
  <c r="I791" i="16"/>
  <c r="H791" i="16"/>
  <c r="G791" i="16"/>
  <c r="G783" i="16" s="1"/>
  <c r="F791" i="16"/>
  <c r="F783" i="16" s="1"/>
  <c r="Q790" i="16"/>
  <c r="P790" i="16"/>
  <c r="P782" i="16" s="1"/>
  <c r="O790" i="16"/>
  <c r="O782" i="16" s="1"/>
  <c r="N790" i="16"/>
  <c r="N782" i="16" s="1"/>
  <c r="M790" i="16"/>
  <c r="L790" i="16"/>
  <c r="K790" i="16"/>
  <c r="J790" i="16"/>
  <c r="J782" i="16" s="1"/>
  <c r="I790" i="16"/>
  <c r="I782" i="16"/>
  <c r="H790" i="16"/>
  <c r="H782" i="16"/>
  <c r="G790" i="16"/>
  <c r="F790" i="16"/>
  <c r="F782" i="16"/>
  <c r="E790" i="16"/>
  <c r="Q789" i="16"/>
  <c r="P789" i="16"/>
  <c r="O789" i="16"/>
  <c r="N789" i="16"/>
  <c r="N781" i="16" s="1"/>
  <c r="M789" i="16"/>
  <c r="L789" i="16"/>
  <c r="L781" i="16" s="1"/>
  <c r="K789" i="16"/>
  <c r="J789" i="16"/>
  <c r="I789" i="16"/>
  <c r="H789" i="16"/>
  <c r="G789" i="16"/>
  <c r="G788" i="16" s="1"/>
  <c r="F789" i="16"/>
  <c r="E789" i="16"/>
  <c r="P787" i="16"/>
  <c r="K787" i="16"/>
  <c r="I787" i="16"/>
  <c r="O785" i="16"/>
  <c r="M785" i="16"/>
  <c r="G785" i="16"/>
  <c r="Q784" i="16"/>
  <c r="N784" i="16"/>
  <c r="J784" i="16"/>
  <c r="G784" i="16"/>
  <c r="P783" i="16"/>
  <c r="H783" i="16"/>
  <c r="Q782" i="16"/>
  <c r="Q781" i="16"/>
  <c r="M781" i="16"/>
  <c r="J781" i="16"/>
  <c r="I781" i="16"/>
  <c r="F781" i="16"/>
  <c r="E779" i="16"/>
  <c r="E778" i="16"/>
  <c r="E777" i="16"/>
  <c r="E776" i="16"/>
  <c r="E775" i="16"/>
  <c r="E774" i="16"/>
  <c r="E773" i="16"/>
  <c r="Q772" i="16"/>
  <c r="P772" i="16"/>
  <c r="O772" i="16"/>
  <c r="N772" i="16"/>
  <c r="M772" i="16"/>
  <c r="L772" i="16"/>
  <c r="K772" i="16"/>
  <c r="J772" i="16"/>
  <c r="I772" i="16"/>
  <c r="H772" i="16"/>
  <c r="G772" i="16"/>
  <c r="F772" i="16"/>
  <c r="E771" i="16"/>
  <c r="E770" i="16"/>
  <c r="E762" i="16"/>
  <c r="E754" i="16" s="1"/>
  <c r="E769" i="16"/>
  <c r="E768" i="16"/>
  <c r="E767" i="16"/>
  <c r="E766" i="16"/>
  <c r="E758" i="16" s="1"/>
  <c r="E750" i="16" s="1"/>
  <c r="E765" i="16"/>
  <c r="Q764" i="16"/>
  <c r="P764" i="16"/>
  <c r="O764" i="16"/>
  <c r="N764" i="16"/>
  <c r="M764" i="16"/>
  <c r="L764" i="16"/>
  <c r="K764" i="16"/>
  <c r="J764" i="16"/>
  <c r="I764" i="16"/>
  <c r="H764" i="16"/>
  <c r="G764" i="16"/>
  <c r="F764" i="16"/>
  <c r="Q763" i="16"/>
  <c r="Q755" i="16" s="1"/>
  <c r="P763" i="16"/>
  <c r="O763" i="16"/>
  <c r="N763" i="16"/>
  <c r="N755" i="16" s="1"/>
  <c r="M763" i="16"/>
  <c r="M755" i="16"/>
  <c r="L763" i="16"/>
  <c r="L755" i="16" s="1"/>
  <c r="K763" i="16"/>
  <c r="K755" i="16" s="1"/>
  <c r="J763" i="16"/>
  <c r="J755" i="16" s="1"/>
  <c r="I763" i="16"/>
  <c r="I755" i="16" s="1"/>
  <c r="H763" i="16"/>
  <c r="H755" i="16" s="1"/>
  <c r="G763" i="16"/>
  <c r="F763" i="16"/>
  <c r="F755" i="16" s="1"/>
  <c r="Q762" i="16"/>
  <c r="P762" i="16"/>
  <c r="P754" i="16" s="1"/>
  <c r="O762" i="16"/>
  <c r="O754" i="16"/>
  <c r="N762" i="16"/>
  <c r="N754" i="16" s="1"/>
  <c r="M762" i="16"/>
  <c r="L762" i="16"/>
  <c r="L754" i="16" s="1"/>
  <c r="K762" i="16"/>
  <c r="K754" i="16" s="1"/>
  <c r="J762" i="16"/>
  <c r="J754" i="16"/>
  <c r="I762" i="16"/>
  <c r="I754" i="16" s="1"/>
  <c r="H762" i="16"/>
  <c r="H754" i="16"/>
  <c r="G762" i="16"/>
  <c r="G754" i="16" s="1"/>
  <c r="F762" i="16"/>
  <c r="F754" i="16"/>
  <c r="Q761" i="16"/>
  <c r="Q753" i="16" s="1"/>
  <c r="P761" i="16"/>
  <c r="P753" i="16" s="1"/>
  <c r="O761" i="16"/>
  <c r="O753" i="16"/>
  <c r="N761" i="16"/>
  <c r="N753" i="16" s="1"/>
  <c r="M761" i="16"/>
  <c r="M753" i="16" s="1"/>
  <c r="L761" i="16"/>
  <c r="L753" i="16" s="1"/>
  <c r="K761" i="16"/>
  <c r="K753" i="16" s="1"/>
  <c r="J761" i="16"/>
  <c r="I761" i="16"/>
  <c r="H761" i="16"/>
  <c r="H753" i="16" s="1"/>
  <c r="G761" i="16"/>
  <c r="G753" i="16" s="1"/>
  <c r="F761" i="16"/>
  <c r="F753" i="16" s="1"/>
  <c r="E761" i="16"/>
  <c r="E753" i="16" s="1"/>
  <c r="Q760" i="16"/>
  <c r="Q752" i="16"/>
  <c r="P760" i="16"/>
  <c r="P752" i="16" s="1"/>
  <c r="O760" i="16"/>
  <c r="N760" i="16"/>
  <c r="N752" i="16" s="1"/>
  <c r="M760" i="16"/>
  <c r="M752" i="16" s="1"/>
  <c r="L760" i="16"/>
  <c r="L752" i="16"/>
  <c r="K760" i="16"/>
  <c r="J760" i="16"/>
  <c r="J752" i="16" s="1"/>
  <c r="I760" i="16"/>
  <c r="I752" i="16"/>
  <c r="H760" i="16"/>
  <c r="H752" i="16" s="1"/>
  <c r="G760" i="16"/>
  <c r="F760" i="16"/>
  <c r="E760" i="16"/>
  <c r="E752" i="16" s="1"/>
  <c r="Q759" i="16"/>
  <c r="P759" i="16"/>
  <c r="P751" i="16" s="1"/>
  <c r="O759" i="16"/>
  <c r="O751" i="16" s="1"/>
  <c r="N759" i="16"/>
  <c r="N751" i="16" s="1"/>
  <c r="M759" i="16"/>
  <c r="M751" i="16" s="1"/>
  <c r="L759" i="16"/>
  <c r="L751" i="16"/>
  <c r="K759" i="16"/>
  <c r="J759" i="16"/>
  <c r="J751" i="16"/>
  <c r="I759" i="16"/>
  <c r="H759" i="16"/>
  <c r="H751" i="16" s="1"/>
  <c r="G759" i="16"/>
  <c r="F759" i="16"/>
  <c r="F751" i="16"/>
  <c r="Q758" i="16"/>
  <c r="Q750" i="16" s="1"/>
  <c r="P758" i="16"/>
  <c r="O758" i="16"/>
  <c r="O750" i="16" s="1"/>
  <c r="N758" i="16"/>
  <c r="N750" i="16"/>
  <c r="M758" i="16"/>
  <c r="M750" i="16" s="1"/>
  <c r="L758" i="16"/>
  <c r="K758" i="16"/>
  <c r="K750" i="16" s="1"/>
  <c r="J758" i="16"/>
  <c r="J750" i="16" s="1"/>
  <c r="I758" i="16"/>
  <c r="H758" i="16"/>
  <c r="G758" i="16"/>
  <c r="G750" i="16" s="1"/>
  <c r="F758" i="16"/>
  <c r="F750" i="16" s="1"/>
  <c r="Q757" i="16"/>
  <c r="Q749" i="16" s="1"/>
  <c r="P757" i="16"/>
  <c r="O757" i="16"/>
  <c r="N757" i="16"/>
  <c r="M757" i="16"/>
  <c r="M749" i="16" s="1"/>
  <c r="L757" i="16"/>
  <c r="L749" i="16" s="1"/>
  <c r="K757" i="16"/>
  <c r="J757" i="16"/>
  <c r="J749" i="16" s="1"/>
  <c r="I757" i="16"/>
  <c r="I749" i="16" s="1"/>
  <c r="H757" i="16"/>
  <c r="G757" i="16"/>
  <c r="F757" i="16"/>
  <c r="F749" i="16" s="1"/>
  <c r="P755" i="16"/>
  <c r="O755" i="16"/>
  <c r="G755" i="16"/>
  <c r="Q754" i="16"/>
  <c r="M754" i="16"/>
  <c r="J753" i="16"/>
  <c r="I753" i="16"/>
  <c r="O752" i="16"/>
  <c r="K752" i="16"/>
  <c r="G752" i="16"/>
  <c r="F752" i="16"/>
  <c r="K751" i="16"/>
  <c r="G751" i="16"/>
  <c r="P750" i="16"/>
  <c r="L750" i="16"/>
  <c r="I750" i="16"/>
  <c r="H750" i="16"/>
  <c r="N749" i="16"/>
  <c r="N748" i="16" s="1"/>
  <c r="E747" i="16"/>
  <c r="E746" i="16"/>
  <c r="E730" i="16"/>
  <c r="E745" i="16"/>
  <c r="E729" i="16" s="1"/>
  <c r="E744" i="16"/>
  <c r="E743" i="16"/>
  <c r="O742" i="16"/>
  <c r="N742" i="16"/>
  <c r="M741" i="16"/>
  <c r="L741" i="16"/>
  <c r="K741" i="16"/>
  <c r="J740" i="16"/>
  <c r="I740" i="16"/>
  <c r="H740" i="16"/>
  <c r="G740" i="16"/>
  <c r="F740" i="16"/>
  <c r="E739" i="16"/>
  <c r="E731" i="16" s="1"/>
  <c r="E738" i="16"/>
  <c r="E737" i="16"/>
  <c r="E736" i="16"/>
  <c r="E728" i="16" s="1"/>
  <c r="E735" i="16"/>
  <c r="M734" i="16"/>
  <c r="L734" i="16"/>
  <c r="K734" i="16"/>
  <c r="K726" i="16" s="1"/>
  <c r="E733" i="16"/>
  <c r="Q732" i="16"/>
  <c r="P732" i="16"/>
  <c r="O732" i="16"/>
  <c r="N732" i="16"/>
  <c r="M732" i="16"/>
  <c r="J732" i="16"/>
  <c r="I732" i="16"/>
  <c r="H732" i="16"/>
  <c r="G732" i="16"/>
  <c r="F732" i="16"/>
  <c r="Q731" i="16"/>
  <c r="P731" i="16"/>
  <c r="O731" i="16"/>
  <c r="N731" i="16"/>
  <c r="M731" i="16"/>
  <c r="L731" i="16"/>
  <c r="K731" i="16"/>
  <c r="J731" i="16"/>
  <c r="I731" i="16"/>
  <c r="H731" i="16"/>
  <c r="G731" i="16"/>
  <c r="F731" i="16"/>
  <c r="Q730" i="16"/>
  <c r="P730" i="16"/>
  <c r="O730" i="16"/>
  <c r="N730" i="16"/>
  <c r="M730" i="16"/>
  <c r="L730" i="16"/>
  <c r="K730" i="16"/>
  <c r="J730" i="16"/>
  <c r="I730" i="16"/>
  <c r="H730" i="16"/>
  <c r="G730" i="16"/>
  <c r="F730" i="16"/>
  <c r="Q729" i="16"/>
  <c r="P729" i="16"/>
  <c r="O729" i="16"/>
  <c r="N729" i="16"/>
  <c r="M729" i="16"/>
  <c r="L729" i="16"/>
  <c r="K729" i="16"/>
  <c r="J729" i="16"/>
  <c r="I729" i="16"/>
  <c r="H729" i="16"/>
  <c r="G729" i="16"/>
  <c r="F729" i="16"/>
  <c r="Q728" i="16"/>
  <c r="P728" i="16"/>
  <c r="O728" i="16"/>
  <c r="N728" i="16"/>
  <c r="M728" i="16"/>
  <c r="L728" i="16"/>
  <c r="K728" i="16"/>
  <c r="J728" i="16"/>
  <c r="I728" i="16"/>
  <c r="H728" i="16"/>
  <c r="G728" i="16"/>
  <c r="F728" i="16"/>
  <c r="Q727" i="16"/>
  <c r="P727" i="16"/>
  <c r="O727" i="16"/>
  <c r="N727" i="16"/>
  <c r="M727" i="16"/>
  <c r="L727" i="16"/>
  <c r="K727" i="16"/>
  <c r="J727" i="16"/>
  <c r="I727" i="16"/>
  <c r="H727" i="16"/>
  <c r="G727" i="16"/>
  <c r="F727" i="16"/>
  <c r="E727" i="16"/>
  <c r="N726" i="16"/>
  <c r="M726" i="16"/>
  <c r="J726" i="16"/>
  <c r="I726" i="16"/>
  <c r="H726" i="16"/>
  <c r="G726" i="16"/>
  <c r="F726" i="16"/>
  <c r="J725" i="16"/>
  <c r="J724" i="16" s="1"/>
  <c r="I725" i="16"/>
  <c r="H725" i="16"/>
  <c r="G725" i="16"/>
  <c r="F725" i="16"/>
  <c r="F724" i="16" s="1"/>
  <c r="E723" i="16"/>
  <c r="E722" i="16"/>
  <c r="E721" i="16"/>
  <c r="E720" i="16"/>
  <c r="E719" i="16"/>
  <c r="M718" i="16"/>
  <c r="N718" i="16"/>
  <c r="L718" i="16"/>
  <c r="K718" i="16"/>
  <c r="K702" i="16"/>
  <c r="I718" i="16"/>
  <c r="M717" i="16"/>
  <c r="L717" i="16"/>
  <c r="L701" i="16"/>
  <c r="K717" i="16"/>
  <c r="L716" i="16"/>
  <c r="J716" i="16"/>
  <c r="H716" i="16"/>
  <c r="G716" i="16"/>
  <c r="F716" i="16"/>
  <c r="E715" i="16"/>
  <c r="E714" i="16"/>
  <c r="E706" i="16" s="1"/>
  <c r="E713" i="16"/>
  <c r="E705" i="16" s="1"/>
  <c r="E712" i="16"/>
  <c r="E704" i="16" s="1"/>
  <c r="E711" i="16"/>
  <c r="M710" i="16"/>
  <c r="L710" i="16"/>
  <c r="K710" i="16"/>
  <c r="E709" i="16"/>
  <c r="Q708" i="16"/>
  <c r="P708" i="16"/>
  <c r="O708" i="16"/>
  <c r="N708" i="16"/>
  <c r="M708" i="16"/>
  <c r="K708" i="16"/>
  <c r="J708" i="16"/>
  <c r="I708" i="16"/>
  <c r="H708" i="16"/>
  <c r="G708" i="16"/>
  <c r="F708" i="16"/>
  <c r="Q707" i="16"/>
  <c r="P707" i="16"/>
  <c r="P667" i="16" s="1"/>
  <c r="O707" i="16"/>
  <c r="N707" i="16"/>
  <c r="M707" i="16"/>
  <c r="L707" i="16"/>
  <c r="K707" i="16"/>
  <c r="J707" i="16"/>
  <c r="I707" i="16"/>
  <c r="I667" i="16" s="1"/>
  <c r="H707" i="16"/>
  <c r="G707" i="16"/>
  <c r="F707" i="16"/>
  <c r="Q706" i="16"/>
  <c r="P706" i="16"/>
  <c r="O706" i="16"/>
  <c r="N706" i="16"/>
  <c r="M706" i="16"/>
  <c r="L706" i="16"/>
  <c r="K706" i="16"/>
  <c r="K666" i="16" s="1"/>
  <c r="J706" i="16"/>
  <c r="I706" i="16"/>
  <c r="I666" i="16"/>
  <c r="H706" i="16"/>
  <c r="G706" i="16"/>
  <c r="F706" i="16"/>
  <c r="Q705" i="16"/>
  <c r="P705" i="16"/>
  <c r="O705" i="16"/>
  <c r="N705" i="16"/>
  <c r="M705" i="16"/>
  <c r="L705" i="16"/>
  <c r="K705" i="16"/>
  <c r="J705" i="16"/>
  <c r="I705" i="16"/>
  <c r="H705" i="16"/>
  <c r="G705" i="16"/>
  <c r="F705" i="16"/>
  <c r="Q704" i="16"/>
  <c r="P704" i="16"/>
  <c r="O704" i="16"/>
  <c r="N704" i="16"/>
  <c r="M704" i="16"/>
  <c r="L704" i="16"/>
  <c r="K704" i="16"/>
  <c r="J704" i="16"/>
  <c r="I704" i="16"/>
  <c r="H704" i="16"/>
  <c r="H664" i="16" s="1"/>
  <c r="G704" i="16"/>
  <c r="F704" i="16"/>
  <c r="Q703" i="16"/>
  <c r="P703" i="16"/>
  <c r="O703" i="16"/>
  <c r="N703" i="16"/>
  <c r="M703" i="16"/>
  <c r="L703" i="16"/>
  <c r="K703" i="16"/>
  <c r="J703" i="16"/>
  <c r="I703" i="16"/>
  <c r="H703" i="16"/>
  <c r="G703" i="16"/>
  <c r="F703" i="16"/>
  <c r="F663" i="16" s="1"/>
  <c r="J702" i="16"/>
  <c r="H702" i="16"/>
  <c r="G702" i="16"/>
  <c r="F702" i="16"/>
  <c r="J701" i="16"/>
  <c r="I701" i="16"/>
  <c r="H701" i="16"/>
  <c r="G701" i="16"/>
  <c r="F701" i="16"/>
  <c r="E699" i="16"/>
  <c r="E698" i="16"/>
  <c r="E697" i="16"/>
  <c r="E696" i="16"/>
  <c r="E695" i="16"/>
  <c r="E694" i="16"/>
  <c r="E693" i="16"/>
  <c r="Q692" i="16"/>
  <c r="P692" i="16"/>
  <c r="O692" i="16"/>
  <c r="N692" i="16"/>
  <c r="M692" i="16"/>
  <c r="L692" i="16"/>
  <c r="K692" i="16"/>
  <c r="J692" i="16"/>
  <c r="I692" i="16"/>
  <c r="H692" i="16"/>
  <c r="G692" i="16"/>
  <c r="F692" i="16"/>
  <c r="E691" i="16"/>
  <c r="E690" i="16"/>
  <c r="E689" i="16"/>
  <c r="E688" i="16"/>
  <c r="E687" i="16"/>
  <c r="M686" i="16"/>
  <c r="L686" i="16"/>
  <c r="L670" i="16" s="1"/>
  <c r="K686" i="16"/>
  <c r="E685" i="16"/>
  <c r="J684" i="16"/>
  <c r="I684" i="16"/>
  <c r="H684" i="16"/>
  <c r="G684" i="16"/>
  <c r="F684" i="16"/>
  <c r="E683" i="16"/>
  <c r="E675" i="16" s="1"/>
  <c r="E682" i="16"/>
  <c r="E674" i="16"/>
  <c r="E681" i="16"/>
  <c r="E673" i="16" s="1"/>
  <c r="E680" i="16"/>
  <c r="E672" i="16" s="1"/>
  <c r="E664" i="16" s="1"/>
  <c r="E679" i="16"/>
  <c r="E671" i="16"/>
  <c r="K678" i="16"/>
  <c r="E677" i="16"/>
  <c r="Q676" i="16"/>
  <c r="P676" i="16"/>
  <c r="O676" i="16"/>
  <c r="N676" i="16"/>
  <c r="M676" i="16"/>
  <c r="L676" i="16"/>
  <c r="J676" i="16"/>
  <c r="I676" i="16"/>
  <c r="H676" i="16"/>
  <c r="G676" i="16"/>
  <c r="F676" i="16"/>
  <c r="Q675" i="16"/>
  <c r="Q667" i="16" s="1"/>
  <c r="P675" i="16"/>
  <c r="O675" i="16"/>
  <c r="N675" i="16"/>
  <c r="M675" i="16"/>
  <c r="L675" i="16"/>
  <c r="K675" i="16"/>
  <c r="K667" i="16" s="1"/>
  <c r="J675" i="16"/>
  <c r="J667" i="16" s="1"/>
  <c r="I675" i="16"/>
  <c r="H675" i="16"/>
  <c r="G675" i="16"/>
  <c r="F675" i="16"/>
  <c r="F667" i="16" s="1"/>
  <c r="Q674" i="16"/>
  <c r="P674" i="16"/>
  <c r="P666" i="16" s="1"/>
  <c r="O674" i="16"/>
  <c r="O666" i="16" s="1"/>
  <c r="N674" i="16"/>
  <c r="N666" i="16" s="1"/>
  <c r="M674" i="16"/>
  <c r="M666" i="16" s="1"/>
  <c r="L674" i="16"/>
  <c r="K674" i="16"/>
  <c r="J674" i="16"/>
  <c r="J666" i="16" s="1"/>
  <c r="I674" i="16"/>
  <c r="H674" i="16"/>
  <c r="H666" i="16" s="1"/>
  <c r="G674" i="16"/>
  <c r="G666" i="16" s="1"/>
  <c r="F674" i="16"/>
  <c r="F666" i="16" s="1"/>
  <c r="Q673" i="16"/>
  <c r="Q665" i="16" s="1"/>
  <c r="P673" i="16"/>
  <c r="O673" i="16"/>
  <c r="O665" i="16" s="1"/>
  <c r="N673" i="16"/>
  <c r="M673" i="16"/>
  <c r="M665" i="16" s="1"/>
  <c r="L673" i="16"/>
  <c r="L665" i="16"/>
  <c r="K673" i="16"/>
  <c r="K665" i="16" s="1"/>
  <c r="J673" i="16"/>
  <c r="I673" i="16"/>
  <c r="H673" i="16"/>
  <c r="H665" i="16" s="1"/>
  <c r="G673" i="16"/>
  <c r="F673" i="16"/>
  <c r="F665" i="16" s="1"/>
  <c r="Q672" i="16"/>
  <c r="Q664" i="16" s="1"/>
  <c r="P672" i="16"/>
  <c r="O672" i="16"/>
  <c r="N672" i="16"/>
  <c r="M672" i="16"/>
  <c r="M664" i="16" s="1"/>
  <c r="L672" i="16"/>
  <c r="L664" i="16" s="1"/>
  <c r="K672" i="16"/>
  <c r="J672" i="16"/>
  <c r="J664" i="16"/>
  <c r="I672" i="16"/>
  <c r="I664" i="16" s="1"/>
  <c r="H672" i="16"/>
  <c r="G672" i="16"/>
  <c r="G664" i="16" s="1"/>
  <c r="F672" i="16"/>
  <c r="Q671" i="16"/>
  <c r="Q663" i="16" s="1"/>
  <c r="P671" i="16"/>
  <c r="O671" i="16"/>
  <c r="O663" i="16"/>
  <c r="N671" i="16"/>
  <c r="M671" i="16"/>
  <c r="L671" i="16"/>
  <c r="L663" i="16"/>
  <c r="K671" i="16"/>
  <c r="K663" i="16" s="1"/>
  <c r="J671" i="16"/>
  <c r="I671" i="16"/>
  <c r="I663" i="16" s="1"/>
  <c r="H671" i="16"/>
  <c r="H663" i="16" s="1"/>
  <c r="G671" i="16"/>
  <c r="G663" i="16" s="1"/>
  <c r="F671" i="16"/>
  <c r="J670" i="16"/>
  <c r="J662" i="16"/>
  <c r="I670" i="16"/>
  <c r="H670" i="16"/>
  <c r="G670" i="16"/>
  <c r="F670" i="16"/>
  <c r="F662" i="16" s="1"/>
  <c r="Q669" i="16"/>
  <c r="P669" i="16"/>
  <c r="O669" i="16"/>
  <c r="N669" i="16"/>
  <c r="M669" i="16"/>
  <c r="L669" i="16"/>
  <c r="K669" i="16"/>
  <c r="J669" i="16"/>
  <c r="I669" i="16"/>
  <c r="H669" i="16"/>
  <c r="G669" i="16"/>
  <c r="F669" i="16"/>
  <c r="N667" i="16"/>
  <c r="G667" i="16"/>
  <c r="N664" i="16"/>
  <c r="P663" i="16"/>
  <c r="E659" i="16"/>
  <c r="E658" i="16"/>
  <c r="E657" i="16"/>
  <c r="E656" i="16"/>
  <c r="E655" i="16"/>
  <c r="E654" i="16"/>
  <c r="E646" i="16" s="1"/>
  <c r="E653" i="16"/>
  <c r="Q652" i="16"/>
  <c r="P652" i="16"/>
  <c r="O652" i="16"/>
  <c r="N652" i="16"/>
  <c r="M652" i="16"/>
  <c r="L652" i="16"/>
  <c r="K652" i="16"/>
  <c r="J652" i="16"/>
  <c r="I652" i="16"/>
  <c r="H652" i="16"/>
  <c r="G652" i="16"/>
  <c r="F652" i="16"/>
  <c r="Q651" i="16"/>
  <c r="P651" i="16"/>
  <c r="O651" i="16"/>
  <c r="N651" i="16"/>
  <c r="M651" i="16"/>
  <c r="L651" i="16"/>
  <c r="K651" i="16"/>
  <c r="J651" i="16"/>
  <c r="I651" i="16"/>
  <c r="H651" i="16"/>
  <c r="G651" i="16"/>
  <c r="F651" i="16"/>
  <c r="Q650" i="16"/>
  <c r="P650" i="16"/>
  <c r="O650" i="16"/>
  <c r="N650" i="16"/>
  <c r="M650" i="16"/>
  <c r="L650" i="16"/>
  <c r="K650" i="16"/>
  <c r="J650" i="16"/>
  <c r="I650" i="16"/>
  <c r="H650" i="16"/>
  <c r="G650" i="16"/>
  <c r="F650" i="16"/>
  <c r="Q649" i="16"/>
  <c r="P649" i="16"/>
  <c r="O649" i="16"/>
  <c r="N649" i="16"/>
  <c r="N609" i="16"/>
  <c r="M649" i="16"/>
  <c r="L649" i="16"/>
  <c r="K649" i="16"/>
  <c r="J649" i="16"/>
  <c r="I649" i="16"/>
  <c r="H649" i="16"/>
  <c r="G649" i="16"/>
  <c r="F649" i="16"/>
  <c r="Q648" i="16"/>
  <c r="P648" i="16"/>
  <c r="O648" i="16"/>
  <c r="N648" i="16"/>
  <c r="M648" i="16"/>
  <c r="L648" i="16"/>
  <c r="K648" i="16"/>
  <c r="J648" i="16"/>
  <c r="I648" i="16"/>
  <c r="H648" i="16"/>
  <c r="H608" i="16" s="1"/>
  <c r="G648" i="16"/>
  <c r="F648" i="16"/>
  <c r="E648" i="16"/>
  <c r="Q647" i="16"/>
  <c r="Q607" i="16" s="1"/>
  <c r="P647" i="16"/>
  <c r="O647" i="16"/>
  <c r="N647" i="16"/>
  <c r="M647" i="16"/>
  <c r="L647" i="16"/>
  <c r="K647" i="16"/>
  <c r="J647" i="16"/>
  <c r="I647" i="16"/>
  <c r="H647" i="16"/>
  <c r="H607" i="16" s="1"/>
  <c r="G647" i="16"/>
  <c r="F647" i="16"/>
  <c r="Q646" i="16"/>
  <c r="P646" i="16"/>
  <c r="O646" i="16"/>
  <c r="N646" i="16"/>
  <c r="M646" i="16"/>
  <c r="L646" i="16"/>
  <c r="K646" i="16"/>
  <c r="J646" i="16"/>
  <c r="I646" i="16"/>
  <c r="H646" i="16"/>
  <c r="G646" i="16"/>
  <c r="G644" i="16" s="1"/>
  <c r="F646" i="16"/>
  <c r="Q645" i="16"/>
  <c r="Q605" i="16" s="1"/>
  <c r="P645" i="16"/>
  <c r="O645" i="16"/>
  <c r="O644" i="16" s="1"/>
  <c r="N645" i="16"/>
  <c r="M645" i="16"/>
  <c r="L645" i="16"/>
  <c r="K645" i="16"/>
  <c r="J645" i="16"/>
  <c r="I645" i="16"/>
  <c r="H645" i="16"/>
  <c r="G645" i="16"/>
  <c r="F645" i="16"/>
  <c r="E643" i="16"/>
  <c r="E642" i="16"/>
  <c r="E641" i="16"/>
  <c r="E617" i="16"/>
  <c r="E640" i="16"/>
  <c r="E639" i="16"/>
  <c r="O638" i="16"/>
  <c r="P638" i="16" s="1"/>
  <c r="P636" i="16" s="1"/>
  <c r="E637" i="16"/>
  <c r="N636" i="16"/>
  <c r="M636" i="16"/>
  <c r="L636" i="16"/>
  <c r="K636" i="16"/>
  <c r="J636" i="16"/>
  <c r="I636" i="16"/>
  <c r="H636" i="16"/>
  <c r="G636" i="16"/>
  <c r="F636" i="16"/>
  <c r="E635" i="16"/>
  <c r="E634" i="16"/>
  <c r="E633" i="16"/>
  <c r="E632" i="16"/>
  <c r="E631" i="16"/>
  <c r="K630" i="16"/>
  <c r="E630" i="16"/>
  <c r="K629" i="16"/>
  <c r="Q628" i="16"/>
  <c r="P628" i="16"/>
  <c r="O628" i="16"/>
  <c r="N628" i="16"/>
  <c r="M628" i="16"/>
  <c r="L628" i="16"/>
  <c r="J628" i="16"/>
  <c r="I628" i="16"/>
  <c r="H628" i="16"/>
  <c r="G628" i="16"/>
  <c r="F628" i="16"/>
  <c r="E627" i="16"/>
  <c r="E619" i="16" s="1"/>
  <c r="E626" i="16"/>
  <c r="E625" i="16"/>
  <c r="E624" i="16"/>
  <c r="E623" i="16"/>
  <c r="E622" i="16"/>
  <c r="E621" i="16"/>
  <c r="Q620" i="16"/>
  <c r="P620" i="16"/>
  <c r="O620" i="16"/>
  <c r="N620" i="16"/>
  <c r="M620" i="16"/>
  <c r="L620" i="16"/>
  <c r="K620" i="16"/>
  <c r="J620" i="16"/>
  <c r="I620" i="16"/>
  <c r="H620" i="16"/>
  <c r="G620" i="16"/>
  <c r="F620" i="16"/>
  <c r="Q619" i="16"/>
  <c r="Q611" i="16" s="1"/>
  <c r="P619" i="16"/>
  <c r="O619" i="16"/>
  <c r="N619" i="16"/>
  <c r="N611" i="16" s="1"/>
  <c r="M619" i="16"/>
  <c r="M611" i="16" s="1"/>
  <c r="L619" i="16"/>
  <c r="K619" i="16"/>
  <c r="J619" i="16"/>
  <c r="J611" i="16" s="1"/>
  <c r="I619" i="16"/>
  <c r="I611" i="16" s="1"/>
  <c r="H619" i="16"/>
  <c r="G619" i="16"/>
  <c r="F619" i="16"/>
  <c r="Q618" i="16"/>
  <c r="Q610" i="16" s="1"/>
  <c r="P618" i="16"/>
  <c r="O618" i="16"/>
  <c r="N618" i="16"/>
  <c r="M618" i="16"/>
  <c r="L618" i="16"/>
  <c r="K618" i="16"/>
  <c r="K610" i="16" s="1"/>
  <c r="J618" i="16"/>
  <c r="J610" i="16"/>
  <c r="I618" i="16"/>
  <c r="I610" i="16" s="1"/>
  <c r="H618" i="16"/>
  <c r="G618" i="16"/>
  <c r="G610" i="16"/>
  <c r="F618" i="16"/>
  <c r="F610" i="16" s="1"/>
  <c r="Q617" i="16"/>
  <c r="P617" i="16"/>
  <c r="P609" i="16"/>
  <c r="O617" i="16"/>
  <c r="N617" i="16"/>
  <c r="M617" i="16"/>
  <c r="L617" i="16"/>
  <c r="L609" i="16" s="1"/>
  <c r="K617" i="16"/>
  <c r="J617" i="16"/>
  <c r="I617" i="16"/>
  <c r="H617" i="16"/>
  <c r="H609" i="16" s="1"/>
  <c r="G617" i="16"/>
  <c r="F617" i="16"/>
  <c r="F609" i="16" s="1"/>
  <c r="Q616" i="16"/>
  <c r="P616" i="16"/>
  <c r="O616" i="16"/>
  <c r="O608" i="16" s="1"/>
  <c r="N616" i="16"/>
  <c r="M616" i="16"/>
  <c r="M608" i="16"/>
  <c r="L616" i="16"/>
  <c r="L608" i="16" s="1"/>
  <c r="K616" i="16"/>
  <c r="K608" i="16" s="1"/>
  <c r="J616" i="16"/>
  <c r="I616" i="16"/>
  <c r="H616" i="16"/>
  <c r="G616" i="16"/>
  <c r="G608" i="16" s="1"/>
  <c r="F616" i="16"/>
  <c r="Q615" i="16"/>
  <c r="P615" i="16"/>
  <c r="P607" i="16" s="1"/>
  <c r="O615" i="16"/>
  <c r="O607" i="16" s="1"/>
  <c r="N615" i="16"/>
  <c r="N607" i="16" s="1"/>
  <c r="M615" i="16"/>
  <c r="M607" i="16" s="1"/>
  <c r="L615" i="16"/>
  <c r="K615" i="16"/>
  <c r="J615" i="16"/>
  <c r="I615" i="16"/>
  <c r="I607" i="16" s="1"/>
  <c r="H615" i="16"/>
  <c r="G615" i="16"/>
  <c r="G607" i="16" s="1"/>
  <c r="F615" i="16"/>
  <c r="N614" i="16"/>
  <c r="N606" i="16" s="1"/>
  <c r="M614" i="16"/>
  <c r="M606" i="16"/>
  <c r="L614" i="16"/>
  <c r="K614" i="16"/>
  <c r="J614" i="16"/>
  <c r="J606" i="16"/>
  <c r="I614" i="16"/>
  <c r="H614" i="16"/>
  <c r="H606" i="16" s="1"/>
  <c r="G614" i="16"/>
  <c r="F614" i="16"/>
  <c r="Q613" i="16"/>
  <c r="P613" i="16"/>
  <c r="P605" i="16"/>
  <c r="O613" i="16"/>
  <c r="O605" i="16" s="1"/>
  <c r="N613" i="16"/>
  <c r="M613" i="16"/>
  <c r="L613" i="16"/>
  <c r="L605" i="16" s="1"/>
  <c r="J613" i="16"/>
  <c r="I613" i="16"/>
  <c r="I605" i="16" s="1"/>
  <c r="H613" i="16"/>
  <c r="H605" i="16" s="1"/>
  <c r="G613" i="16"/>
  <c r="G605" i="16" s="1"/>
  <c r="F613" i="16"/>
  <c r="F611" i="16"/>
  <c r="N610" i="16"/>
  <c r="O609" i="16"/>
  <c r="G609" i="16"/>
  <c r="P608" i="16"/>
  <c r="L606" i="16"/>
  <c r="K606" i="16"/>
  <c r="E603" i="16"/>
  <c r="E602" i="16"/>
  <c r="E601" i="16"/>
  <c r="E600" i="16"/>
  <c r="E599" i="16"/>
  <c r="E598" i="16"/>
  <c r="E597" i="16"/>
  <c r="E596" i="16" s="1"/>
  <c r="Q596" i="16"/>
  <c r="P596" i="16"/>
  <c r="O596" i="16"/>
  <c r="N596" i="16"/>
  <c r="M596" i="16"/>
  <c r="L596" i="16"/>
  <c r="K596" i="16"/>
  <c r="J596" i="16"/>
  <c r="I596" i="16"/>
  <c r="H596" i="16"/>
  <c r="H580" i="16" s="1"/>
  <c r="H572" i="16" s="1"/>
  <c r="G596" i="16"/>
  <c r="F596" i="16"/>
  <c r="E595" i="16"/>
  <c r="E594" i="16"/>
  <c r="E586" i="16" s="1"/>
  <c r="E578" i="16" s="1"/>
  <c r="E593" i="16"/>
  <c r="E592" i="16"/>
  <c r="E584" i="16" s="1"/>
  <c r="E591" i="16"/>
  <c r="E590" i="16"/>
  <c r="E582" i="16" s="1"/>
  <c r="E574" i="16" s="1"/>
  <c r="E589" i="16"/>
  <c r="Q588" i="16"/>
  <c r="P588" i="16"/>
  <c r="O588" i="16"/>
  <c r="N588" i="16"/>
  <c r="M588" i="16"/>
  <c r="L588" i="16"/>
  <c r="K588" i="16"/>
  <c r="J588" i="16"/>
  <c r="I588" i="16"/>
  <c r="H588" i="16"/>
  <c r="G588" i="16"/>
  <c r="G580" i="16" s="1"/>
  <c r="G572" i="16" s="1"/>
  <c r="F588" i="16"/>
  <c r="F580" i="16" s="1"/>
  <c r="F572" i="16" s="1"/>
  <c r="Q587" i="16"/>
  <c r="Q579" i="16" s="1"/>
  <c r="P587" i="16"/>
  <c r="P579" i="16" s="1"/>
  <c r="O587" i="16"/>
  <c r="O579" i="16" s="1"/>
  <c r="O531" i="16" s="1"/>
  <c r="N587" i="16"/>
  <c r="N579" i="16"/>
  <c r="N531" i="16" s="1"/>
  <c r="M587" i="16"/>
  <c r="L587" i="16"/>
  <c r="K587" i="16"/>
  <c r="K579" i="16" s="1"/>
  <c r="K531" i="16"/>
  <c r="J587" i="16"/>
  <c r="J579" i="16" s="1"/>
  <c r="J531" i="16" s="1"/>
  <c r="I587" i="16"/>
  <c r="H587" i="16"/>
  <c r="H579" i="16" s="1"/>
  <c r="G587" i="16"/>
  <c r="G579" i="16" s="1"/>
  <c r="G531" i="16" s="1"/>
  <c r="F587" i="16"/>
  <c r="F579" i="16"/>
  <c r="F531" i="16" s="1"/>
  <c r="E587" i="16"/>
  <c r="Q586" i="16"/>
  <c r="P586" i="16"/>
  <c r="P578" i="16" s="1"/>
  <c r="P530" i="16"/>
  <c r="O586" i="16"/>
  <c r="O578" i="16"/>
  <c r="O530" i="16" s="1"/>
  <c r="N586" i="16"/>
  <c r="N578" i="16" s="1"/>
  <c r="N530" i="16" s="1"/>
  <c r="M586" i="16"/>
  <c r="L586" i="16"/>
  <c r="L578" i="16" s="1"/>
  <c r="L530" i="16" s="1"/>
  <c r="K586" i="16"/>
  <c r="J586" i="16"/>
  <c r="J578" i="16" s="1"/>
  <c r="J530" i="16" s="1"/>
  <c r="I586" i="16"/>
  <c r="H586" i="16"/>
  <c r="H578" i="16" s="1"/>
  <c r="H530" i="16" s="1"/>
  <c r="G586" i="16"/>
  <c r="G578" i="16"/>
  <c r="G530" i="16" s="1"/>
  <c r="F586" i="16"/>
  <c r="F578" i="16" s="1"/>
  <c r="F530" i="16" s="1"/>
  <c r="Q585" i="16"/>
  <c r="Q577" i="16"/>
  <c r="Q529" i="16"/>
  <c r="P585" i="16"/>
  <c r="P577" i="16" s="1"/>
  <c r="P529" i="16" s="1"/>
  <c r="O585" i="16"/>
  <c r="N585" i="16"/>
  <c r="M585" i="16"/>
  <c r="M577" i="16" s="1"/>
  <c r="M529" i="16" s="1"/>
  <c r="L585" i="16"/>
  <c r="L577" i="16" s="1"/>
  <c r="L529" i="16" s="1"/>
  <c r="K585" i="16"/>
  <c r="J585" i="16"/>
  <c r="I585" i="16"/>
  <c r="I577" i="16" s="1"/>
  <c r="I529" i="16" s="1"/>
  <c r="H585" i="16"/>
  <c r="H577" i="16"/>
  <c r="H529" i="16" s="1"/>
  <c r="G585" i="16"/>
  <c r="F585" i="16"/>
  <c r="E585" i="16"/>
  <c r="E577" i="16" s="1"/>
  <c r="Q584" i="16"/>
  <c r="Q576" i="16" s="1"/>
  <c r="P584" i="16"/>
  <c r="O584" i="16"/>
  <c r="O576" i="16" s="1"/>
  <c r="N584" i="16"/>
  <c r="N576" i="16" s="1"/>
  <c r="N528" i="16" s="1"/>
  <c r="M584" i="16"/>
  <c r="M576" i="16" s="1"/>
  <c r="M528" i="16" s="1"/>
  <c r="L584" i="16"/>
  <c r="K584" i="16"/>
  <c r="J584" i="16"/>
  <c r="J576" i="16"/>
  <c r="J528" i="16" s="1"/>
  <c r="I584" i="16"/>
  <c r="H584" i="16"/>
  <c r="G584" i="16"/>
  <c r="G576" i="16" s="1"/>
  <c r="F584" i="16"/>
  <c r="F576" i="16" s="1"/>
  <c r="F528" i="16" s="1"/>
  <c r="E576" i="16"/>
  <c r="Q583" i="16"/>
  <c r="P583" i="16"/>
  <c r="P575" i="16" s="1"/>
  <c r="P527" i="16" s="1"/>
  <c r="O583" i="16"/>
  <c r="N583" i="16"/>
  <c r="M583" i="16"/>
  <c r="L583" i="16"/>
  <c r="L575" i="16" s="1"/>
  <c r="L527" i="16" s="1"/>
  <c r="K583" i="16"/>
  <c r="J583" i="16"/>
  <c r="J575" i="16" s="1"/>
  <c r="J527" i="16" s="1"/>
  <c r="I583" i="16"/>
  <c r="H583" i="16"/>
  <c r="G583" i="16"/>
  <c r="G575" i="16"/>
  <c r="F583" i="16"/>
  <c r="E583" i="16"/>
  <c r="Q582" i="16"/>
  <c r="P582" i="16"/>
  <c r="O582" i="16"/>
  <c r="N582" i="16"/>
  <c r="M582" i="16"/>
  <c r="L582" i="16"/>
  <c r="K582" i="16"/>
  <c r="J582" i="16"/>
  <c r="I582" i="16"/>
  <c r="H582" i="16"/>
  <c r="H574" i="16" s="1"/>
  <c r="G582" i="16"/>
  <c r="F582" i="16"/>
  <c r="F574" i="16" s="1"/>
  <c r="Q581" i="16"/>
  <c r="P581" i="16"/>
  <c r="O581" i="16"/>
  <c r="O573" i="16" s="1"/>
  <c r="N581" i="16"/>
  <c r="N573" i="16" s="1"/>
  <c r="N525" i="16"/>
  <c r="M581" i="16"/>
  <c r="L581" i="16"/>
  <c r="K581" i="16"/>
  <c r="K573" i="16" s="1"/>
  <c r="J581" i="16"/>
  <c r="J573" i="16" s="1"/>
  <c r="J525" i="16" s="1"/>
  <c r="I581" i="16"/>
  <c r="I573" i="16" s="1"/>
  <c r="I525" i="16" s="1"/>
  <c r="H581" i="16"/>
  <c r="H573" i="16" s="1"/>
  <c r="H525" i="16" s="1"/>
  <c r="G581" i="16"/>
  <c r="F581" i="16"/>
  <c r="Q531" i="16"/>
  <c r="M579" i="16"/>
  <c r="M531" i="16" s="1"/>
  <c r="L579" i="16"/>
  <c r="I579" i="16"/>
  <c r="I531" i="16" s="1"/>
  <c r="H531" i="16"/>
  <c r="E579" i="16"/>
  <c r="Q578" i="16"/>
  <c r="M578" i="16"/>
  <c r="M530" i="16" s="1"/>
  <c r="K578" i="16"/>
  <c r="K530" i="16" s="1"/>
  <c r="I578" i="16"/>
  <c r="O577" i="16"/>
  <c r="O529" i="16" s="1"/>
  <c r="O473" i="16" s="1"/>
  <c r="O457" i="16" s="1"/>
  <c r="N577" i="16"/>
  <c r="N529" i="16" s="1"/>
  <c r="K577" i="16"/>
  <c r="K529" i="16" s="1"/>
  <c r="J577" i="16"/>
  <c r="J529" i="16"/>
  <c r="G577" i="16"/>
  <c r="G529" i="16" s="1"/>
  <c r="F577" i="16"/>
  <c r="Q528" i="16"/>
  <c r="P576" i="16"/>
  <c r="P528" i="16" s="1"/>
  <c r="L576" i="16"/>
  <c r="L528" i="16" s="1"/>
  <c r="K576" i="16"/>
  <c r="K528" i="16" s="1"/>
  <c r="I576" i="16"/>
  <c r="I528" i="16" s="1"/>
  <c r="H576" i="16"/>
  <c r="H528" i="16"/>
  <c r="G528" i="16"/>
  <c r="G472" i="16" s="1"/>
  <c r="Q575" i="16"/>
  <c r="N575" i="16"/>
  <c r="N527" i="16" s="1"/>
  <c r="M575" i="16"/>
  <c r="K575" i="16"/>
  <c r="K527" i="16" s="1"/>
  <c r="I575" i="16"/>
  <c r="I527" i="16" s="1"/>
  <c r="H575" i="16"/>
  <c r="H527" i="16" s="1"/>
  <c r="F575" i="16"/>
  <c r="F527" i="16"/>
  <c r="E575" i="16"/>
  <c r="Q574" i="16"/>
  <c r="O574" i="16"/>
  <c r="N574" i="16"/>
  <c r="M574" i="16"/>
  <c r="K574" i="16"/>
  <c r="J574" i="16"/>
  <c r="I574" i="16"/>
  <c r="G574" i="16"/>
  <c r="P573" i="16"/>
  <c r="P525" i="16" s="1"/>
  <c r="M573" i="16"/>
  <c r="M525" i="16" s="1"/>
  <c r="L573" i="16"/>
  <c r="G573" i="16"/>
  <c r="G525" i="16" s="1"/>
  <c r="F573" i="16"/>
  <c r="F525" i="16" s="1"/>
  <c r="E571" i="16"/>
  <c r="E570" i="16"/>
  <c r="E569" i="16"/>
  <c r="E568" i="16"/>
  <c r="E567" i="16"/>
  <c r="O566" i="16"/>
  <c r="P566" i="16" s="1"/>
  <c r="P564" i="16" s="1"/>
  <c r="E565" i="16"/>
  <c r="O564" i="16"/>
  <c r="N564" i="16"/>
  <c r="M564" i="16"/>
  <c r="L564" i="16"/>
  <c r="K564" i="16"/>
  <c r="J564" i="16"/>
  <c r="I564" i="16"/>
  <c r="H564" i="16"/>
  <c r="G564" i="16"/>
  <c r="F564" i="16"/>
  <c r="E563" i="16"/>
  <c r="E562" i="16"/>
  <c r="E561" i="16"/>
  <c r="E560" i="16"/>
  <c r="E559" i="16"/>
  <c r="E543" i="16"/>
  <c r="O558" i="16"/>
  <c r="O556" i="16" s="1"/>
  <c r="E557" i="16"/>
  <c r="N556" i="16"/>
  <c r="M556" i="16"/>
  <c r="L556" i="16"/>
  <c r="K556" i="16"/>
  <c r="J556" i="16"/>
  <c r="I556" i="16"/>
  <c r="H556" i="16"/>
  <c r="G556" i="16"/>
  <c r="F556" i="16"/>
  <c r="E555" i="16"/>
  <c r="E547" i="16" s="1"/>
  <c r="E554" i="16"/>
  <c r="E546" i="16" s="1"/>
  <c r="E553" i="16"/>
  <c r="E545" i="16" s="1"/>
  <c r="E552" i="16"/>
  <c r="E544" i="16"/>
  <c r="E551" i="16"/>
  <c r="E550" i="16"/>
  <c r="E549" i="16"/>
  <c r="Q548" i="16"/>
  <c r="P548" i="16"/>
  <c r="O548" i="16"/>
  <c r="N548" i="16"/>
  <c r="M548" i="16"/>
  <c r="L548" i="16"/>
  <c r="K548" i="16"/>
  <c r="J548" i="16"/>
  <c r="I548" i="16"/>
  <c r="H548" i="16"/>
  <c r="G548" i="16"/>
  <c r="F548" i="16"/>
  <c r="Q547" i="16"/>
  <c r="P547" i="16"/>
  <c r="O547" i="16"/>
  <c r="N547" i="16"/>
  <c r="M547" i="16"/>
  <c r="L547" i="16"/>
  <c r="K547" i="16"/>
  <c r="J547" i="16"/>
  <c r="I547" i="16"/>
  <c r="H547" i="16"/>
  <c r="G547" i="16"/>
  <c r="F547" i="16"/>
  <c r="Q546" i="16"/>
  <c r="Q474" i="16" s="1"/>
  <c r="Q458" i="16" s="1"/>
  <c r="P546" i="16"/>
  <c r="O546" i="16"/>
  <c r="N546" i="16"/>
  <c r="M546" i="16"/>
  <c r="L546" i="16"/>
  <c r="K546" i="16"/>
  <c r="J546" i="16"/>
  <c r="I546" i="16"/>
  <c r="H546" i="16"/>
  <c r="G546" i="16"/>
  <c r="F546" i="16"/>
  <c r="Q545" i="16"/>
  <c r="P545" i="16"/>
  <c r="O545" i="16"/>
  <c r="N545" i="16"/>
  <c r="M545" i="16"/>
  <c r="L545" i="16"/>
  <c r="K545" i="16"/>
  <c r="J545" i="16"/>
  <c r="I545" i="16"/>
  <c r="H545" i="16"/>
  <c r="G545" i="16"/>
  <c r="F545" i="16"/>
  <c r="Q544" i="16"/>
  <c r="P544" i="16"/>
  <c r="O544" i="16"/>
  <c r="N544" i="16"/>
  <c r="M544" i="16"/>
  <c r="L544" i="16"/>
  <c r="K544" i="16"/>
  <c r="J544" i="16"/>
  <c r="I544" i="16"/>
  <c r="H544" i="16"/>
  <c r="G544" i="16"/>
  <c r="F544" i="16"/>
  <c r="Q543" i="16"/>
  <c r="P543" i="16"/>
  <c r="O543" i="16"/>
  <c r="N543" i="16"/>
  <c r="M543" i="16"/>
  <c r="L543" i="16"/>
  <c r="K543" i="16"/>
  <c r="J543" i="16"/>
  <c r="I543" i="16"/>
  <c r="H543" i="16"/>
  <c r="G543" i="16"/>
  <c r="F543" i="16"/>
  <c r="N542" i="16"/>
  <c r="M542" i="16"/>
  <c r="L542" i="16"/>
  <c r="K542" i="16"/>
  <c r="J542" i="16"/>
  <c r="I542" i="16"/>
  <c r="H542" i="16"/>
  <c r="G542" i="16"/>
  <c r="F542" i="16"/>
  <c r="F540" i="16" s="1"/>
  <c r="Q541" i="16"/>
  <c r="P541" i="16"/>
  <c r="O541" i="16"/>
  <c r="N541" i="16"/>
  <c r="M541" i="16"/>
  <c r="L541" i="16"/>
  <c r="K541" i="16"/>
  <c r="J541" i="16"/>
  <c r="J540" i="16" s="1"/>
  <c r="I541" i="16"/>
  <c r="H541" i="16"/>
  <c r="G541" i="16"/>
  <c r="F541" i="16"/>
  <c r="E539" i="16"/>
  <c r="E531" i="16"/>
  <c r="E538" i="16"/>
  <c r="E537" i="16"/>
  <c r="E536" i="16"/>
  <c r="E528" i="16" s="1"/>
  <c r="E535" i="16"/>
  <c r="E527" i="16" s="1"/>
  <c r="M534" i="16"/>
  <c r="L534" i="16"/>
  <c r="L532" i="16"/>
  <c r="E533" i="16"/>
  <c r="K532" i="16"/>
  <c r="J532" i="16"/>
  <c r="I532" i="16"/>
  <c r="H532" i="16"/>
  <c r="G532" i="16"/>
  <c r="F532" i="16"/>
  <c r="P531" i="16"/>
  <c r="L531" i="16"/>
  <c r="Q530" i="16"/>
  <c r="I530" i="16"/>
  <c r="F529" i="16"/>
  <c r="O528" i="16"/>
  <c r="G527" i="16"/>
  <c r="K526" i="16"/>
  <c r="J526" i="16"/>
  <c r="I526" i="16"/>
  <c r="H526" i="16"/>
  <c r="G526" i="16"/>
  <c r="F526" i="16"/>
  <c r="E523" i="16"/>
  <c r="E522" i="16"/>
  <c r="E521" i="16"/>
  <c r="E520" i="16"/>
  <c r="E519" i="16"/>
  <c r="E503" i="16"/>
  <c r="E518" i="16"/>
  <c r="E517" i="16"/>
  <c r="E501" i="16" s="1"/>
  <c r="Q516" i="16"/>
  <c r="P516" i="16"/>
  <c r="O516" i="16"/>
  <c r="N516" i="16"/>
  <c r="M516" i="16"/>
  <c r="L516" i="16"/>
  <c r="K516" i="16"/>
  <c r="J516" i="16"/>
  <c r="I516" i="16"/>
  <c r="H516" i="16"/>
  <c r="G516" i="16"/>
  <c r="F516" i="16"/>
  <c r="E515" i="16"/>
  <c r="E514" i="16"/>
  <c r="E506" i="16" s="1"/>
  <c r="E513" i="16"/>
  <c r="E512" i="16"/>
  <c r="E511" i="16"/>
  <c r="E510" i="16"/>
  <c r="E502" i="16" s="1"/>
  <c r="E509" i="16"/>
  <c r="E508" i="16"/>
  <c r="Q508" i="16"/>
  <c r="P508" i="16"/>
  <c r="O508" i="16"/>
  <c r="N508" i="16"/>
  <c r="M508" i="16"/>
  <c r="L508" i="16"/>
  <c r="K508" i="16"/>
  <c r="J508" i="16"/>
  <c r="I508" i="16"/>
  <c r="H508" i="16"/>
  <c r="G508" i="16"/>
  <c r="F508" i="16"/>
  <c r="Q507" i="16"/>
  <c r="P507" i="16"/>
  <c r="O507" i="16"/>
  <c r="N507" i="16"/>
  <c r="M507" i="16"/>
  <c r="L507" i="16"/>
  <c r="K507" i="16"/>
  <c r="J507" i="16"/>
  <c r="I507" i="16"/>
  <c r="H507" i="16"/>
  <c r="G507" i="16"/>
  <c r="F507" i="16"/>
  <c r="E507" i="16"/>
  <c r="Q506" i="16"/>
  <c r="P506" i="16"/>
  <c r="O506" i="16"/>
  <c r="N506" i="16"/>
  <c r="M506" i="16"/>
  <c r="L506" i="16"/>
  <c r="K506" i="16"/>
  <c r="J506" i="16"/>
  <c r="I506" i="16"/>
  <c r="H506" i="16"/>
  <c r="H474" i="16" s="1"/>
  <c r="H458" i="16" s="1"/>
  <c r="G506" i="16"/>
  <c r="G474" i="16" s="1"/>
  <c r="G458" i="16" s="1"/>
  <c r="F506" i="16"/>
  <c r="Q505" i="16"/>
  <c r="P505" i="16"/>
  <c r="O505" i="16"/>
  <c r="N505" i="16"/>
  <c r="M505" i="16"/>
  <c r="L505" i="16"/>
  <c r="K505" i="16"/>
  <c r="J505" i="16"/>
  <c r="I505" i="16"/>
  <c r="H505" i="16"/>
  <c r="G505" i="16"/>
  <c r="F505" i="16"/>
  <c r="E505" i="16"/>
  <c r="Q504" i="16"/>
  <c r="P504" i="16"/>
  <c r="O504" i="16"/>
  <c r="N504" i="16"/>
  <c r="M504" i="16"/>
  <c r="L504" i="16"/>
  <c r="K504" i="16"/>
  <c r="J504" i="16"/>
  <c r="I504" i="16"/>
  <c r="H504" i="16"/>
  <c r="G504" i="16"/>
  <c r="F504" i="16"/>
  <c r="E504" i="16"/>
  <c r="Q503" i="16"/>
  <c r="P503" i="16"/>
  <c r="O503" i="16"/>
  <c r="N503" i="16"/>
  <c r="M503" i="16"/>
  <c r="L503" i="16"/>
  <c r="K503" i="16"/>
  <c r="J503" i="16"/>
  <c r="I503" i="16"/>
  <c r="H503" i="16"/>
  <c r="G503" i="16"/>
  <c r="G500" i="16" s="1"/>
  <c r="F503" i="16"/>
  <c r="Q502" i="16"/>
  <c r="P502" i="16"/>
  <c r="O502" i="16"/>
  <c r="N502" i="16"/>
  <c r="M502" i="16"/>
  <c r="L502" i="16"/>
  <c r="K502" i="16"/>
  <c r="J502" i="16"/>
  <c r="I502" i="16"/>
  <c r="H502" i="16"/>
  <c r="G502" i="16"/>
  <c r="F502" i="16"/>
  <c r="Q501" i="16"/>
  <c r="Q500" i="16" s="1"/>
  <c r="P501" i="16"/>
  <c r="P500" i="16" s="1"/>
  <c r="O501" i="16"/>
  <c r="O500" i="16" s="1"/>
  <c r="N501" i="16"/>
  <c r="M501" i="16"/>
  <c r="M500" i="16" s="1"/>
  <c r="L501" i="16"/>
  <c r="K501" i="16"/>
  <c r="K500" i="16" s="1"/>
  <c r="J501" i="16"/>
  <c r="I501" i="16"/>
  <c r="I500" i="16" s="1"/>
  <c r="H501" i="16"/>
  <c r="G501" i="16"/>
  <c r="F501" i="16"/>
  <c r="E499" i="16"/>
  <c r="E498" i="16"/>
  <c r="E497" i="16"/>
  <c r="E496" i="16"/>
  <c r="E495" i="16"/>
  <c r="E494" i="16"/>
  <c r="E493" i="16"/>
  <c r="E492" i="16"/>
  <c r="Q492" i="16"/>
  <c r="P492" i="16"/>
  <c r="O492" i="16"/>
  <c r="N492" i="16"/>
  <c r="M492" i="16"/>
  <c r="L492" i="16"/>
  <c r="K492" i="16"/>
  <c r="J492" i="16"/>
  <c r="I492" i="16"/>
  <c r="H492" i="16"/>
  <c r="G492" i="16"/>
  <c r="F492" i="16"/>
  <c r="E491" i="16"/>
  <c r="E490" i="16"/>
  <c r="E482" i="16" s="1"/>
  <c r="E489" i="16"/>
  <c r="E481" i="16" s="1"/>
  <c r="E488" i="16"/>
  <c r="E487" i="16"/>
  <c r="E479" i="16" s="1"/>
  <c r="E486" i="16"/>
  <c r="E485" i="16"/>
  <c r="Q484" i="16"/>
  <c r="P484" i="16"/>
  <c r="O484" i="16"/>
  <c r="N484" i="16"/>
  <c r="M484" i="16"/>
  <c r="L484" i="16"/>
  <c r="K484" i="16"/>
  <c r="J484" i="16"/>
  <c r="I484" i="16"/>
  <c r="H484" i="16"/>
  <c r="G484" i="16"/>
  <c r="F484" i="16"/>
  <c r="Q483" i="16"/>
  <c r="P483" i="16"/>
  <c r="P475" i="16" s="1"/>
  <c r="P459" i="16" s="1"/>
  <c r="O483" i="16"/>
  <c r="N483" i="16"/>
  <c r="N475" i="16"/>
  <c r="N459" i="16" s="1"/>
  <c r="M483" i="16"/>
  <c r="L483" i="16"/>
  <c r="K483" i="16"/>
  <c r="J483" i="16"/>
  <c r="J475" i="16" s="1"/>
  <c r="J459" i="16" s="1"/>
  <c r="I483" i="16"/>
  <c r="H483" i="16"/>
  <c r="G483" i="16"/>
  <c r="F483" i="16"/>
  <c r="F475" i="16"/>
  <c r="F459" i="16" s="1"/>
  <c r="E483" i="16"/>
  <c r="Q482" i="16"/>
  <c r="P482" i="16"/>
  <c r="P474" i="16" s="1"/>
  <c r="P458" i="16" s="1"/>
  <c r="O482" i="16"/>
  <c r="N482" i="16"/>
  <c r="N474" i="16" s="1"/>
  <c r="N458" i="16" s="1"/>
  <c r="M482" i="16"/>
  <c r="L482" i="16"/>
  <c r="K482" i="16"/>
  <c r="J482" i="16"/>
  <c r="I482" i="16"/>
  <c r="I474" i="16"/>
  <c r="I458" i="16" s="1"/>
  <c r="H482" i="16"/>
  <c r="G482" i="16"/>
  <c r="F482" i="16"/>
  <c r="Q481" i="16"/>
  <c r="P481" i="16"/>
  <c r="O481" i="16"/>
  <c r="N481" i="16"/>
  <c r="M481" i="16"/>
  <c r="L481" i="16"/>
  <c r="K481" i="16"/>
  <c r="J481" i="16"/>
  <c r="J473" i="16" s="1"/>
  <c r="J457" i="16" s="1"/>
  <c r="I481" i="16"/>
  <c r="H481" i="16"/>
  <c r="G481" i="16"/>
  <c r="F481" i="16"/>
  <c r="F473" i="16" s="1"/>
  <c r="F457" i="16"/>
  <c r="Q480" i="16"/>
  <c r="P480" i="16"/>
  <c r="P472" i="16"/>
  <c r="P456" i="16" s="1"/>
  <c r="O480" i="16"/>
  <c r="O472" i="16" s="1"/>
  <c r="O456" i="16" s="1"/>
  <c r="N480" i="16"/>
  <c r="M480" i="16"/>
  <c r="L480" i="16"/>
  <c r="L472" i="16" s="1"/>
  <c r="L456" i="16" s="1"/>
  <c r="L368" i="16" s="1"/>
  <c r="K480" i="16"/>
  <c r="J480" i="16"/>
  <c r="J472" i="16" s="1"/>
  <c r="J456" i="16" s="1"/>
  <c r="I480" i="16"/>
  <c r="H480" i="16"/>
  <c r="H472" i="16" s="1"/>
  <c r="H456" i="16" s="1"/>
  <c r="G480" i="16"/>
  <c r="F480" i="16"/>
  <c r="Q479" i="16"/>
  <c r="P479" i="16"/>
  <c r="P471" i="16" s="1"/>
  <c r="P455" i="16" s="1"/>
  <c r="O479" i="16"/>
  <c r="N479" i="16"/>
  <c r="M479" i="16"/>
  <c r="L479" i="16"/>
  <c r="K479" i="16"/>
  <c r="J479" i="16"/>
  <c r="I479" i="16"/>
  <c r="H479" i="16"/>
  <c r="H471" i="16" s="1"/>
  <c r="H455" i="16" s="1"/>
  <c r="G479" i="16"/>
  <c r="F479" i="16"/>
  <c r="Q478" i="16"/>
  <c r="P478" i="16"/>
  <c r="O478" i="16"/>
  <c r="N478" i="16"/>
  <c r="M478" i="16"/>
  <c r="L478" i="16"/>
  <c r="K478" i="16"/>
  <c r="K470" i="16" s="1"/>
  <c r="J478" i="16"/>
  <c r="I478" i="16"/>
  <c r="H478" i="16"/>
  <c r="H470" i="16" s="1"/>
  <c r="G478" i="16"/>
  <c r="G476" i="16" s="1"/>
  <c r="F478" i="16"/>
  <c r="Q477" i="16"/>
  <c r="Q476" i="16" s="1"/>
  <c r="P477" i="16"/>
  <c r="O477" i="16"/>
  <c r="N477" i="16"/>
  <c r="M477" i="16"/>
  <c r="L477" i="16"/>
  <c r="K477" i="16"/>
  <c r="J477" i="16"/>
  <c r="I477" i="16"/>
  <c r="H477" i="16"/>
  <c r="H476" i="16" s="1"/>
  <c r="G477" i="16"/>
  <c r="F477" i="16"/>
  <c r="E477" i="16"/>
  <c r="E467" i="16"/>
  <c r="E466" i="16"/>
  <c r="E465" i="16"/>
  <c r="E464" i="16"/>
  <c r="E456" i="16" s="1"/>
  <c r="E463" i="16"/>
  <c r="E462" i="16"/>
  <c r="E461" i="16"/>
  <c r="Q460" i="16"/>
  <c r="P460" i="16"/>
  <c r="O460" i="16"/>
  <c r="N460" i="16"/>
  <c r="M460" i="16"/>
  <c r="L460" i="16"/>
  <c r="K460" i="16"/>
  <c r="J460" i="16"/>
  <c r="I460" i="16"/>
  <c r="H460" i="16"/>
  <c r="G460" i="16"/>
  <c r="F460" i="16"/>
  <c r="G456" i="16"/>
  <c r="F456" i="16"/>
  <c r="F368" i="16" s="1"/>
  <c r="Q454" i="16"/>
  <c r="P454" i="16"/>
  <c r="O454" i="16"/>
  <c r="N454" i="16"/>
  <c r="N366" i="16" s="1"/>
  <c r="M454" i="16"/>
  <c r="L454" i="16"/>
  <c r="K454" i="16"/>
  <c r="J454" i="16"/>
  <c r="I454" i="16"/>
  <c r="H454" i="16"/>
  <c r="G454" i="16"/>
  <c r="F454" i="16"/>
  <c r="F452" i="16" s="1"/>
  <c r="E454" i="16"/>
  <c r="Q453" i="16"/>
  <c r="P453" i="16"/>
  <c r="O453" i="16"/>
  <c r="N453" i="16"/>
  <c r="M453" i="16"/>
  <c r="L453" i="16"/>
  <c r="K453" i="16"/>
  <c r="J453" i="16"/>
  <c r="I453" i="16"/>
  <c r="H453" i="16"/>
  <c r="H452" i="16"/>
  <c r="G453" i="16"/>
  <c r="G452" i="16" s="1"/>
  <c r="F453" i="16"/>
  <c r="E451" i="16"/>
  <c r="E450" i="16"/>
  <c r="E449" i="16"/>
  <c r="E448" i="16"/>
  <c r="E447" i="16"/>
  <c r="E446" i="16"/>
  <c r="E445" i="16"/>
  <c r="E429" i="16" s="1"/>
  <c r="Q444" i="16"/>
  <c r="P444" i="16"/>
  <c r="O444" i="16"/>
  <c r="N444" i="16"/>
  <c r="M444" i="16"/>
  <c r="L444" i="16"/>
  <c r="K444" i="16"/>
  <c r="J444" i="16"/>
  <c r="I444" i="16"/>
  <c r="H444" i="16"/>
  <c r="G444" i="16"/>
  <c r="F444" i="16"/>
  <c r="E443" i="16"/>
  <c r="E435" i="16" s="1"/>
  <c r="E442" i="16"/>
  <c r="E441" i="16"/>
  <c r="E433" i="16"/>
  <c r="E440" i="16"/>
  <c r="E432" i="16" s="1"/>
  <c r="E439" i="16"/>
  <c r="E431" i="16" s="1"/>
  <c r="E438" i="16"/>
  <c r="E430" i="16" s="1"/>
  <c r="E437" i="16"/>
  <c r="Q436" i="16"/>
  <c r="P436" i="16"/>
  <c r="O436" i="16"/>
  <c r="N436" i="16"/>
  <c r="M436" i="16"/>
  <c r="L436" i="16"/>
  <c r="K436" i="16"/>
  <c r="J436" i="16"/>
  <c r="I436" i="16"/>
  <c r="H436" i="16"/>
  <c r="G436" i="16"/>
  <c r="F436" i="16"/>
  <c r="Q435" i="16"/>
  <c r="P435" i="16"/>
  <c r="O435" i="16"/>
  <c r="N435" i="16"/>
  <c r="N428" i="16" s="1"/>
  <c r="M435" i="16"/>
  <c r="L435" i="16"/>
  <c r="K435" i="16"/>
  <c r="J435" i="16"/>
  <c r="I435" i="16"/>
  <c r="H435" i="16"/>
  <c r="G435" i="16"/>
  <c r="F435" i="16"/>
  <c r="Q434" i="16"/>
  <c r="P434" i="16"/>
  <c r="O434" i="16"/>
  <c r="N434" i="16"/>
  <c r="M434" i="16"/>
  <c r="L434" i="16"/>
  <c r="K434" i="16"/>
  <c r="J434" i="16"/>
  <c r="I434" i="16"/>
  <c r="H434" i="16"/>
  <c r="G434" i="16"/>
  <c r="F434" i="16"/>
  <c r="E434" i="16"/>
  <c r="Q433" i="16"/>
  <c r="P433" i="16"/>
  <c r="O433" i="16"/>
  <c r="N433" i="16"/>
  <c r="M433" i="16"/>
  <c r="L433" i="16"/>
  <c r="K433" i="16"/>
  <c r="J433" i="16"/>
  <c r="I433" i="16"/>
  <c r="H433" i="16"/>
  <c r="G433" i="16"/>
  <c r="F433" i="16"/>
  <c r="Q432" i="16"/>
  <c r="P432" i="16"/>
  <c r="O432" i="16"/>
  <c r="N432" i="16"/>
  <c r="M432" i="16"/>
  <c r="L432" i="16"/>
  <c r="K432" i="16"/>
  <c r="J432" i="16"/>
  <c r="I432" i="16"/>
  <c r="H432" i="16"/>
  <c r="G432" i="16"/>
  <c r="F432" i="16"/>
  <c r="Q431" i="16"/>
  <c r="P431" i="16"/>
  <c r="O431" i="16"/>
  <c r="N431" i="16"/>
  <c r="M431" i="16"/>
  <c r="L431" i="16"/>
  <c r="K431" i="16"/>
  <c r="J431" i="16"/>
  <c r="I431" i="16"/>
  <c r="H431" i="16"/>
  <c r="G431" i="16"/>
  <c r="F431" i="16"/>
  <c r="Q430" i="16"/>
  <c r="P430" i="16"/>
  <c r="O430" i="16"/>
  <c r="N430" i="16"/>
  <c r="M430" i="16"/>
  <c r="L430" i="16"/>
  <c r="K430" i="16"/>
  <c r="J430" i="16"/>
  <c r="J428" i="16" s="1"/>
  <c r="I430" i="16"/>
  <c r="H430" i="16"/>
  <c r="G430" i="16"/>
  <c r="F430" i="16"/>
  <c r="H429" i="16"/>
  <c r="G429" i="16"/>
  <c r="F429" i="16"/>
  <c r="F428" i="16"/>
  <c r="E427" i="16"/>
  <c r="E426" i="16"/>
  <c r="E425" i="16"/>
  <c r="E424" i="16"/>
  <c r="E423" i="16"/>
  <c r="E422" i="16"/>
  <c r="E421" i="16"/>
  <c r="E420" i="16"/>
  <c r="Q420" i="16"/>
  <c r="P420" i="16"/>
  <c r="O420" i="16"/>
  <c r="N420" i="16"/>
  <c r="M420" i="16"/>
  <c r="L420" i="16"/>
  <c r="K420" i="16"/>
  <c r="J420" i="16"/>
  <c r="I420" i="16"/>
  <c r="H420" i="16"/>
  <c r="G420" i="16"/>
  <c r="F420" i="16"/>
  <c r="E419" i="16"/>
  <c r="E411" i="16" s="1"/>
  <c r="E418" i="16"/>
  <c r="E410" i="16" s="1"/>
  <c r="E417" i="16"/>
  <c r="E409" i="16" s="1"/>
  <c r="E416" i="16"/>
  <c r="E408" i="16" s="1"/>
  <c r="E415" i="16"/>
  <c r="K414" i="16"/>
  <c r="E414" i="16"/>
  <c r="E406" i="16" s="1"/>
  <c r="E413" i="16"/>
  <c r="Q412" i="16"/>
  <c r="P412" i="16"/>
  <c r="O412" i="16"/>
  <c r="N412" i="16"/>
  <c r="M412" i="16"/>
  <c r="L412" i="16"/>
  <c r="K412" i="16"/>
  <c r="J412" i="16"/>
  <c r="I412" i="16"/>
  <c r="H412" i="16"/>
  <c r="G412" i="16"/>
  <c r="F412" i="16"/>
  <c r="Q411" i="16"/>
  <c r="P411" i="16"/>
  <c r="O411" i="16"/>
  <c r="N411" i="16"/>
  <c r="M411" i="16"/>
  <c r="L411" i="16"/>
  <c r="K411" i="16"/>
  <c r="J411" i="16"/>
  <c r="I411" i="16"/>
  <c r="H411" i="16"/>
  <c r="G411" i="16"/>
  <c r="F411" i="16"/>
  <c r="Q410" i="16"/>
  <c r="P410" i="16"/>
  <c r="O410" i="16"/>
  <c r="N410" i="16"/>
  <c r="M410" i="16"/>
  <c r="L410" i="16"/>
  <c r="K410" i="16"/>
  <c r="J410" i="16"/>
  <c r="I410" i="16"/>
  <c r="H410" i="16"/>
  <c r="G410" i="16"/>
  <c r="F410" i="16"/>
  <c r="Q409" i="16"/>
  <c r="Q369" i="16" s="1"/>
  <c r="P409" i="16"/>
  <c r="O409" i="16"/>
  <c r="N409" i="16"/>
  <c r="M409" i="16"/>
  <c r="L409" i="16"/>
  <c r="K409" i="16"/>
  <c r="J409" i="16"/>
  <c r="I409" i="16"/>
  <c r="H409" i="16"/>
  <c r="G409" i="16"/>
  <c r="F409" i="16"/>
  <c r="Q408" i="16"/>
  <c r="P408" i="16"/>
  <c r="O408" i="16"/>
  <c r="N408" i="16"/>
  <c r="M408" i="16"/>
  <c r="L408" i="16"/>
  <c r="K408" i="16"/>
  <c r="J408" i="16"/>
  <c r="I408" i="16"/>
  <c r="H408" i="16"/>
  <c r="G408" i="16"/>
  <c r="F408" i="16"/>
  <c r="Q407" i="16"/>
  <c r="P407" i="16"/>
  <c r="O407" i="16"/>
  <c r="N407" i="16"/>
  <c r="M407" i="16"/>
  <c r="L407" i="16"/>
  <c r="K407" i="16"/>
  <c r="J407" i="16"/>
  <c r="I407" i="16"/>
  <c r="H407" i="16"/>
  <c r="G407" i="16"/>
  <c r="F407" i="16"/>
  <c r="Q406" i="16"/>
  <c r="P406" i="16"/>
  <c r="O406" i="16"/>
  <c r="N406" i="16"/>
  <c r="M406" i="16"/>
  <c r="L406" i="16"/>
  <c r="K406" i="16"/>
  <c r="J406" i="16"/>
  <c r="I406" i="16"/>
  <c r="I404" i="16" s="1"/>
  <c r="H406" i="16"/>
  <c r="G406" i="16"/>
  <c r="F406" i="16"/>
  <c r="Q405" i="16"/>
  <c r="P405" i="16"/>
  <c r="O405" i="16"/>
  <c r="O404" i="16"/>
  <c r="N405" i="16"/>
  <c r="M405" i="16"/>
  <c r="L405" i="16"/>
  <c r="L404" i="16" s="1"/>
  <c r="K405" i="16"/>
  <c r="J405" i="16"/>
  <c r="H405" i="16"/>
  <c r="G405" i="16"/>
  <c r="G404" i="16" s="1"/>
  <c r="F405" i="16"/>
  <c r="E403" i="16"/>
  <c r="E402" i="16"/>
  <c r="E401" i="16"/>
  <c r="E400" i="16"/>
  <c r="E399" i="16"/>
  <c r="K398" i="16"/>
  <c r="E398" i="16" s="1"/>
  <c r="E397" i="16"/>
  <c r="Q396" i="16"/>
  <c r="P396" i="16"/>
  <c r="O396" i="16"/>
  <c r="N396" i="16"/>
  <c r="M396" i="16"/>
  <c r="L396" i="16"/>
  <c r="J396" i="16"/>
  <c r="I396" i="16"/>
  <c r="H396" i="16"/>
  <c r="G396" i="16"/>
  <c r="F396" i="16"/>
  <c r="E395" i="16"/>
  <c r="E394" i="16"/>
  <c r="E393" i="16"/>
  <c r="E392" i="16"/>
  <c r="E391" i="16"/>
  <c r="E390" i="16"/>
  <c r="E389" i="16"/>
  <c r="Q388" i="16"/>
  <c r="P388" i="16"/>
  <c r="O388" i="16"/>
  <c r="N388" i="16"/>
  <c r="M388" i="16"/>
  <c r="L388" i="16"/>
  <c r="K388" i="16"/>
  <c r="J388" i="16"/>
  <c r="I388" i="16"/>
  <c r="H388" i="16"/>
  <c r="G388" i="16"/>
  <c r="F388" i="16"/>
  <c r="E387" i="16"/>
  <c r="E386" i="16"/>
  <c r="E378" i="16" s="1"/>
  <c r="E385" i="16"/>
  <c r="E384" i="16"/>
  <c r="E383" i="16"/>
  <c r="E382" i="16"/>
  <c r="E381" i="16"/>
  <c r="E380" i="16"/>
  <c r="Q380" i="16"/>
  <c r="P380" i="16"/>
  <c r="O380" i="16"/>
  <c r="N380" i="16"/>
  <c r="M380" i="16"/>
  <c r="L380" i="16"/>
  <c r="K380" i="16"/>
  <c r="J380" i="16"/>
  <c r="I380" i="16"/>
  <c r="H380" i="16"/>
  <c r="G380" i="16"/>
  <c r="F380" i="16"/>
  <c r="Q379" i="16"/>
  <c r="P379" i="16"/>
  <c r="O379" i="16"/>
  <c r="O371" i="16" s="1"/>
  <c r="O355" i="16" s="1"/>
  <c r="N379" i="16"/>
  <c r="N371" i="16" s="1"/>
  <c r="M379" i="16"/>
  <c r="L379" i="16"/>
  <c r="L371" i="16"/>
  <c r="L315" i="16"/>
  <c r="K379" i="16"/>
  <c r="K371" i="16" s="1"/>
  <c r="K355" i="16" s="1"/>
  <c r="J379" i="16"/>
  <c r="I379" i="16"/>
  <c r="H379" i="16"/>
  <c r="H371" i="16" s="1"/>
  <c r="H355" i="16" s="1"/>
  <c r="G379" i="16"/>
  <c r="F379" i="16"/>
  <c r="F371" i="16" s="1"/>
  <c r="Q378" i="16"/>
  <c r="Q370" i="16" s="1"/>
  <c r="P378" i="16"/>
  <c r="O378" i="16"/>
  <c r="N378" i="16"/>
  <c r="M378" i="16"/>
  <c r="M370" i="16"/>
  <c r="L378" i="16"/>
  <c r="L370" i="16" s="1"/>
  <c r="K378" i="16"/>
  <c r="J378" i="16"/>
  <c r="J370" i="16" s="1"/>
  <c r="I378" i="16"/>
  <c r="I370" i="16"/>
  <c r="H378" i="16"/>
  <c r="H370" i="16" s="1"/>
  <c r="G378" i="16"/>
  <c r="G370" i="16" s="1"/>
  <c r="G330" i="16" s="1"/>
  <c r="F378" i="16"/>
  <c r="F370" i="16" s="1"/>
  <c r="F330" i="16" s="1"/>
  <c r="Q377" i="16"/>
  <c r="P377" i="16"/>
  <c r="P369" i="16"/>
  <c r="P313" i="16" s="1"/>
  <c r="O377" i="16"/>
  <c r="N377" i="16"/>
  <c r="M377" i="16"/>
  <c r="L377" i="16"/>
  <c r="L369" i="16" s="1"/>
  <c r="K377" i="16"/>
  <c r="K369" i="16" s="1"/>
  <c r="J377" i="16"/>
  <c r="I377" i="16"/>
  <c r="H377" i="16"/>
  <c r="H369" i="16" s="1"/>
  <c r="G377" i="16"/>
  <c r="G369" i="16" s="1"/>
  <c r="F377" i="16"/>
  <c r="Q376" i="16"/>
  <c r="P376" i="16"/>
  <c r="P368" i="16" s="1"/>
  <c r="O376" i="16"/>
  <c r="N376" i="16"/>
  <c r="M376" i="16"/>
  <c r="L376" i="16"/>
  <c r="K376" i="16"/>
  <c r="J376" i="16"/>
  <c r="I376" i="16"/>
  <c r="H376" i="16"/>
  <c r="G376" i="16"/>
  <c r="G368" i="16"/>
  <c r="F376" i="16"/>
  <c r="Q375" i="16"/>
  <c r="P375" i="16"/>
  <c r="O375" i="16"/>
  <c r="O367" i="16" s="1"/>
  <c r="N375" i="16"/>
  <c r="N367" i="16" s="1"/>
  <c r="N351" i="16" s="1"/>
  <c r="M375" i="16"/>
  <c r="M367" i="16" s="1"/>
  <c r="M351" i="16" s="1"/>
  <c r="L375" i="16"/>
  <c r="L367" i="16" s="1"/>
  <c r="L351" i="16" s="1"/>
  <c r="K375" i="16"/>
  <c r="K367" i="16" s="1"/>
  <c r="J375" i="16"/>
  <c r="J367" i="16"/>
  <c r="I375" i="16"/>
  <c r="H375" i="16"/>
  <c r="H367" i="16" s="1"/>
  <c r="H327" i="16" s="1"/>
  <c r="H351" i="16"/>
  <c r="G375" i="16"/>
  <c r="G367" i="16" s="1"/>
  <c r="F375" i="16"/>
  <c r="F367" i="16" s="1"/>
  <c r="Q374" i="16"/>
  <c r="P374" i="16"/>
  <c r="O374" i="16"/>
  <c r="N374" i="16"/>
  <c r="M374" i="16"/>
  <c r="L374" i="16"/>
  <c r="J374" i="16"/>
  <c r="I374" i="16"/>
  <c r="H374" i="16"/>
  <c r="G374" i="16"/>
  <c r="G366" i="16" s="1"/>
  <c r="F374" i="16"/>
  <c r="F366" i="16"/>
  <c r="Q373" i="16"/>
  <c r="P373" i="16"/>
  <c r="O373" i="16"/>
  <c r="N373" i="16"/>
  <c r="M373" i="16"/>
  <c r="M372" i="16" s="1"/>
  <c r="L373" i="16"/>
  <c r="K373" i="16"/>
  <c r="J373" i="16"/>
  <c r="J365" i="16"/>
  <c r="I373" i="16"/>
  <c r="H373" i="16"/>
  <c r="H372" i="16" s="1"/>
  <c r="G373" i="16"/>
  <c r="F373" i="16"/>
  <c r="F365" i="16" s="1"/>
  <c r="Q371" i="16"/>
  <c r="M371" i="16"/>
  <c r="J371" i="16"/>
  <c r="I371" i="16"/>
  <c r="P370" i="16"/>
  <c r="O370" i="16"/>
  <c r="K370" i="16"/>
  <c r="O369" i="16"/>
  <c r="F352" i="16"/>
  <c r="K351" i="16"/>
  <c r="I367" i="16"/>
  <c r="O366" i="16"/>
  <c r="J366" i="16"/>
  <c r="P365" i="16"/>
  <c r="N365" i="16"/>
  <c r="M365" i="16"/>
  <c r="E363" i="16"/>
  <c r="E362" i="16"/>
  <c r="E361" i="16"/>
  <c r="E360" i="16"/>
  <c r="E352" i="16" s="1"/>
  <c r="E359" i="16"/>
  <c r="E358" i="16"/>
  <c r="E350" i="16" s="1"/>
  <c r="E357" i="16"/>
  <c r="Q356" i="16"/>
  <c r="P356" i="16"/>
  <c r="O356" i="16"/>
  <c r="N356" i="16"/>
  <c r="M356" i="16"/>
  <c r="L356" i="16"/>
  <c r="K356" i="16"/>
  <c r="J356" i="16"/>
  <c r="I356" i="16"/>
  <c r="H356" i="16"/>
  <c r="G356" i="16"/>
  <c r="F356" i="16"/>
  <c r="Q355" i="16"/>
  <c r="L355" i="16"/>
  <c r="P354" i="16"/>
  <c r="L354" i="16"/>
  <c r="Q352" i="16"/>
  <c r="P352" i="16"/>
  <c r="O352" i="16"/>
  <c r="N352" i="16"/>
  <c r="M352" i="16"/>
  <c r="L352" i="16"/>
  <c r="K352" i="16"/>
  <c r="Q350" i="16"/>
  <c r="P350" i="16"/>
  <c r="O350" i="16"/>
  <c r="N350" i="16"/>
  <c r="M350" i="16"/>
  <c r="L350" i="16"/>
  <c r="K350" i="16"/>
  <c r="J350" i="16"/>
  <c r="I350" i="16"/>
  <c r="H350" i="16"/>
  <c r="G350" i="16"/>
  <c r="F350" i="16"/>
  <c r="Q349" i="16"/>
  <c r="P349" i="16"/>
  <c r="O349" i="16"/>
  <c r="N349" i="16"/>
  <c r="M349" i="16"/>
  <c r="L349" i="16"/>
  <c r="K349" i="16"/>
  <c r="J349" i="16"/>
  <c r="I349" i="16"/>
  <c r="H349" i="16"/>
  <c r="G349" i="16"/>
  <c r="F349" i="16"/>
  <c r="E347" i="16"/>
  <c r="E346" i="16"/>
  <c r="E345" i="16"/>
  <c r="E344" i="16"/>
  <c r="E343" i="16"/>
  <c r="E342" i="16"/>
  <c r="E341" i="16"/>
  <c r="Q340" i="16"/>
  <c r="P340" i="16"/>
  <c r="O340" i="16"/>
  <c r="N340" i="16"/>
  <c r="M340" i="16"/>
  <c r="L340" i="16"/>
  <c r="K340" i="16"/>
  <c r="J340" i="16"/>
  <c r="I340" i="16"/>
  <c r="H340" i="16"/>
  <c r="G340" i="16"/>
  <c r="F340" i="16"/>
  <c r="E339" i="16"/>
  <c r="E338" i="16"/>
  <c r="E337" i="16"/>
  <c r="E336" i="16"/>
  <c r="E335" i="16"/>
  <c r="E334" i="16"/>
  <c r="E333" i="16"/>
  <c r="E325" i="16"/>
  <c r="Q332" i="16"/>
  <c r="P332" i="16"/>
  <c r="O332" i="16"/>
  <c r="N332" i="16"/>
  <c r="M332" i="16"/>
  <c r="L332" i="16"/>
  <c r="K332" i="16"/>
  <c r="J332" i="16"/>
  <c r="I332" i="16"/>
  <c r="H332" i="16"/>
  <c r="G332" i="16"/>
  <c r="F332" i="16"/>
  <c r="Q331" i="16"/>
  <c r="P331" i="16"/>
  <c r="O331" i="16"/>
  <c r="N331" i="16"/>
  <c r="M331" i="16"/>
  <c r="L331" i="16"/>
  <c r="K331" i="16"/>
  <c r="J331" i="16"/>
  <c r="Q330" i="16"/>
  <c r="P330" i="16"/>
  <c r="O330" i="16"/>
  <c r="N330" i="16"/>
  <c r="M330" i="16"/>
  <c r="L330" i="16"/>
  <c r="K330" i="16"/>
  <c r="Q329" i="16"/>
  <c r="P329" i="16"/>
  <c r="O329" i="16"/>
  <c r="N329" i="16"/>
  <c r="M329" i="16"/>
  <c r="L329" i="16"/>
  <c r="K329" i="16"/>
  <c r="Q328" i="16"/>
  <c r="Q324" i="16"/>
  <c r="P328" i="16"/>
  <c r="O328" i="16"/>
  <c r="N328" i="16"/>
  <c r="M328" i="16"/>
  <c r="M324" i="16" s="1"/>
  <c r="L328" i="16"/>
  <c r="K328" i="16"/>
  <c r="Q327" i="16"/>
  <c r="P327" i="16"/>
  <c r="O327" i="16"/>
  <c r="N327" i="16"/>
  <c r="M327" i="16"/>
  <c r="L327" i="16"/>
  <c r="K327" i="16"/>
  <c r="Q326" i="16"/>
  <c r="P326" i="16"/>
  <c r="O326" i="16"/>
  <c r="N326" i="16"/>
  <c r="M326" i="16"/>
  <c r="L326" i="16"/>
  <c r="K326" i="16"/>
  <c r="J326" i="16"/>
  <c r="I326" i="16"/>
  <c r="H326" i="16"/>
  <c r="G326" i="16"/>
  <c r="F326" i="16"/>
  <c r="Q325" i="16"/>
  <c r="P325" i="16"/>
  <c r="O325" i="16"/>
  <c r="O324" i="16" s="1"/>
  <c r="N325" i="16"/>
  <c r="N324" i="16" s="1"/>
  <c r="M325" i="16"/>
  <c r="L325" i="16"/>
  <c r="K325" i="16"/>
  <c r="K324" i="16" s="1"/>
  <c r="J325" i="16"/>
  <c r="I325" i="16"/>
  <c r="H325" i="16"/>
  <c r="G325" i="16"/>
  <c r="F325" i="16"/>
  <c r="E323" i="16"/>
  <c r="E322" i="16"/>
  <c r="E321" i="16"/>
  <c r="E320" i="16"/>
  <c r="E312" i="16" s="1"/>
  <c r="E319" i="16"/>
  <c r="E318" i="16"/>
  <c r="E310" i="16"/>
  <c r="E317" i="16"/>
  <c r="E309" i="16"/>
  <c r="Q316" i="16"/>
  <c r="P316" i="16"/>
  <c r="O316" i="16"/>
  <c r="N316" i="16"/>
  <c r="M316" i="16"/>
  <c r="L316" i="16"/>
  <c r="K316" i="16"/>
  <c r="J316" i="16"/>
  <c r="I316" i="16"/>
  <c r="H316" i="16"/>
  <c r="G316" i="16"/>
  <c r="F316" i="16"/>
  <c r="Q315" i="16"/>
  <c r="K315" i="16"/>
  <c r="P314" i="16"/>
  <c r="L314" i="16"/>
  <c r="F314" i="16"/>
  <c r="H313" i="16"/>
  <c r="Q312" i="16"/>
  <c r="P312" i="16"/>
  <c r="O312" i="16"/>
  <c r="N312" i="16"/>
  <c r="M312" i="16"/>
  <c r="L312" i="16"/>
  <c r="K312" i="16"/>
  <c r="J312" i="16"/>
  <c r="I312" i="16"/>
  <c r="H312" i="16"/>
  <c r="G312" i="16"/>
  <c r="F312" i="16"/>
  <c r="Q311" i="16"/>
  <c r="P311" i="16"/>
  <c r="O311" i="16"/>
  <c r="N311" i="16"/>
  <c r="M311" i="16"/>
  <c r="L311" i="16"/>
  <c r="K311" i="16"/>
  <c r="J311" i="16"/>
  <c r="I311" i="16"/>
  <c r="H311" i="16"/>
  <c r="G311" i="16"/>
  <c r="F311" i="16"/>
  <c r="E311" i="16"/>
  <c r="Q310" i="16"/>
  <c r="P310" i="16"/>
  <c r="O310" i="16"/>
  <c r="N310" i="16"/>
  <c r="M310" i="16"/>
  <c r="L310" i="16"/>
  <c r="K310" i="16"/>
  <c r="K182" i="16"/>
  <c r="J310" i="16"/>
  <c r="I310" i="16"/>
  <c r="H310" i="16"/>
  <c r="G310" i="16"/>
  <c r="F310" i="16"/>
  <c r="Q309" i="16"/>
  <c r="P309" i="16"/>
  <c r="O309" i="16"/>
  <c r="N309" i="16"/>
  <c r="M309" i="16"/>
  <c r="L309" i="16"/>
  <c r="K309" i="16"/>
  <c r="J309" i="16"/>
  <c r="I309" i="16"/>
  <c r="H309" i="16"/>
  <c r="G309" i="16"/>
  <c r="F309" i="16"/>
  <c r="E307" i="16"/>
  <c r="E306" i="16"/>
  <c r="E305" i="16"/>
  <c r="E304" i="16"/>
  <c r="E303" i="16"/>
  <c r="E302" i="16"/>
  <c r="E301" i="16"/>
  <c r="E300" i="16"/>
  <c r="E299" i="16"/>
  <c r="E298" i="16"/>
  <c r="E297" i="16"/>
  <c r="E296" i="16"/>
  <c r="E295" i="16"/>
  <c r="E294" i="16"/>
  <c r="E293" i="16"/>
  <c r="E292" i="16" s="1"/>
  <c r="Q292" i="16"/>
  <c r="P292" i="16"/>
  <c r="O292" i="16"/>
  <c r="N292" i="16"/>
  <c r="M292" i="16"/>
  <c r="L292" i="16"/>
  <c r="K292" i="16"/>
  <c r="J292" i="16"/>
  <c r="I292" i="16"/>
  <c r="H292" i="16"/>
  <c r="G292" i="16"/>
  <c r="F292" i="16"/>
  <c r="E291" i="16"/>
  <c r="E290" i="16"/>
  <c r="E289" i="16"/>
  <c r="E288" i="16"/>
  <c r="E287" i="16"/>
  <c r="E286" i="16"/>
  <c r="E270" i="16" s="1"/>
  <c r="E285" i="16"/>
  <c r="E284" i="16" s="1"/>
  <c r="Q284" i="16"/>
  <c r="P284" i="16"/>
  <c r="O284" i="16"/>
  <c r="N284" i="16"/>
  <c r="M284" i="16"/>
  <c r="L284" i="16"/>
  <c r="K284" i="16"/>
  <c r="J284" i="16"/>
  <c r="I284" i="16"/>
  <c r="H284" i="16"/>
  <c r="G284" i="16"/>
  <c r="F284" i="16"/>
  <c r="E283" i="16"/>
  <c r="E275" i="16" s="1"/>
  <c r="E282" i="16"/>
  <c r="E274" i="16" s="1"/>
  <c r="E281" i="16"/>
  <c r="E280" i="16"/>
  <c r="E272" i="16" s="1"/>
  <c r="E279" i="16"/>
  <c r="E278" i="16"/>
  <c r="E277" i="16"/>
  <c r="Q276" i="16"/>
  <c r="P276" i="16"/>
  <c r="O276" i="16"/>
  <c r="N276" i="16"/>
  <c r="M276" i="16"/>
  <c r="L276" i="16"/>
  <c r="K276" i="16"/>
  <c r="J276" i="16"/>
  <c r="I276" i="16"/>
  <c r="H276" i="16"/>
  <c r="G276" i="16"/>
  <c r="F276" i="16"/>
  <c r="Q275" i="16"/>
  <c r="P275" i="16"/>
  <c r="O275" i="16"/>
  <c r="N275" i="16"/>
  <c r="M275" i="16"/>
  <c r="L275" i="16"/>
  <c r="K275" i="16"/>
  <c r="J275" i="16"/>
  <c r="I275" i="16"/>
  <c r="H275" i="16"/>
  <c r="H187" i="16" s="1"/>
  <c r="G275" i="16"/>
  <c r="F275" i="16"/>
  <c r="Q274" i="16"/>
  <c r="P274" i="16"/>
  <c r="O274" i="16"/>
  <c r="N274" i="16"/>
  <c r="M274" i="16"/>
  <c r="L274" i="16"/>
  <c r="K274" i="16"/>
  <c r="J274" i="16"/>
  <c r="I274" i="16"/>
  <c r="H274" i="16"/>
  <c r="G274" i="16"/>
  <c r="F274" i="16"/>
  <c r="Q273" i="16"/>
  <c r="P273" i="16"/>
  <c r="O273" i="16"/>
  <c r="N273" i="16"/>
  <c r="M273" i="16"/>
  <c r="L273" i="16"/>
  <c r="K273" i="16"/>
  <c r="J273" i="16"/>
  <c r="J185" i="16"/>
  <c r="I273" i="16"/>
  <c r="H273" i="16"/>
  <c r="G273" i="16"/>
  <c r="F273" i="16"/>
  <c r="Q272" i="16"/>
  <c r="P272" i="16"/>
  <c r="O272" i="16"/>
  <c r="N272" i="16"/>
  <c r="M272" i="16"/>
  <c r="L272" i="16"/>
  <c r="K272" i="16"/>
  <c r="K268" i="16" s="1"/>
  <c r="J272" i="16"/>
  <c r="I272" i="16"/>
  <c r="H272" i="16"/>
  <c r="G272" i="16"/>
  <c r="F272" i="16"/>
  <c r="Q271" i="16"/>
  <c r="P271" i="16"/>
  <c r="O271" i="16"/>
  <c r="N271" i="16"/>
  <c r="M271" i="16"/>
  <c r="L271" i="16"/>
  <c r="K271" i="16"/>
  <c r="J271" i="16"/>
  <c r="I271" i="16"/>
  <c r="H271" i="16"/>
  <c r="G271" i="16"/>
  <c r="F271" i="16"/>
  <c r="E271" i="16"/>
  <c r="Q270" i="16"/>
  <c r="P270" i="16"/>
  <c r="O270" i="16"/>
  <c r="N270" i="16"/>
  <c r="N182" i="16" s="1"/>
  <c r="M270" i="16"/>
  <c r="L270" i="16"/>
  <c r="K270" i="16"/>
  <c r="J270" i="16"/>
  <c r="I270" i="16"/>
  <c r="H270" i="16"/>
  <c r="G270" i="16"/>
  <c r="F270" i="16"/>
  <c r="Q269" i="16"/>
  <c r="P269" i="16"/>
  <c r="O269" i="16"/>
  <c r="O268" i="16" s="1"/>
  <c r="N269" i="16"/>
  <c r="M269" i="16"/>
  <c r="L269" i="16"/>
  <c r="K269" i="16"/>
  <c r="J269" i="16"/>
  <c r="I269" i="16"/>
  <c r="H269" i="16"/>
  <c r="G269" i="16"/>
  <c r="F269" i="16"/>
  <c r="E267" i="16"/>
  <c r="E266" i="16"/>
  <c r="E265" i="16"/>
  <c r="E264" i="16"/>
  <c r="E263" i="16"/>
  <c r="E247" i="16" s="1"/>
  <c r="E262" i="16"/>
  <c r="E260" i="16" s="1"/>
  <c r="E261" i="16"/>
  <c r="Q260" i="16"/>
  <c r="P260" i="16"/>
  <c r="O260" i="16"/>
  <c r="N260" i="16"/>
  <c r="M260" i="16"/>
  <c r="L260" i="16"/>
  <c r="K260" i="16"/>
  <c r="J260" i="16"/>
  <c r="I260" i="16"/>
  <c r="H260" i="16"/>
  <c r="G260" i="16"/>
  <c r="F260" i="16"/>
  <c r="E259" i="16"/>
  <c r="E258" i="16"/>
  <c r="E250" i="16" s="1"/>
  <c r="E257" i="16"/>
  <c r="E249" i="16"/>
  <c r="E256" i="16"/>
  <c r="E248" i="16"/>
  <c r="E255" i="16"/>
  <c r="E254" i="16"/>
  <c r="E246" i="16" s="1"/>
  <c r="E253" i="16"/>
  <c r="E245" i="16"/>
  <c r="Q252" i="16"/>
  <c r="P252" i="16"/>
  <c r="O252" i="16"/>
  <c r="N252" i="16"/>
  <c r="M252" i="16"/>
  <c r="L252" i="16"/>
  <c r="K252" i="16"/>
  <c r="J252" i="16"/>
  <c r="I252" i="16"/>
  <c r="H252" i="16"/>
  <c r="G252" i="16"/>
  <c r="F252" i="16"/>
  <c r="Q251" i="16"/>
  <c r="P251" i="16"/>
  <c r="O251" i="16"/>
  <c r="N251" i="16"/>
  <c r="M251" i="16"/>
  <c r="L251" i="16"/>
  <c r="K251" i="16"/>
  <c r="J251" i="16"/>
  <c r="I251" i="16"/>
  <c r="H251" i="16"/>
  <c r="G251" i="16"/>
  <c r="F251" i="16"/>
  <c r="E251" i="16"/>
  <c r="Q250" i="16"/>
  <c r="P250" i="16"/>
  <c r="O250" i="16"/>
  <c r="N250" i="16"/>
  <c r="M250" i="16"/>
  <c r="L250" i="16"/>
  <c r="K250" i="16"/>
  <c r="J250" i="16"/>
  <c r="J186" i="16" s="1"/>
  <c r="I250" i="16"/>
  <c r="H250" i="16"/>
  <c r="G250" i="16"/>
  <c r="F250" i="16"/>
  <c r="Q249" i="16"/>
  <c r="P249" i="16"/>
  <c r="O249" i="16"/>
  <c r="N249" i="16"/>
  <c r="M249" i="16"/>
  <c r="M185" i="16" s="1"/>
  <c r="L249" i="16"/>
  <c r="K249" i="16"/>
  <c r="J249" i="16"/>
  <c r="I249" i="16"/>
  <c r="H249" i="16"/>
  <c r="G249" i="16"/>
  <c r="F249" i="16"/>
  <c r="Q248" i="16"/>
  <c r="P248" i="16"/>
  <c r="P244" i="16" s="1"/>
  <c r="O248" i="16"/>
  <c r="N248" i="16"/>
  <c r="M248" i="16"/>
  <c r="L248" i="16"/>
  <c r="K248" i="16"/>
  <c r="J248" i="16"/>
  <c r="I248" i="16"/>
  <c r="H248" i="16"/>
  <c r="G248" i="16"/>
  <c r="F248" i="16"/>
  <c r="Q247" i="16"/>
  <c r="Q244" i="16" s="1"/>
  <c r="P247" i="16"/>
  <c r="O247" i="16"/>
  <c r="N247" i="16"/>
  <c r="M247" i="16"/>
  <c r="L247" i="16"/>
  <c r="K247" i="16"/>
  <c r="J247" i="16"/>
  <c r="I247" i="16"/>
  <c r="H247" i="16"/>
  <c r="G247" i="16"/>
  <c r="F247" i="16"/>
  <c r="Q246" i="16"/>
  <c r="P246" i="16"/>
  <c r="O246" i="16"/>
  <c r="N246" i="16"/>
  <c r="M246" i="16"/>
  <c r="L246" i="16"/>
  <c r="L182" i="16" s="1"/>
  <c r="K246" i="16"/>
  <c r="J246" i="16"/>
  <c r="I246" i="16"/>
  <c r="I182" i="16" s="1"/>
  <c r="H246" i="16"/>
  <c r="G246" i="16"/>
  <c r="F246" i="16"/>
  <c r="F182" i="16" s="1"/>
  <c r="Q245" i="16"/>
  <c r="P245" i="16"/>
  <c r="O245" i="16"/>
  <c r="N245" i="16"/>
  <c r="M245" i="16"/>
  <c r="L245" i="16"/>
  <c r="K245" i="16"/>
  <c r="K181" i="16" s="1"/>
  <c r="J245" i="16"/>
  <c r="I245" i="16"/>
  <c r="H245" i="16"/>
  <c r="G245" i="16"/>
  <c r="F245" i="16"/>
  <c r="E243" i="16"/>
  <c r="E242" i="16"/>
  <c r="E241" i="16"/>
  <c r="E240" i="16"/>
  <c r="E239" i="16"/>
  <c r="E238" i="16"/>
  <c r="E236" i="16" s="1"/>
  <c r="E237" i="16"/>
  <c r="Q236" i="16"/>
  <c r="P236" i="16"/>
  <c r="O236" i="16"/>
  <c r="N236" i="16"/>
  <c r="M236" i="16"/>
  <c r="L236" i="16"/>
  <c r="K236" i="16"/>
  <c r="J236" i="16"/>
  <c r="I236" i="16"/>
  <c r="H236" i="16"/>
  <c r="G236" i="16"/>
  <c r="F236" i="16"/>
  <c r="E235" i="16"/>
  <c r="E234" i="16"/>
  <c r="E233" i="16"/>
  <c r="E232" i="16"/>
  <c r="E231" i="16"/>
  <c r="E230" i="16"/>
  <c r="E228" i="16" s="1"/>
  <c r="E229" i="16"/>
  <c r="Q228" i="16"/>
  <c r="P228" i="16"/>
  <c r="O228" i="16"/>
  <c r="N228" i="16"/>
  <c r="M228" i="16"/>
  <c r="L228" i="16"/>
  <c r="K228" i="16"/>
  <c r="J228" i="16"/>
  <c r="I228" i="16"/>
  <c r="H228" i="16"/>
  <c r="G228" i="16"/>
  <c r="F228" i="16"/>
  <c r="E227" i="16"/>
  <c r="E226" i="16"/>
  <c r="E225" i="16"/>
  <c r="E224" i="16"/>
  <c r="E223" i="16"/>
  <c r="E222" i="16"/>
  <c r="E190" i="16" s="1"/>
  <c r="O221" i="16"/>
  <c r="N220" i="16"/>
  <c r="M220" i="16"/>
  <c r="L220" i="16"/>
  <c r="K220" i="16"/>
  <c r="J220" i="16"/>
  <c r="I220" i="16"/>
  <c r="H220" i="16"/>
  <c r="G220" i="16"/>
  <c r="F220" i="16"/>
  <c r="E219" i="16"/>
  <c r="E218" i="16"/>
  <c r="E217" i="16"/>
  <c r="E216" i="16"/>
  <c r="E215" i="16"/>
  <c r="E214" i="16"/>
  <c r="E213" i="16"/>
  <c r="Q212" i="16"/>
  <c r="P212" i="16"/>
  <c r="O212" i="16"/>
  <c r="N212" i="16"/>
  <c r="M212" i="16"/>
  <c r="L212" i="16"/>
  <c r="K212" i="16"/>
  <c r="J212" i="16"/>
  <c r="I212" i="16"/>
  <c r="H212" i="16"/>
  <c r="G212" i="16"/>
  <c r="F212" i="16"/>
  <c r="E211" i="16"/>
  <c r="E195" i="16" s="1"/>
  <c r="E187" i="16" s="1"/>
  <c r="O210" i="16"/>
  <c r="O209" i="16"/>
  <c r="O193" i="16" s="1"/>
  <c r="O208" i="16"/>
  <c r="O152" i="16" s="1"/>
  <c r="O207" i="16"/>
  <c r="E206" i="16"/>
  <c r="O205" i="16"/>
  <c r="N204" i="16"/>
  <c r="M204" i="16"/>
  <c r="L204" i="16"/>
  <c r="K204" i="16"/>
  <c r="J204" i="16"/>
  <c r="I204" i="16"/>
  <c r="H204" i="16"/>
  <c r="G204" i="16"/>
  <c r="F204" i="16"/>
  <c r="E203" i="16"/>
  <c r="E202" i="16"/>
  <c r="E201" i="16"/>
  <c r="E200" i="16"/>
  <c r="E199" i="16"/>
  <c r="E198" i="16"/>
  <c r="E197" i="16"/>
  <c r="Q196" i="16"/>
  <c r="P196" i="16"/>
  <c r="O196" i="16"/>
  <c r="N196" i="16"/>
  <c r="M196" i="16"/>
  <c r="L196" i="16"/>
  <c r="K196" i="16"/>
  <c r="J196" i="16"/>
  <c r="I196" i="16"/>
  <c r="H196" i="16"/>
  <c r="G196" i="16"/>
  <c r="F196" i="16"/>
  <c r="Q195" i="16"/>
  <c r="Q123" i="16" s="1"/>
  <c r="P195" i="16"/>
  <c r="P187" i="16" s="1"/>
  <c r="O195" i="16"/>
  <c r="O187" i="16" s="1"/>
  <c r="N195" i="16"/>
  <c r="N187" i="16" s="1"/>
  <c r="M195" i="16"/>
  <c r="M123" i="16" s="1"/>
  <c r="L195" i="16"/>
  <c r="K195" i="16"/>
  <c r="K187" i="16" s="1"/>
  <c r="J195" i="16"/>
  <c r="I195" i="16"/>
  <c r="I187" i="16" s="1"/>
  <c r="I123" i="16"/>
  <c r="H195" i="16"/>
  <c r="G195" i="16"/>
  <c r="F195" i="16"/>
  <c r="F187" i="16" s="1"/>
  <c r="N194" i="16"/>
  <c r="N122" i="16" s="1"/>
  <c r="M194" i="16"/>
  <c r="M122" i="16" s="1"/>
  <c r="L194" i="16"/>
  <c r="K194" i="16"/>
  <c r="K186" i="16" s="1"/>
  <c r="K122" i="16"/>
  <c r="J194" i="16"/>
  <c r="I194" i="16"/>
  <c r="I186" i="16"/>
  <c r="H194" i="16"/>
  <c r="H186" i="16" s="1"/>
  <c r="G194" i="16"/>
  <c r="G122" i="16" s="1"/>
  <c r="F194" i="16"/>
  <c r="N193" i="16"/>
  <c r="M193" i="16"/>
  <c r="L193" i="16"/>
  <c r="L185" i="16" s="1"/>
  <c r="L121" i="16"/>
  <c r="K193" i="16"/>
  <c r="J193" i="16"/>
  <c r="J121" i="16" s="1"/>
  <c r="I193" i="16"/>
  <c r="I185" i="16" s="1"/>
  <c r="H193" i="16"/>
  <c r="G193" i="16"/>
  <c r="G185" i="16" s="1"/>
  <c r="G121" i="16"/>
  <c r="G116" i="16" s="1"/>
  <c r="F193" i="16"/>
  <c r="F121" i="16"/>
  <c r="N192" i="16"/>
  <c r="M192" i="16"/>
  <c r="M120" i="16" s="1"/>
  <c r="L192" i="16"/>
  <c r="L120" i="16" s="1"/>
  <c r="K192" i="16"/>
  <c r="K184" i="16" s="1"/>
  <c r="J192" i="16"/>
  <c r="J184" i="16" s="1"/>
  <c r="I192" i="16"/>
  <c r="I120" i="16"/>
  <c r="H192" i="16"/>
  <c r="H120" i="16"/>
  <c r="G192" i="16"/>
  <c r="F192" i="16"/>
  <c r="N191" i="16"/>
  <c r="M191" i="16"/>
  <c r="L191" i="16"/>
  <c r="K191" i="16"/>
  <c r="J191" i="16"/>
  <c r="I191" i="16"/>
  <c r="H191" i="16"/>
  <c r="H119" i="16" s="1"/>
  <c r="G191" i="16"/>
  <c r="G183" i="16" s="1"/>
  <c r="F191" i="16"/>
  <c r="F119" i="16" s="1"/>
  <c r="Q190" i="16"/>
  <c r="P190" i="16"/>
  <c r="P182" i="16" s="1"/>
  <c r="O190" i="16"/>
  <c r="N190" i="16"/>
  <c r="M190" i="16"/>
  <c r="M182" i="16"/>
  <c r="L190" i="16"/>
  <c r="K190" i="16"/>
  <c r="J190" i="16"/>
  <c r="J182" i="16" s="1"/>
  <c r="I190" i="16"/>
  <c r="H190" i="16"/>
  <c r="H182" i="16" s="1"/>
  <c r="G190" i="16"/>
  <c r="F190" i="16"/>
  <c r="N189" i="16"/>
  <c r="M189" i="16"/>
  <c r="L189" i="16"/>
  <c r="K189" i="16"/>
  <c r="J189" i="16"/>
  <c r="I189" i="16"/>
  <c r="H189" i="16"/>
  <c r="G189" i="16"/>
  <c r="F189" i="16"/>
  <c r="E179" i="16"/>
  <c r="E171" i="16"/>
  <c r="E178" i="16"/>
  <c r="E170" i="16"/>
  <c r="E177" i="16"/>
  <c r="E176" i="16"/>
  <c r="E168" i="16" s="1"/>
  <c r="E175" i="16"/>
  <c r="E167" i="16" s="1"/>
  <c r="E174" i="16"/>
  <c r="E166" i="16" s="1"/>
  <c r="E173" i="16"/>
  <c r="E165" i="16"/>
  <c r="Q172" i="16"/>
  <c r="P172" i="16"/>
  <c r="O172" i="16"/>
  <c r="N172" i="16"/>
  <c r="M172" i="16"/>
  <c r="L172" i="16"/>
  <c r="K172" i="16"/>
  <c r="J172" i="16"/>
  <c r="H172" i="16"/>
  <c r="G172" i="16"/>
  <c r="F172" i="16"/>
  <c r="Q171" i="16"/>
  <c r="P171" i="16"/>
  <c r="O171" i="16"/>
  <c r="N171" i="16"/>
  <c r="M171" i="16"/>
  <c r="L171" i="16"/>
  <c r="K171" i="16"/>
  <c r="J171" i="16"/>
  <c r="I171" i="16"/>
  <c r="H171" i="16"/>
  <c r="G171" i="16"/>
  <c r="F171" i="16"/>
  <c r="Q170" i="16"/>
  <c r="P170" i="16"/>
  <c r="O170" i="16"/>
  <c r="N170" i="16"/>
  <c r="M170" i="16"/>
  <c r="L170" i="16"/>
  <c r="K170" i="16"/>
  <c r="J170" i="16"/>
  <c r="I170" i="16"/>
  <c r="H170" i="16"/>
  <c r="G170" i="16"/>
  <c r="F170" i="16"/>
  <c r="Q169" i="16"/>
  <c r="P169" i="16"/>
  <c r="O169" i="16"/>
  <c r="N169" i="16"/>
  <c r="M169" i="16"/>
  <c r="L169" i="16"/>
  <c r="K169" i="16"/>
  <c r="J169" i="16"/>
  <c r="I169" i="16"/>
  <c r="H169" i="16"/>
  <c r="G169" i="16"/>
  <c r="F169" i="16"/>
  <c r="E169" i="16"/>
  <c r="Q168" i="16"/>
  <c r="P168" i="16"/>
  <c r="O168" i="16"/>
  <c r="N168" i="16"/>
  <c r="M168" i="16"/>
  <c r="L168" i="16"/>
  <c r="K168" i="16"/>
  <c r="J168" i="16"/>
  <c r="I168" i="16"/>
  <c r="I164" i="16" s="1"/>
  <c r="H168" i="16"/>
  <c r="G168" i="16"/>
  <c r="F168" i="16"/>
  <c r="F164" i="16" s="1"/>
  <c r="Q167" i="16"/>
  <c r="P167" i="16"/>
  <c r="O167" i="16"/>
  <c r="N167" i="16"/>
  <c r="M167" i="16"/>
  <c r="L167" i="16"/>
  <c r="K167" i="16"/>
  <c r="J167" i="16"/>
  <c r="I167" i="16"/>
  <c r="H167" i="16"/>
  <c r="G167" i="16"/>
  <c r="F167" i="16"/>
  <c r="Q166" i="16"/>
  <c r="P166" i="16"/>
  <c r="O166" i="16"/>
  <c r="N166" i="16"/>
  <c r="M166" i="16"/>
  <c r="L166" i="16"/>
  <c r="K166" i="16"/>
  <c r="J166" i="16"/>
  <c r="Q165" i="16"/>
  <c r="P165" i="16"/>
  <c r="O165" i="16"/>
  <c r="N165" i="16"/>
  <c r="N164" i="16" s="1"/>
  <c r="M165" i="16"/>
  <c r="L165" i="16"/>
  <c r="K165" i="16"/>
  <c r="J165" i="16"/>
  <c r="O164" i="16"/>
  <c r="E163" i="16"/>
  <c r="E162" i="16"/>
  <c r="E161" i="16"/>
  <c r="E153" i="16" s="1"/>
  <c r="E160" i="16"/>
  <c r="E159" i="16"/>
  <c r="E158" i="16"/>
  <c r="E150" i="16" s="1"/>
  <c r="M157" i="16"/>
  <c r="M149" i="16" s="1"/>
  <c r="L157" i="16"/>
  <c r="K157" i="16"/>
  <c r="K156" i="16"/>
  <c r="J156" i="16"/>
  <c r="H156" i="16"/>
  <c r="G156" i="16"/>
  <c r="F156" i="16"/>
  <c r="Q155" i="16"/>
  <c r="P155" i="16"/>
  <c r="O155" i="16"/>
  <c r="N155" i="16"/>
  <c r="M155" i="16"/>
  <c r="L155" i="16"/>
  <c r="K155" i="16"/>
  <c r="J155" i="16"/>
  <c r="I155" i="16"/>
  <c r="H155" i="16"/>
  <c r="G155" i="16"/>
  <c r="F155" i="16"/>
  <c r="E155" i="16"/>
  <c r="N154" i="16"/>
  <c r="M154" i="16"/>
  <c r="L154" i="16"/>
  <c r="K154" i="16"/>
  <c r="J154" i="16"/>
  <c r="I154" i="16"/>
  <c r="H154" i="16"/>
  <c r="G154" i="16"/>
  <c r="F154" i="16"/>
  <c r="E154" i="16"/>
  <c r="N153" i="16"/>
  <c r="M153" i="16"/>
  <c r="L153" i="16"/>
  <c r="K153" i="16"/>
  <c r="J153" i="16"/>
  <c r="I153" i="16"/>
  <c r="H153" i="16"/>
  <c r="G153" i="16"/>
  <c r="F153" i="16"/>
  <c r="N152" i="16"/>
  <c r="M152" i="16"/>
  <c r="L152" i="16"/>
  <c r="K152" i="16"/>
  <c r="J152" i="16"/>
  <c r="I152" i="16"/>
  <c r="H152" i="16"/>
  <c r="G152" i="16"/>
  <c r="F152" i="16"/>
  <c r="E152" i="16"/>
  <c r="N151" i="16"/>
  <c r="M151" i="16"/>
  <c r="L151" i="16"/>
  <c r="K151" i="16"/>
  <c r="J151" i="16"/>
  <c r="I151" i="16"/>
  <c r="H151" i="16"/>
  <c r="G151" i="16"/>
  <c r="G148" i="16"/>
  <c r="F151" i="16"/>
  <c r="E151" i="16"/>
  <c r="Q149" i="16"/>
  <c r="P149" i="16"/>
  <c r="O149" i="16"/>
  <c r="N149" i="16"/>
  <c r="N148" i="16" s="1"/>
  <c r="K149" i="16"/>
  <c r="K148" i="16" s="1"/>
  <c r="E147" i="16"/>
  <c r="E146" i="16"/>
  <c r="E145" i="16"/>
  <c r="E144" i="16"/>
  <c r="E143" i="16"/>
  <c r="E142" i="16"/>
  <c r="E141" i="16"/>
  <c r="Q140" i="16"/>
  <c r="P140" i="16"/>
  <c r="O140" i="16"/>
  <c r="N140" i="16"/>
  <c r="M140" i="16"/>
  <c r="L140" i="16"/>
  <c r="K140" i="16"/>
  <c r="J140" i="16"/>
  <c r="I140" i="16"/>
  <c r="H140" i="16"/>
  <c r="G140" i="16"/>
  <c r="F140" i="16"/>
  <c r="E139" i="16"/>
  <c r="E138" i="16"/>
  <c r="E137" i="16"/>
  <c r="E121" i="16"/>
  <c r="E136" i="16"/>
  <c r="E135" i="16"/>
  <c r="K134" i="16"/>
  <c r="E133" i="16"/>
  <c r="Q132" i="16"/>
  <c r="P132" i="16"/>
  <c r="O132" i="16"/>
  <c r="N132" i="16"/>
  <c r="M132" i="16"/>
  <c r="L132" i="16"/>
  <c r="J132" i="16"/>
  <c r="I132" i="16"/>
  <c r="H132" i="16"/>
  <c r="G132" i="16"/>
  <c r="F132" i="16"/>
  <c r="E131" i="16"/>
  <c r="E123" i="16" s="1"/>
  <c r="E130" i="16"/>
  <c r="E122" i="16" s="1"/>
  <c r="E129" i="16"/>
  <c r="E128" i="16"/>
  <c r="E120" i="16" s="1"/>
  <c r="E127" i="16"/>
  <c r="E119" i="16" s="1"/>
  <c r="E126" i="16"/>
  <c r="E125" i="16"/>
  <c r="Q124" i="16"/>
  <c r="P124" i="16"/>
  <c r="O124" i="16"/>
  <c r="N124" i="16"/>
  <c r="M124" i="16"/>
  <c r="L124" i="16"/>
  <c r="K124" i="16"/>
  <c r="J124" i="16"/>
  <c r="I124" i="16"/>
  <c r="H124" i="16"/>
  <c r="G124" i="16"/>
  <c r="F124" i="16"/>
  <c r="P123" i="16"/>
  <c r="O123" i="16"/>
  <c r="K123" i="16"/>
  <c r="H123" i="16"/>
  <c r="G123" i="16"/>
  <c r="I122" i="16"/>
  <c r="H122" i="16"/>
  <c r="M121" i="16"/>
  <c r="I121" i="16"/>
  <c r="J120" i="16"/>
  <c r="N119" i="16"/>
  <c r="K119" i="16"/>
  <c r="J119" i="16"/>
  <c r="G119" i="16"/>
  <c r="Q118" i="16"/>
  <c r="P118" i="16"/>
  <c r="O118" i="16"/>
  <c r="N118" i="16"/>
  <c r="M118" i="16"/>
  <c r="L118" i="16"/>
  <c r="Q117" i="16"/>
  <c r="P117" i="16"/>
  <c r="O117" i="16"/>
  <c r="N117" i="16"/>
  <c r="M117" i="16"/>
  <c r="L117" i="16"/>
  <c r="K117" i="16"/>
  <c r="E115" i="16"/>
  <c r="E114" i="16"/>
  <c r="E113" i="16"/>
  <c r="E112" i="16"/>
  <c r="E111" i="16"/>
  <c r="E110" i="16"/>
  <c r="E109" i="16"/>
  <c r="Q108" i="16"/>
  <c r="P108" i="16"/>
  <c r="O108" i="16"/>
  <c r="N108" i="16"/>
  <c r="M108" i="16"/>
  <c r="L108" i="16"/>
  <c r="K108" i="16"/>
  <c r="J108" i="16"/>
  <c r="I108" i="16"/>
  <c r="H108" i="16"/>
  <c r="G108" i="16"/>
  <c r="F108" i="16"/>
  <c r="E107" i="16"/>
  <c r="E106" i="16"/>
  <c r="E105" i="16"/>
  <c r="E104" i="16"/>
  <c r="E103" i="16"/>
  <c r="E102" i="16"/>
  <c r="K101" i="16"/>
  <c r="Q100" i="16"/>
  <c r="P100" i="16"/>
  <c r="O100" i="16"/>
  <c r="N100" i="16"/>
  <c r="M100" i="16"/>
  <c r="L100" i="16"/>
  <c r="J100" i="16"/>
  <c r="I100" i="16"/>
  <c r="H100" i="16"/>
  <c r="G100" i="16"/>
  <c r="F100" i="16"/>
  <c r="E99" i="16"/>
  <c r="E91" i="16" s="1"/>
  <c r="E98" i="16"/>
  <c r="E90" i="16"/>
  <c r="E97" i="16"/>
  <c r="E89" i="16" s="1"/>
  <c r="E96" i="16"/>
  <c r="E95" i="16"/>
  <c r="E94" i="16"/>
  <c r="E93" i="16"/>
  <c r="E92" i="16" s="1"/>
  <c r="Q92" i="16"/>
  <c r="P92" i="16"/>
  <c r="O92" i="16"/>
  <c r="N92" i="16"/>
  <c r="M92" i="16"/>
  <c r="L92" i="16"/>
  <c r="K92" i="16"/>
  <c r="J92" i="16"/>
  <c r="I92" i="16"/>
  <c r="H92" i="16"/>
  <c r="G92" i="16"/>
  <c r="F92" i="16"/>
  <c r="Q91" i="16"/>
  <c r="P91" i="16"/>
  <c r="O91" i="16"/>
  <c r="N91" i="16"/>
  <c r="M91" i="16"/>
  <c r="L91" i="16"/>
  <c r="K91" i="16"/>
  <c r="J91" i="16"/>
  <c r="I91" i="16"/>
  <c r="H91" i="16"/>
  <c r="G91" i="16"/>
  <c r="F91" i="16"/>
  <c r="Q90" i="16"/>
  <c r="P90" i="16"/>
  <c r="O90" i="16"/>
  <c r="N90" i="16"/>
  <c r="M90" i="16"/>
  <c r="L90" i="16"/>
  <c r="K90" i="16"/>
  <c r="K26" i="16" s="1"/>
  <c r="J90" i="16"/>
  <c r="I90" i="16"/>
  <c r="H90" i="16"/>
  <c r="G90" i="16"/>
  <c r="F90" i="16"/>
  <c r="Q89" i="16"/>
  <c r="P89" i="16"/>
  <c r="O89" i="16"/>
  <c r="N89" i="16"/>
  <c r="M89" i="16"/>
  <c r="L89" i="16"/>
  <c r="K89" i="16"/>
  <c r="J89" i="16"/>
  <c r="I89" i="16"/>
  <c r="H89" i="16"/>
  <c r="G89" i="16"/>
  <c r="F89" i="16"/>
  <c r="Q88" i="16"/>
  <c r="P88" i="16"/>
  <c r="O88" i="16"/>
  <c r="O24" i="16" s="1"/>
  <c r="N88" i="16"/>
  <c r="M88" i="16"/>
  <c r="L88" i="16"/>
  <c r="K88" i="16"/>
  <c r="J88" i="16"/>
  <c r="I88" i="16"/>
  <c r="H88" i="16"/>
  <c r="G88" i="16"/>
  <c r="F88" i="16"/>
  <c r="E88" i="16"/>
  <c r="Q87" i="16"/>
  <c r="P87" i="16"/>
  <c r="O87" i="16"/>
  <c r="N87" i="16"/>
  <c r="M87" i="16"/>
  <c r="L87" i="16"/>
  <c r="K87" i="16"/>
  <c r="J87" i="16"/>
  <c r="I87" i="16"/>
  <c r="H87" i="16"/>
  <c r="G87" i="16"/>
  <c r="F87" i="16"/>
  <c r="E87" i="16"/>
  <c r="Q86" i="16"/>
  <c r="P86" i="16"/>
  <c r="P84" i="16" s="1"/>
  <c r="O86" i="16"/>
  <c r="N86" i="16"/>
  <c r="M86" i="16"/>
  <c r="L86" i="16"/>
  <c r="K86" i="16"/>
  <c r="J86" i="16"/>
  <c r="I86" i="16"/>
  <c r="H86" i="16"/>
  <c r="G86" i="16"/>
  <c r="F86" i="16"/>
  <c r="Q85" i="16"/>
  <c r="Q84" i="16"/>
  <c r="P85" i="16"/>
  <c r="O85" i="16"/>
  <c r="N85" i="16"/>
  <c r="M85" i="16"/>
  <c r="M84" i="16" s="1"/>
  <c r="L85" i="16"/>
  <c r="J85" i="16"/>
  <c r="I85" i="16"/>
  <c r="I84" i="16" s="1"/>
  <c r="H85" i="16"/>
  <c r="G85" i="16"/>
  <c r="F85" i="16"/>
  <c r="E83" i="16"/>
  <c r="E82" i="16"/>
  <c r="E81" i="16"/>
  <c r="E80" i="16"/>
  <c r="E79" i="16"/>
  <c r="E78" i="16"/>
  <c r="E77" i="16"/>
  <c r="E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5" i="16"/>
  <c r="E74" i="16"/>
  <c r="E66" i="16" s="1"/>
  <c r="E73" i="16"/>
  <c r="E72" i="16"/>
  <c r="E64" i="16" s="1"/>
  <c r="E71" i="16"/>
  <c r="P70" i="16"/>
  <c r="O70" i="16"/>
  <c r="N70" i="16"/>
  <c r="N68" i="16" s="1"/>
  <c r="E69" i="16"/>
  <c r="Q68" i="16"/>
  <c r="M68" i="16"/>
  <c r="L68" i="16"/>
  <c r="K68" i="16"/>
  <c r="J68" i="16"/>
  <c r="I68" i="16"/>
  <c r="H68" i="16"/>
  <c r="G68" i="16"/>
  <c r="F68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Q66" i="16"/>
  <c r="Q26" i="16"/>
  <c r="P66" i="16"/>
  <c r="O66" i="16"/>
  <c r="N66" i="16"/>
  <c r="M66" i="16"/>
  <c r="L66" i="16"/>
  <c r="K66" i="16"/>
  <c r="J66" i="16"/>
  <c r="J26" i="16" s="1"/>
  <c r="I66" i="16"/>
  <c r="H66" i="16"/>
  <c r="G66" i="16"/>
  <c r="F66" i="16"/>
  <c r="F26" i="16" s="1"/>
  <c r="Q65" i="16"/>
  <c r="P65" i="16"/>
  <c r="O65" i="16"/>
  <c r="O25" i="16" s="1"/>
  <c r="N65" i="16"/>
  <c r="M65" i="16"/>
  <c r="L65" i="16"/>
  <c r="L25" i="16" s="1"/>
  <c r="K65" i="16"/>
  <c r="J65" i="16"/>
  <c r="I65" i="16"/>
  <c r="I25" i="16"/>
  <c r="H65" i="16"/>
  <c r="G65" i="16"/>
  <c r="F65" i="16"/>
  <c r="Q64" i="16"/>
  <c r="P64" i="16"/>
  <c r="O64" i="16"/>
  <c r="N64" i="16"/>
  <c r="M64" i="16"/>
  <c r="M60" i="16" s="1"/>
  <c r="L64" i="16"/>
  <c r="K64" i="16"/>
  <c r="J64" i="16"/>
  <c r="I64" i="16"/>
  <c r="H64" i="16"/>
  <c r="G64" i="16"/>
  <c r="F64" i="16"/>
  <c r="Q63" i="16"/>
  <c r="P63" i="16"/>
  <c r="O63" i="16"/>
  <c r="N63" i="16"/>
  <c r="N23" i="16"/>
  <c r="M63" i="16"/>
  <c r="L63" i="16"/>
  <c r="K63" i="16"/>
  <c r="K60" i="16" s="1"/>
  <c r="J63" i="16"/>
  <c r="I63" i="16"/>
  <c r="H63" i="16"/>
  <c r="G63" i="16"/>
  <c r="F63" i="16"/>
  <c r="Q62" i="16"/>
  <c r="N62" i="16"/>
  <c r="M62" i="16"/>
  <c r="L62" i="16"/>
  <c r="K62" i="16"/>
  <c r="J62" i="16"/>
  <c r="I62" i="16"/>
  <c r="H62" i="16"/>
  <c r="G62" i="16"/>
  <c r="F62" i="16"/>
  <c r="Q61" i="16"/>
  <c r="P61" i="16"/>
  <c r="O61" i="16"/>
  <c r="N61" i="16"/>
  <c r="M61" i="16"/>
  <c r="L61" i="16"/>
  <c r="K61" i="16"/>
  <c r="J61" i="16"/>
  <c r="I61" i="16"/>
  <c r="I21" i="16" s="1"/>
  <c r="H61" i="16"/>
  <c r="G61" i="16"/>
  <c r="G60" i="16"/>
  <c r="F61" i="16"/>
  <c r="E61" i="16"/>
  <c r="E59" i="16"/>
  <c r="E35" i="16" s="1"/>
  <c r="E58" i="16"/>
  <c r="E57" i="16"/>
  <c r="E56" i="16"/>
  <c r="E55" i="16"/>
  <c r="E54" i="16"/>
  <c r="E53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1" i="16"/>
  <c r="E50" i="16"/>
  <c r="E49" i="16"/>
  <c r="E48" i="16"/>
  <c r="E47" i="16"/>
  <c r="E31" i="16" s="1"/>
  <c r="E46" i="16"/>
  <c r="E45" i="16"/>
  <c r="E44" i="16"/>
  <c r="Q44" i="16"/>
  <c r="P44" i="16"/>
  <c r="O44" i="16"/>
  <c r="N44" i="16"/>
  <c r="M44" i="16"/>
  <c r="L44" i="16"/>
  <c r="K44" i="16"/>
  <c r="J44" i="16"/>
  <c r="I44" i="16"/>
  <c r="H44" i="16"/>
  <c r="G44" i="16"/>
  <c r="F44" i="16"/>
  <c r="E43" i="16"/>
  <c r="E42" i="16"/>
  <c r="E34" i="16" s="1"/>
  <c r="E41" i="16"/>
  <c r="E33" i="16" s="1"/>
  <c r="E40" i="16"/>
  <c r="E39" i="16"/>
  <c r="E38" i="16"/>
  <c r="E30" i="16" s="1"/>
  <c r="E37" i="16"/>
  <c r="E36" i="16" s="1"/>
  <c r="Q36" i="16"/>
  <c r="P36" i="16"/>
  <c r="O36" i="16"/>
  <c r="N36" i="16"/>
  <c r="M36" i="16"/>
  <c r="L36" i="16"/>
  <c r="K36" i="16"/>
  <c r="J36" i="16"/>
  <c r="I36" i="16"/>
  <c r="H36" i="16"/>
  <c r="G36" i="16"/>
  <c r="F36" i="16"/>
  <c r="Q35" i="16"/>
  <c r="P35" i="16"/>
  <c r="P27" i="16"/>
  <c r="O35" i="16"/>
  <c r="N35" i="16"/>
  <c r="N27" i="16" s="1"/>
  <c r="N19" i="16" s="1"/>
  <c r="M35" i="16"/>
  <c r="M27" i="16"/>
  <c r="L35" i="16"/>
  <c r="L27" i="16"/>
  <c r="K35" i="16"/>
  <c r="J35" i="16"/>
  <c r="I35" i="16"/>
  <c r="I27" i="16" s="1"/>
  <c r="H35" i="16"/>
  <c r="G35" i="16"/>
  <c r="F35" i="16"/>
  <c r="Q34" i="16"/>
  <c r="P34" i="16"/>
  <c r="O34" i="16"/>
  <c r="O26" i="16"/>
  <c r="N34" i="16"/>
  <c r="N26" i="16"/>
  <c r="M34" i="16"/>
  <c r="M26" i="16" s="1"/>
  <c r="L34" i="16"/>
  <c r="L26" i="16" s="1"/>
  <c r="K34" i="16"/>
  <c r="J34" i="16"/>
  <c r="I34" i="16"/>
  <c r="I26" i="16"/>
  <c r="H34" i="16"/>
  <c r="G34" i="16"/>
  <c r="F34" i="16"/>
  <c r="Q33" i="16"/>
  <c r="P33" i="16"/>
  <c r="O33" i="16"/>
  <c r="N33" i="16"/>
  <c r="N25" i="16" s="1"/>
  <c r="M33" i="16"/>
  <c r="M25" i="16" s="1"/>
  <c r="L33" i="16"/>
  <c r="K33" i="16"/>
  <c r="K25" i="16"/>
  <c r="J33" i="16"/>
  <c r="J25" i="16"/>
  <c r="I33" i="16"/>
  <c r="H33" i="16"/>
  <c r="H25" i="16" s="1"/>
  <c r="G33" i="16"/>
  <c r="G25" i="16" s="1"/>
  <c r="F33" i="16"/>
  <c r="F25" i="16" s="1"/>
  <c r="Q32" i="16"/>
  <c r="P32" i="16"/>
  <c r="O32" i="16"/>
  <c r="N32" i="16"/>
  <c r="M32" i="16"/>
  <c r="L32" i="16"/>
  <c r="K32" i="16"/>
  <c r="J32" i="16"/>
  <c r="J24" i="16" s="1"/>
  <c r="I32" i="16"/>
  <c r="H32" i="16"/>
  <c r="G32" i="16"/>
  <c r="G24" i="16" s="1"/>
  <c r="F32" i="16"/>
  <c r="F24" i="16" s="1"/>
  <c r="E32" i="16"/>
  <c r="Q31" i="16"/>
  <c r="P31" i="16"/>
  <c r="O31" i="16"/>
  <c r="O23" i="16" s="1"/>
  <c r="N31" i="16"/>
  <c r="M31" i="16"/>
  <c r="L31" i="16"/>
  <c r="K31" i="16"/>
  <c r="J31" i="16"/>
  <c r="J23" i="16"/>
  <c r="I31" i="16"/>
  <c r="H31" i="16"/>
  <c r="H23" i="16" s="1"/>
  <c r="G31" i="16"/>
  <c r="F31" i="16"/>
  <c r="F23" i="16" s="1"/>
  <c r="Q30" i="16"/>
  <c r="Q22" i="16"/>
  <c r="P30" i="16"/>
  <c r="O30" i="16"/>
  <c r="N30" i="16"/>
  <c r="N22" i="16"/>
  <c r="M30" i="16"/>
  <c r="M22" i="16"/>
  <c r="L30" i="16"/>
  <c r="K30" i="16"/>
  <c r="J30" i="16"/>
  <c r="I30" i="16"/>
  <c r="H30" i="16"/>
  <c r="G30" i="16"/>
  <c r="F30" i="16"/>
  <c r="Q29" i="16"/>
  <c r="P29" i="16"/>
  <c r="P21" i="16"/>
  <c r="O29" i="16"/>
  <c r="N29" i="16"/>
  <c r="M29" i="16"/>
  <c r="L29" i="16"/>
  <c r="K29" i="16"/>
  <c r="J29" i="16"/>
  <c r="I29" i="16"/>
  <c r="H29" i="16"/>
  <c r="G29" i="16"/>
  <c r="F29" i="16"/>
  <c r="E29" i="16"/>
  <c r="Q27" i="16"/>
  <c r="O27" i="16"/>
  <c r="K27" i="16"/>
  <c r="G27" i="16"/>
  <c r="P26" i="16"/>
  <c r="H26" i="16"/>
  <c r="Q25" i="16"/>
  <c r="N24" i="16"/>
  <c r="L24" i="16"/>
  <c r="P23" i="16"/>
  <c r="I23" i="16"/>
  <c r="J21" i="16"/>
  <c r="G21" i="16"/>
  <c r="E16" i="16"/>
  <c r="N15" i="16"/>
  <c r="K101" i="15"/>
  <c r="K398" i="15"/>
  <c r="E398" i="15" s="1"/>
  <c r="P70" i="15"/>
  <c r="O70" i="15"/>
  <c r="N70" i="15"/>
  <c r="N62" i="15" s="1"/>
  <c r="K404" i="15"/>
  <c r="E162" i="15"/>
  <c r="E154" i="15" s="1"/>
  <c r="E161" i="15"/>
  <c r="E153" i="15" s="1"/>
  <c r="E160" i="15"/>
  <c r="E152" i="15" s="1"/>
  <c r="E159" i="15"/>
  <c r="E151" i="15" s="1"/>
  <c r="E158" i="15"/>
  <c r="E150" i="15" s="1"/>
  <c r="F172" i="15"/>
  <c r="E405" i="15"/>
  <c r="E887" i="15"/>
  <c r="E879" i="15" s="1"/>
  <c r="J166" i="15"/>
  <c r="K166" i="15"/>
  <c r="L166" i="15"/>
  <c r="M166" i="15"/>
  <c r="N166" i="15"/>
  <c r="O166" i="15"/>
  <c r="P166" i="15"/>
  <c r="Q166" i="15"/>
  <c r="J167" i="15"/>
  <c r="K167" i="15"/>
  <c r="L167" i="15"/>
  <c r="M167" i="15"/>
  <c r="N167" i="15"/>
  <c r="O167" i="15"/>
  <c r="P167" i="15"/>
  <c r="Q167" i="15"/>
  <c r="J168" i="15"/>
  <c r="K168" i="15"/>
  <c r="L168" i="15"/>
  <c r="M168" i="15"/>
  <c r="N168" i="15"/>
  <c r="O168" i="15"/>
  <c r="P168" i="15"/>
  <c r="Q168" i="15"/>
  <c r="J169" i="15"/>
  <c r="K169" i="15"/>
  <c r="L169" i="15"/>
  <c r="M169" i="15"/>
  <c r="N169" i="15"/>
  <c r="O169" i="15"/>
  <c r="P169" i="15"/>
  <c r="Q169" i="15"/>
  <c r="J170" i="15"/>
  <c r="K170" i="15"/>
  <c r="L170" i="15"/>
  <c r="M170" i="15"/>
  <c r="N170" i="15"/>
  <c r="O170" i="15"/>
  <c r="P170" i="15"/>
  <c r="Q170" i="15"/>
  <c r="J171" i="15"/>
  <c r="K171" i="15"/>
  <c r="L171" i="15"/>
  <c r="M171" i="15"/>
  <c r="N171" i="15"/>
  <c r="O171" i="15"/>
  <c r="P171" i="15"/>
  <c r="Q171" i="15"/>
  <c r="K165" i="15"/>
  <c r="L165" i="15"/>
  <c r="M165" i="15"/>
  <c r="N165" i="15"/>
  <c r="O165" i="15"/>
  <c r="P165" i="15"/>
  <c r="Q165" i="15"/>
  <c r="J165" i="15"/>
  <c r="L172" i="15"/>
  <c r="M172" i="15"/>
  <c r="N172" i="15"/>
  <c r="O172" i="15"/>
  <c r="P172" i="15"/>
  <c r="Q172" i="15"/>
  <c r="J357" i="15"/>
  <c r="L372" i="15"/>
  <c r="M372" i="15"/>
  <c r="N372" i="15"/>
  <c r="O372" i="15"/>
  <c r="P372" i="15"/>
  <c r="Q372" i="15"/>
  <c r="K372" i="15"/>
  <c r="L390" i="15"/>
  <c r="M390" i="15"/>
  <c r="N390" i="15"/>
  <c r="O390" i="15"/>
  <c r="P390" i="15"/>
  <c r="Q390" i="15"/>
  <c r="L389" i="15"/>
  <c r="M389" i="15"/>
  <c r="N389" i="15"/>
  <c r="O389" i="15"/>
  <c r="P389" i="15"/>
  <c r="Q389" i="15"/>
  <c r="L437" i="15"/>
  <c r="M437" i="15"/>
  <c r="N437" i="15"/>
  <c r="O437" i="15"/>
  <c r="P437" i="15"/>
  <c r="Q437" i="15"/>
  <c r="L438" i="15"/>
  <c r="M438" i="15"/>
  <c r="N438" i="15"/>
  <c r="O438" i="15"/>
  <c r="P438" i="15"/>
  <c r="Q438" i="15"/>
  <c r="N598" i="15"/>
  <c r="M598" i="15"/>
  <c r="N716" i="15"/>
  <c r="F597" i="15"/>
  <c r="G597" i="15"/>
  <c r="H597" i="15"/>
  <c r="H589" i="15" s="1"/>
  <c r="I597" i="15"/>
  <c r="J597" i="15"/>
  <c r="L597" i="15"/>
  <c r="M597" i="15"/>
  <c r="N597" i="15"/>
  <c r="O597" i="15"/>
  <c r="P597" i="15"/>
  <c r="Q597" i="15"/>
  <c r="F598" i="15"/>
  <c r="G598" i="15"/>
  <c r="H598" i="15"/>
  <c r="I598" i="15"/>
  <c r="J598" i="15"/>
  <c r="L598" i="15"/>
  <c r="F599" i="15"/>
  <c r="G599" i="15"/>
  <c r="H599" i="15"/>
  <c r="I599" i="15"/>
  <c r="J599" i="15"/>
  <c r="K599" i="15"/>
  <c r="L599" i="15"/>
  <c r="M599" i="15"/>
  <c r="N599" i="15"/>
  <c r="O599" i="15"/>
  <c r="P599" i="15"/>
  <c r="Q599" i="15"/>
  <c r="F600" i="15"/>
  <c r="G600" i="15"/>
  <c r="H600" i="15"/>
  <c r="I600" i="15"/>
  <c r="J600" i="15"/>
  <c r="K600" i="15"/>
  <c r="L600" i="15"/>
  <c r="M600" i="15"/>
  <c r="N600" i="15"/>
  <c r="O600" i="15"/>
  <c r="P600" i="15"/>
  <c r="Q600" i="15"/>
  <c r="F601" i="15"/>
  <c r="G601" i="15"/>
  <c r="H601" i="15"/>
  <c r="I601" i="15"/>
  <c r="J601" i="15"/>
  <c r="K601" i="15"/>
  <c r="L601" i="15"/>
  <c r="M601" i="15"/>
  <c r="N601" i="15"/>
  <c r="O601" i="15"/>
  <c r="P601" i="15"/>
  <c r="Q601" i="15"/>
  <c r="F602" i="15"/>
  <c r="G602" i="15"/>
  <c r="H602" i="15"/>
  <c r="I602" i="15"/>
  <c r="J602" i="15"/>
  <c r="K602" i="15"/>
  <c r="L602" i="15"/>
  <c r="M602" i="15"/>
  <c r="N602" i="15"/>
  <c r="O602" i="15"/>
  <c r="P602" i="15"/>
  <c r="Q602" i="15"/>
  <c r="F603" i="15"/>
  <c r="G603" i="15"/>
  <c r="H603" i="15"/>
  <c r="I603" i="15"/>
  <c r="J603" i="15"/>
  <c r="K603" i="15"/>
  <c r="L603" i="15"/>
  <c r="M603" i="15"/>
  <c r="N603" i="15"/>
  <c r="O603" i="15"/>
  <c r="P603" i="15"/>
  <c r="Q603" i="15"/>
  <c r="F630" i="15"/>
  <c r="E402" i="15"/>
  <c r="E401" i="15"/>
  <c r="E400" i="15"/>
  <c r="E399" i="15"/>
  <c r="E397" i="15"/>
  <c r="E403" i="15"/>
  <c r="E434" i="15"/>
  <c r="E433" i="15"/>
  <c r="E432" i="15"/>
  <c r="E431" i="15"/>
  <c r="E430" i="15"/>
  <c r="E429" i="15"/>
  <c r="E435" i="15"/>
  <c r="E450" i="15"/>
  <c r="E449" i="15"/>
  <c r="E448" i="15"/>
  <c r="E440" i="15" s="1"/>
  <c r="E447" i="15"/>
  <c r="E451" i="15"/>
  <c r="E407" i="15"/>
  <c r="E408" i="15"/>
  <c r="E409" i="15"/>
  <c r="E410" i="15"/>
  <c r="E411" i="15"/>
  <c r="E16" i="15"/>
  <c r="L325" i="15"/>
  <c r="M325" i="15"/>
  <c r="N325" i="15"/>
  <c r="O325" i="15"/>
  <c r="P325" i="15"/>
  <c r="Q325" i="15"/>
  <c r="L326" i="15"/>
  <c r="M326" i="15"/>
  <c r="L327" i="15"/>
  <c r="M327" i="15"/>
  <c r="N327" i="15"/>
  <c r="O327" i="15"/>
  <c r="P327" i="15"/>
  <c r="Q327" i="15"/>
  <c r="L328" i="15"/>
  <c r="M328" i="15"/>
  <c r="N328" i="15"/>
  <c r="O328" i="15"/>
  <c r="P328" i="15"/>
  <c r="Q328" i="15"/>
  <c r="L329" i="15"/>
  <c r="M329" i="15"/>
  <c r="N329" i="15"/>
  <c r="O329" i="15"/>
  <c r="P329" i="15"/>
  <c r="Q329" i="15"/>
  <c r="L330" i="15"/>
  <c r="M330" i="15"/>
  <c r="N330" i="15"/>
  <c r="O330" i="15"/>
  <c r="P330" i="15"/>
  <c r="Q330" i="15"/>
  <c r="L331" i="15"/>
  <c r="M331" i="15"/>
  <c r="N331" i="15"/>
  <c r="O331" i="15"/>
  <c r="P331" i="15"/>
  <c r="Q331" i="15"/>
  <c r="K329" i="15"/>
  <c r="K330" i="15"/>
  <c r="K331" i="15"/>
  <c r="K328" i="15"/>
  <c r="K327" i="15"/>
  <c r="E43" i="15"/>
  <c r="E42" i="15"/>
  <c r="E41" i="15"/>
  <c r="E40" i="15"/>
  <c r="E39" i="15"/>
  <c r="E37" i="15"/>
  <c r="E51" i="15"/>
  <c r="E50" i="15"/>
  <c r="E49" i="15"/>
  <c r="E48" i="15"/>
  <c r="E47" i="15"/>
  <c r="E45" i="15"/>
  <c r="E59" i="15"/>
  <c r="E58" i="15"/>
  <c r="E57" i="15"/>
  <c r="E56" i="15"/>
  <c r="E55" i="15"/>
  <c r="E53" i="15"/>
  <c r="E75" i="15"/>
  <c r="E74" i="15"/>
  <c r="E73" i="15"/>
  <c r="E72" i="15"/>
  <c r="E71" i="15"/>
  <c r="E69" i="15"/>
  <c r="E83" i="15"/>
  <c r="E82" i="15"/>
  <c r="E81" i="15"/>
  <c r="E80" i="15"/>
  <c r="E79" i="15"/>
  <c r="E77" i="15"/>
  <c r="E61" i="15" s="1"/>
  <c r="E99" i="15"/>
  <c r="E98" i="15"/>
  <c r="E97" i="15"/>
  <c r="E96" i="15"/>
  <c r="E95" i="15"/>
  <c r="E94" i="15"/>
  <c r="E107" i="15"/>
  <c r="E106" i="15"/>
  <c r="E105" i="15"/>
  <c r="E104" i="15"/>
  <c r="E103" i="15"/>
  <c r="E102" i="15"/>
  <c r="E115" i="15"/>
  <c r="E114" i="15"/>
  <c r="E113" i="15"/>
  <c r="E112" i="15"/>
  <c r="E111" i="15"/>
  <c r="E110" i="15"/>
  <c r="E109" i="15"/>
  <c r="E131" i="15"/>
  <c r="E130" i="15"/>
  <c r="E129" i="15"/>
  <c r="E128" i="15"/>
  <c r="E127" i="15"/>
  <c r="E126" i="15"/>
  <c r="E125" i="15"/>
  <c r="E139" i="15"/>
  <c r="E138" i="15"/>
  <c r="E137" i="15"/>
  <c r="E136" i="15"/>
  <c r="E135" i="15"/>
  <c r="E133" i="15"/>
  <c r="E147" i="15"/>
  <c r="E146" i="15"/>
  <c r="E145" i="15"/>
  <c r="E144" i="15"/>
  <c r="E143" i="15"/>
  <c r="E142" i="15"/>
  <c r="E141" i="15"/>
  <c r="E163" i="15"/>
  <c r="E155" i="15" s="1"/>
  <c r="E179" i="15"/>
  <c r="E171" i="15" s="1"/>
  <c r="E178" i="15"/>
  <c r="E170" i="15" s="1"/>
  <c r="E177" i="15"/>
  <c r="E169" i="15" s="1"/>
  <c r="E176" i="15"/>
  <c r="E168" i="15" s="1"/>
  <c r="E175" i="15"/>
  <c r="E174" i="15"/>
  <c r="E166" i="15" s="1"/>
  <c r="E173" i="15"/>
  <c r="E165" i="15" s="1"/>
  <c r="E203" i="15"/>
  <c r="E202" i="15"/>
  <c r="E201" i="15"/>
  <c r="E200" i="15"/>
  <c r="E199" i="15"/>
  <c r="E211" i="15"/>
  <c r="E219" i="15"/>
  <c r="E218" i="15"/>
  <c r="E217" i="15"/>
  <c r="E216" i="15"/>
  <c r="E215" i="15"/>
  <c r="E227" i="15"/>
  <c r="E226" i="15"/>
  <c r="E225" i="15"/>
  <c r="E224" i="15"/>
  <c r="E223" i="15"/>
  <c r="E235" i="15"/>
  <c r="E234" i="15"/>
  <c r="E233" i="15"/>
  <c r="E232" i="15"/>
  <c r="E231" i="15"/>
  <c r="E243" i="15"/>
  <c r="E242" i="15"/>
  <c r="E241" i="15"/>
  <c r="E240" i="15"/>
  <c r="E239" i="15"/>
  <c r="E237" i="15"/>
  <c r="E259" i="15"/>
  <c r="E258" i="15"/>
  <c r="E257" i="15"/>
  <c r="E256" i="15"/>
  <c r="E255" i="15"/>
  <c r="E267" i="15"/>
  <c r="E266" i="15"/>
  <c r="E265" i="15"/>
  <c r="E249" i="15" s="1"/>
  <c r="E264" i="15"/>
  <c r="E263" i="15"/>
  <c r="E261" i="15"/>
  <c r="E283" i="15"/>
  <c r="E282" i="15"/>
  <c r="E281" i="15"/>
  <c r="E280" i="15"/>
  <c r="E279" i="15"/>
  <c r="E277" i="15"/>
  <c r="E291" i="15"/>
  <c r="E290" i="15"/>
  <c r="E289" i="15"/>
  <c r="E288" i="15"/>
  <c r="E287" i="15"/>
  <c r="E286" i="15"/>
  <c r="E285" i="15"/>
  <c r="E299" i="15"/>
  <c r="E298" i="15"/>
  <c r="E297" i="15"/>
  <c r="E296" i="15"/>
  <c r="E295" i="15"/>
  <c r="E293" i="15"/>
  <c r="E307" i="15"/>
  <c r="E306" i="15"/>
  <c r="E305" i="15"/>
  <c r="E304" i="15"/>
  <c r="E303" i="15"/>
  <c r="E302" i="15"/>
  <c r="E301" i="15"/>
  <c r="E323" i="15"/>
  <c r="E322" i="15"/>
  <c r="E321" i="15"/>
  <c r="E320" i="15"/>
  <c r="E312" i="15" s="1"/>
  <c r="E319" i="15"/>
  <c r="E311" i="15" s="1"/>
  <c r="E317" i="15"/>
  <c r="E339" i="15"/>
  <c r="E338" i="15"/>
  <c r="E337" i="15"/>
  <c r="E336" i="15"/>
  <c r="E335" i="15"/>
  <c r="E333" i="15"/>
  <c r="E347" i="15"/>
  <c r="E346" i="15"/>
  <c r="E345" i="15"/>
  <c r="E344" i="15"/>
  <c r="E328" i="15" s="1"/>
  <c r="E343" i="15"/>
  <c r="E342" i="15"/>
  <c r="E341" i="15"/>
  <c r="E371" i="15"/>
  <c r="E370" i="15"/>
  <c r="E369" i="15"/>
  <c r="E368" i="15"/>
  <c r="E367" i="15"/>
  <c r="E379" i="15"/>
  <c r="E378" i="15"/>
  <c r="E377" i="15"/>
  <c r="E376" i="15"/>
  <c r="E375" i="15"/>
  <c r="E373" i="15"/>
  <c r="E387" i="15"/>
  <c r="E386" i="15"/>
  <c r="E385" i="15"/>
  <c r="E384" i="15"/>
  <c r="E383" i="15"/>
  <c r="E381" i="15"/>
  <c r="E475" i="15"/>
  <c r="E474" i="15"/>
  <c r="E473" i="15"/>
  <c r="E472" i="15"/>
  <c r="E471" i="15"/>
  <c r="E469" i="15"/>
  <c r="E477" i="15"/>
  <c r="E461" i="15" s="1"/>
  <c r="E483" i="15"/>
  <c r="E482" i="15"/>
  <c r="E466" i="15" s="1"/>
  <c r="E481" i="15"/>
  <c r="E480" i="15"/>
  <c r="E479" i="15"/>
  <c r="E478" i="15"/>
  <c r="E499" i="15"/>
  <c r="E498" i="15"/>
  <c r="E497" i="15"/>
  <c r="E496" i="15"/>
  <c r="E495" i="15"/>
  <c r="E494" i="15"/>
  <c r="E493" i="15"/>
  <c r="E507" i="15"/>
  <c r="E506" i="15"/>
  <c r="E505" i="15"/>
  <c r="E504" i="15"/>
  <c r="E503" i="15"/>
  <c r="E487" i="15" s="1"/>
  <c r="E501" i="15"/>
  <c r="E523" i="15"/>
  <c r="E522" i="15"/>
  <c r="E521" i="15"/>
  <c r="E520" i="15"/>
  <c r="E519" i="15"/>
  <c r="E517" i="15"/>
  <c r="E539" i="15"/>
  <c r="E538" i="15"/>
  <c r="E537" i="15"/>
  <c r="E536" i="15"/>
  <c r="E535" i="15"/>
  <c r="E534" i="15"/>
  <c r="E533" i="15"/>
  <c r="E547" i="15"/>
  <c r="E546" i="15"/>
  <c r="E530" i="15" s="1"/>
  <c r="E545" i="15"/>
  <c r="E544" i="15"/>
  <c r="E543" i="15"/>
  <c r="E541" i="15"/>
  <c r="E555" i="15"/>
  <c r="E554" i="15"/>
  <c r="E553" i="15"/>
  <c r="E552" i="15"/>
  <c r="E551" i="15"/>
  <c r="E549" i="15"/>
  <c r="E579" i="15"/>
  <c r="E578" i="15"/>
  <c r="E577" i="15"/>
  <c r="E576" i="15"/>
  <c r="E575" i="15"/>
  <c r="E573" i="15"/>
  <c r="E587" i="15"/>
  <c r="E586" i="15"/>
  <c r="E585" i="15"/>
  <c r="E584" i="15"/>
  <c r="E568" i="15" s="1"/>
  <c r="E560" i="15" s="1"/>
  <c r="E512" i="15" s="1"/>
  <c r="E583" i="15"/>
  <c r="E581" i="15"/>
  <c r="E611" i="15"/>
  <c r="E610" i="15"/>
  <c r="E609" i="15"/>
  <c r="E608" i="15"/>
  <c r="E607" i="15"/>
  <c r="E605" i="15"/>
  <c r="E619" i="15"/>
  <c r="E618" i="15"/>
  <c r="E617" i="15"/>
  <c r="E616" i="15"/>
  <c r="E615" i="15"/>
  <c r="E627" i="15"/>
  <c r="E626" i="15"/>
  <c r="E625" i="15"/>
  <c r="E624" i="15"/>
  <c r="E623" i="15"/>
  <c r="E621" i="15"/>
  <c r="E667" i="15"/>
  <c r="E666" i="15"/>
  <c r="E665" i="15"/>
  <c r="E664" i="15"/>
  <c r="E663" i="15"/>
  <c r="E661" i="15"/>
  <c r="E675" i="15"/>
  <c r="E674" i="15"/>
  <c r="E673" i="15"/>
  <c r="E672" i="15"/>
  <c r="E671" i="15"/>
  <c r="E669" i="15"/>
  <c r="E683" i="15"/>
  <c r="E682" i="15"/>
  <c r="E681" i="15"/>
  <c r="E680" i="15"/>
  <c r="E679" i="15"/>
  <c r="E678" i="15"/>
  <c r="E677" i="15"/>
  <c r="E699" i="15"/>
  <c r="E698" i="15"/>
  <c r="E697" i="15"/>
  <c r="E696" i="15"/>
  <c r="E695" i="15"/>
  <c r="E693" i="15"/>
  <c r="E707" i="15"/>
  <c r="E706" i="15"/>
  <c r="E705" i="15"/>
  <c r="E689" i="15" s="1"/>
  <c r="E704" i="15"/>
  <c r="E703" i="15"/>
  <c r="E723" i="15"/>
  <c r="E722" i="15"/>
  <c r="E721" i="15"/>
  <c r="E713" i="15" s="1"/>
  <c r="E720" i="15"/>
  <c r="E719" i="15"/>
  <c r="E717" i="15"/>
  <c r="E731" i="15"/>
  <c r="E715" i="15" s="1"/>
  <c r="E730" i="15"/>
  <c r="E729" i="15"/>
  <c r="E728" i="15"/>
  <c r="E727" i="15"/>
  <c r="E711" i="15" s="1"/>
  <c r="E755" i="15"/>
  <c r="E754" i="15"/>
  <c r="E753" i="15"/>
  <c r="E752" i="15"/>
  <c r="E744" i="15" s="1"/>
  <c r="E736" i="15" s="1"/>
  <c r="E751" i="15"/>
  <c r="E749" i="15"/>
  <c r="E763" i="15"/>
  <c r="E762" i="15"/>
  <c r="E761" i="15"/>
  <c r="E760" i="15"/>
  <c r="E759" i="15"/>
  <c r="E787" i="15"/>
  <c r="E786" i="15"/>
  <c r="E785" i="15"/>
  <c r="E784" i="15"/>
  <c r="E783" i="15"/>
  <c r="E782" i="15"/>
  <c r="E781" i="15"/>
  <c r="E795" i="15"/>
  <c r="E794" i="15"/>
  <c r="E793" i="15"/>
  <c r="E792" i="15"/>
  <c r="E791" i="15"/>
  <c r="E789" i="15"/>
  <c r="E773" i="15" s="1"/>
  <c r="E811" i="15"/>
  <c r="E810" i="15"/>
  <c r="E809" i="15"/>
  <c r="E808" i="15"/>
  <c r="E807" i="15"/>
  <c r="E806" i="15"/>
  <c r="E805" i="15"/>
  <c r="E877" i="15"/>
  <c r="E869" i="15" s="1"/>
  <c r="E876" i="15"/>
  <c r="E868" i="15" s="1"/>
  <c r="E875" i="15"/>
  <c r="E867" i="15" s="1"/>
  <c r="E874" i="15"/>
  <c r="E866" i="15" s="1"/>
  <c r="E873" i="15"/>
  <c r="E865" i="15" s="1"/>
  <c r="E871" i="15"/>
  <c r="E863" i="15" s="1"/>
  <c r="E893" i="15"/>
  <c r="E885" i="15" s="1"/>
  <c r="E892" i="15"/>
  <c r="E884" i="15" s="1"/>
  <c r="E891" i="15"/>
  <c r="E883" i="15" s="1"/>
  <c r="E890" i="15"/>
  <c r="E882" i="15" s="1"/>
  <c r="E889" i="15"/>
  <c r="E881" i="15" s="1"/>
  <c r="E908" i="15"/>
  <c r="E900" i="15" s="1"/>
  <c r="E907" i="15"/>
  <c r="E906" i="15"/>
  <c r="E898" i="15" s="1"/>
  <c r="E905" i="15"/>
  <c r="E897" i="15" s="1"/>
  <c r="E903" i="15"/>
  <c r="E909" i="15"/>
  <c r="E901" i="15" s="1"/>
  <c r="E861" i="15" s="1"/>
  <c r="E848" i="15"/>
  <c r="E849" i="15"/>
  <c r="E850" i="15"/>
  <c r="E851" i="15"/>
  <c r="E852" i="15"/>
  <c r="E853" i="15"/>
  <c r="E847" i="15"/>
  <c r="E840" i="15"/>
  <c r="E823" i="15" s="1"/>
  <c r="E814" i="15" s="1"/>
  <c r="E841" i="15"/>
  <c r="E842" i="15"/>
  <c r="E843" i="15"/>
  <c r="E844" i="15"/>
  <c r="E845" i="15"/>
  <c r="E839" i="15"/>
  <c r="E832" i="15"/>
  <c r="E833" i="15"/>
  <c r="E834" i="15"/>
  <c r="E835" i="15"/>
  <c r="E836" i="15"/>
  <c r="E837" i="15"/>
  <c r="E831" i="15"/>
  <c r="N829" i="15"/>
  <c r="N820" i="15" s="1"/>
  <c r="O829" i="15"/>
  <c r="O820" i="15" s="1"/>
  <c r="P829" i="15"/>
  <c r="P820" i="15" s="1"/>
  <c r="Q829" i="15"/>
  <c r="Q820" i="15" s="1"/>
  <c r="N825" i="15"/>
  <c r="O825" i="15"/>
  <c r="P825" i="15"/>
  <c r="Q825" i="15"/>
  <c r="L68" i="15"/>
  <c r="O404" i="15"/>
  <c r="Q846" i="15"/>
  <c r="P846" i="15"/>
  <c r="O846" i="15"/>
  <c r="N846" i="15"/>
  <c r="Q838" i="15"/>
  <c r="P838" i="15"/>
  <c r="O838" i="15"/>
  <c r="N838" i="15"/>
  <c r="Q830" i="15"/>
  <c r="P830" i="15"/>
  <c r="O830" i="15"/>
  <c r="N830" i="15"/>
  <c r="K172" i="15"/>
  <c r="J172" i="15"/>
  <c r="H172" i="15"/>
  <c r="G172" i="15"/>
  <c r="I171" i="15"/>
  <c r="H171" i="15"/>
  <c r="G171" i="15"/>
  <c r="F171" i="15"/>
  <c r="I170" i="15"/>
  <c r="H170" i="15"/>
  <c r="G170" i="15"/>
  <c r="F170" i="15"/>
  <c r="I169" i="15"/>
  <c r="H169" i="15"/>
  <c r="G169" i="15"/>
  <c r="F169" i="15"/>
  <c r="I168" i="15"/>
  <c r="H168" i="15"/>
  <c r="G168" i="15"/>
  <c r="F168" i="15"/>
  <c r="I167" i="15"/>
  <c r="I164" i="15" s="1"/>
  <c r="H167" i="15"/>
  <c r="G167" i="15"/>
  <c r="G164" i="15" s="1"/>
  <c r="F167" i="15"/>
  <c r="M157" i="15"/>
  <c r="M156" i="15" s="1"/>
  <c r="L157" i="15"/>
  <c r="L156" i="15" s="1"/>
  <c r="K157" i="15"/>
  <c r="K156" i="15" s="1"/>
  <c r="L118" i="15"/>
  <c r="M118" i="15"/>
  <c r="N118" i="15"/>
  <c r="O118" i="15"/>
  <c r="P118" i="15"/>
  <c r="Q118" i="15"/>
  <c r="L117" i="15"/>
  <c r="M117" i="15"/>
  <c r="N117" i="15"/>
  <c r="O117" i="15"/>
  <c r="P117" i="15"/>
  <c r="Q117" i="15"/>
  <c r="K117" i="15"/>
  <c r="K134" i="15"/>
  <c r="Q140" i="15"/>
  <c r="P140" i="15"/>
  <c r="O140" i="15"/>
  <c r="N140" i="15"/>
  <c r="M140" i="15"/>
  <c r="L140" i="15"/>
  <c r="K140" i="15"/>
  <c r="J140" i="15"/>
  <c r="I140" i="15"/>
  <c r="H140" i="15"/>
  <c r="G140" i="15"/>
  <c r="F140" i="15"/>
  <c r="Q132" i="15"/>
  <c r="P132" i="15"/>
  <c r="O132" i="15"/>
  <c r="N132" i="15"/>
  <c r="M132" i="15"/>
  <c r="L132" i="15"/>
  <c r="J132" i="15"/>
  <c r="I132" i="15"/>
  <c r="H132" i="15"/>
  <c r="G132" i="15"/>
  <c r="F132" i="15"/>
  <c r="K228" i="15"/>
  <c r="M228" i="15"/>
  <c r="L270" i="15"/>
  <c r="F326" i="15"/>
  <c r="G326" i="15"/>
  <c r="H326" i="15"/>
  <c r="I326" i="15"/>
  <c r="J326" i="15"/>
  <c r="K326" i="15"/>
  <c r="G325" i="15"/>
  <c r="H325" i="15"/>
  <c r="I325" i="15"/>
  <c r="J325" i="15"/>
  <c r="K325" i="15"/>
  <c r="F325" i="15"/>
  <c r="Q340" i="15"/>
  <c r="P340" i="15"/>
  <c r="O340" i="15"/>
  <c r="N340" i="15"/>
  <c r="M340" i="15"/>
  <c r="L340" i="15"/>
  <c r="K340" i="15"/>
  <c r="J340" i="15"/>
  <c r="I340" i="15"/>
  <c r="H340" i="15"/>
  <c r="G340" i="15"/>
  <c r="F340" i="15"/>
  <c r="N326" i="15"/>
  <c r="M332" i="15"/>
  <c r="L332" i="15"/>
  <c r="K332" i="15"/>
  <c r="J332" i="15"/>
  <c r="I332" i="15"/>
  <c r="H332" i="15"/>
  <c r="G332" i="15"/>
  <c r="F332" i="15"/>
  <c r="N309" i="15"/>
  <c r="O309" i="15"/>
  <c r="P309" i="15"/>
  <c r="Q309" i="15"/>
  <c r="N311" i="15"/>
  <c r="O311" i="15"/>
  <c r="P311" i="15"/>
  <c r="Q311" i="15"/>
  <c r="N312" i="15"/>
  <c r="O312" i="15"/>
  <c r="P312" i="15"/>
  <c r="Q312" i="15"/>
  <c r="F309" i="15"/>
  <c r="G309" i="15"/>
  <c r="H309" i="15"/>
  <c r="I309" i="15"/>
  <c r="J309" i="15"/>
  <c r="K309" i="15"/>
  <c r="L309" i="15"/>
  <c r="M309" i="15"/>
  <c r="F310" i="15"/>
  <c r="G310" i="15"/>
  <c r="H310" i="15"/>
  <c r="I310" i="15"/>
  <c r="J310" i="15"/>
  <c r="K310" i="15"/>
  <c r="L310" i="15"/>
  <c r="M310" i="15"/>
  <c r="F311" i="15"/>
  <c r="G311" i="15"/>
  <c r="H311" i="15"/>
  <c r="I311" i="15"/>
  <c r="J311" i="15"/>
  <c r="K311" i="15"/>
  <c r="L311" i="15"/>
  <c r="M311" i="15"/>
  <c r="F312" i="15"/>
  <c r="G312" i="15"/>
  <c r="H312" i="15"/>
  <c r="I312" i="15"/>
  <c r="J312" i="15"/>
  <c r="K312" i="15"/>
  <c r="L312" i="15"/>
  <c r="M312" i="15"/>
  <c r="M316" i="15"/>
  <c r="L316" i="15"/>
  <c r="K316" i="15"/>
  <c r="J316" i="15"/>
  <c r="I316" i="15"/>
  <c r="H316" i="15"/>
  <c r="G316" i="15"/>
  <c r="F316" i="15"/>
  <c r="K364" i="15"/>
  <c r="K382" i="15"/>
  <c r="F437" i="15"/>
  <c r="G437" i="15"/>
  <c r="H437" i="15"/>
  <c r="I437" i="15"/>
  <c r="J437" i="15"/>
  <c r="K437" i="15"/>
  <c r="F438" i="15"/>
  <c r="G438" i="15"/>
  <c r="H438" i="15"/>
  <c r="I438" i="15"/>
  <c r="J438" i="15"/>
  <c r="K438" i="15"/>
  <c r="F440" i="15"/>
  <c r="G440" i="15"/>
  <c r="M444" i="15"/>
  <c r="L444" i="15"/>
  <c r="K444" i="15"/>
  <c r="J444" i="15"/>
  <c r="I444" i="15"/>
  <c r="H444" i="15"/>
  <c r="G444" i="15"/>
  <c r="F444" i="15"/>
  <c r="F510" i="15"/>
  <c r="G510" i="15"/>
  <c r="H510" i="15"/>
  <c r="I510" i="15"/>
  <c r="L526" i="15"/>
  <c r="M518" i="15"/>
  <c r="L518" i="15"/>
  <c r="M526" i="15"/>
  <c r="L525" i="15"/>
  <c r="M525" i="15"/>
  <c r="K525" i="15"/>
  <c r="O550" i="15"/>
  <c r="N548" i="15"/>
  <c r="M548" i="15"/>
  <c r="L548" i="15"/>
  <c r="K548" i="15"/>
  <c r="J548" i="15"/>
  <c r="I548" i="15"/>
  <c r="H548" i="15"/>
  <c r="G548" i="15"/>
  <c r="F548" i="15"/>
  <c r="O542" i="15"/>
  <c r="O540" i="15" s="1"/>
  <c r="M540" i="15"/>
  <c r="L540" i="15"/>
  <c r="K540" i="15"/>
  <c r="J540" i="15"/>
  <c r="I540" i="15"/>
  <c r="H540" i="15"/>
  <c r="G540" i="15"/>
  <c r="F540" i="15"/>
  <c r="Q532" i="15"/>
  <c r="P532" i="15"/>
  <c r="O532" i="15"/>
  <c r="N532" i="15"/>
  <c r="M532" i="15"/>
  <c r="J532" i="15"/>
  <c r="I532" i="15"/>
  <c r="H532" i="15"/>
  <c r="G532" i="15"/>
  <c r="F532" i="15"/>
  <c r="Q531" i="15"/>
  <c r="P531" i="15"/>
  <c r="O531" i="15"/>
  <c r="N531" i="15"/>
  <c r="M531" i="15"/>
  <c r="L531" i="15"/>
  <c r="K531" i="15"/>
  <c r="J531" i="15"/>
  <c r="I531" i="15"/>
  <c r="H531" i="15"/>
  <c r="G531" i="15"/>
  <c r="F531" i="15"/>
  <c r="Q530" i="15"/>
  <c r="P530" i="15"/>
  <c r="O530" i="15"/>
  <c r="N530" i="15"/>
  <c r="M530" i="15"/>
  <c r="L530" i="15"/>
  <c r="K530" i="15"/>
  <c r="J530" i="15"/>
  <c r="I530" i="15"/>
  <c r="H530" i="15"/>
  <c r="G530" i="15"/>
  <c r="F530" i="15"/>
  <c r="Q529" i="15"/>
  <c r="P529" i="15"/>
  <c r="O529" i="15"/>
  <c r="N529" i="15"/>
  <c r="M529" i="15"/>
  <c r="L529" i="15"/>
  <c r="K529" i="15"/>
  <c r="J529" i="15"/>
  <c r="I529" i="15"/>
  <c r="H529" i="15"/>
  <c r="G529" i="15"/>
  <c r="F529" i="15"/>
  <c r="Q528" i="15"/>
  <c r="P528" i="15"/>
  <c r="O528" i="15"/>
  <c r="N528" i="15"/>
  <c r="M528" i="15"/>
  <c r="L528" i="15"/>
  <c r="K528" i="15"/>
  <c r="J528" i="15"/>
  <c r="I528" i="15"/>
  <c r="H528" i="15"/>
  <c r="G528" i="15"/>
  <c r="F528" i="15"/>
  <c r="Q527" i="15"/>
  <c r="P527" i="15"/>
  <c r="O527" i="15"/>
  <c r="N527" i="15"/>
  <c r="M527" i="15"/>
  <c r="L527" i="15"/>
  <c r="K527" i="15"/>
  <c r="J527" i="15"/>
  <c r="I527" i="15"/>
  <c r="H527" i="15"/>
  <c r="G527" i="15"/>
  <c r="F527" i="15"/>
  <c r="J526" i="15"/>
  <c r="I526" i="15"/>
  <c r="H526" i="15"/>
  <c r="G526" i="15"/>
  <c r="F526" i="15"/>
  <c r="Q525" i="15"/>
  <c r="P525" i="15"/>
  <c r="O525" i="15"/>
  <c r="N525" i="15"/>
  <c r="J525" i="15"/>
  <c r="I525" i="15"/>
  <c r="H525" i="15"/>
  <c r="G525" i="15"/>
  <c r="F525" i="15"/>
  <c r="K614" i="15"/>
  <c r="K598" i="15" s="1"/>
  <c r="K613" i="15"/>
  <c r="E613" i="15" s="1"/>
  <c r="O622" i="15"/>
  <c r="O620" i="15" s="1"/>
  <c r="M620" i="15"/>
  <c r="L620" i="15"/>
  <c r="K620" i="15"/>
  <c r="J620" i="15"/>
  <c r="I620" i="15"/>
  <c r="H620" i="15"/>
  <c r="G620" i="15"/>
  <c r="F620" i="15"/>
  <c r="M612" i="15"/>
  <c r="L612" i="15"/>
  <c r="J612" i="15"/>
  <c r="I612" i="15"/>
  <c r="H612" i="15"/>
  <c r="G612" i="15"/>
  <c r="F612" i="15"/>
  <c r="N526" i="15"/>
  <c r="N540" i="15"/>
  <c r="N620" i="15"/>
  <c r="N726" i="15"/>
  <c r="O726" i="15" s="1"/>
  <c r="P726" i="15" s="1"/>
  <c r="N220" i="15"/>
  <c r="O221" i="15"/>
  <c r="P221" i="15" s="1"/>
  <c r="O207" i="15"/>
  <c r="P207" i="15" s="1"/>
  <c r="O208" i="15"/>
  <c r="O209" i="15"/>
  <c r="O193" i="15" s="1"/>
  <c r="O210" i="15"/>
  <c r="P210" i="15" s="1"/>
  <c r="O205" i="15"/>
  <c r="K662" i="15"/>
  <c r="M670" i="15"/>
  <c r="M654" i="15" s="1"/>
  <c r="L670" i="15"/>
  <c r="K670" i="15"/>
  <c r="K668" i="15" s="1"/>
  <c r="M694" i="15"/>
  <c r="L694" i="15"/>
  <c r="K694" i="15"/>
  <c r="M718" i="15"/>
  <c r="M710" i="15" s="1"/>
  <c r="L718" i="15"/>
  <c r="L710" i="15" s="1"/>
  <c r="K718" i="15"/>
  <c r="K710" i="15" s="1"/>
  <c r="J724" i="15"/>
  <c r="I724" i="15"/>
  <c r="M725" i="15"/>
  <c r="M709" i="15" s="1"/>
  <c r="L725" i="15"/>
  <c r="L709" i="15" s="1"/>
  <c r="K725" i="15"/>
  <c r="K709" i="15" s="1"/>
  <c r="H724" i="15"/>
  <c r="G724" i="15"/>
  <c r="F724" i="15"/>
  <c r="J716" i="15"/>
  <c r="I716" i="15"/>
  <c r="H716" i="15"/>
  <c r="G716" i="15"/>
  <c r="F716" i="15"/>
  <c r="Q715" i="15"/>
  <c r="P715" i="15"/>
  <c r="O715" i="15"/>
  <c r="N715" i="15"/>
  <c r="M715" i="15"/>
  <c r="L715" i="15"/>
  <c r="K715" i="15"/>
  <c r="J715" i="15"/>
  <c r="I715" i="15"/>
  <c r="H715" i="15"/>
  <c r="G715" i="15"/>
  <c r="F715" i="15"/>
  <c r="Q714" i="15"/>
  <c r="P714" i="15"/>
  <c r="O714" i="15"/>
  <c r="N714" i="15"/>
  <c r="M714" i="15"/>
  <c r="L714" i="15"/>
  <c r="K714" i="15"/>
  <c r="J714" i="15"/>
  <c r="I714" i="15"/>
  <c r="H714" i="15"/>
  <c r="G714" i="15"/>
  <c r="F714" i="15"/>
  <c r="Q713" i="15"/>
  <c r="P713" i="15"/>
  <c r="O713" i="15"/>
  <c r="N713" i="15"/>
  <c r="M713" i="15"/>
  <c r="L713" i="15"/>
  <c r="K713" i="15"/>
  <c r="J713" i="15"/>
  <c r="I713" i="15"/>
  <c r="H713" i="15"/>
  <c r="G713" i="15"/>
  <c r="F713" i="15"/>
  <c r="Q712" i="15"/>
  <c r="P712" i="15"/>
  <c r="O712" i="15"/>
  <c r="N712" i="15"/>
  <c r="M712" i="15"/>
  <c r="L712" i="15"/>
  <c r="K712" i="15"/>
  <c r="J712" i="15"/>
  <c r="I712" i="15"/>
  <c r="H712" i="15"/>
  <c r="G712" i="15"/>
  <c r="F712" i="15"/>
  <c r="Q711" i="15"/>
  <c r="P711" i="15"/>
  <c r="O711" i="15"/>
  <c r="N711" i="15"/>
  <c r="M711" i="15"/>
  <c r="L711" i="15"/>
  <c r="K711" i="15"/>
  <c r="J711" i="15"/>
  <c r="I711" i="15"/>
  <c r="H711" i="15"/>
  <c r="G711" i="15"/>
  <c r="F711" i="15"/>
  <c r="J710" i="15"/>
  <c r="H710" i="15"/>
  <c r="G710" i="15"/>
  <c r="F710" i="15"/>
  <c r="J709" i="15"/>
  <c r="I709" i="15"/>
  <c r="H709" i="15"/>
  <c r="G709" i="15"/>
  <c r="F709" i="15"/>
  <c r="M702" i="15"/>
  <c r="L702" i="15"/>
  <c r="K702" i="15"/>
  <c r="M701" i="15"/>
  <c r="N701" i="15" s="1"/>
  <c r="O701" i="15" s="1"/>
  <c r="L701" i="15"/>
  <c r="K701" i="15"/>
  <c r="K685" i="15" s="1"/>
  <c r="I710" i="15"/>
  <c r="M888" i="15"/>
  <c r="L888" i="15"/>
  <c r="L886" i="15" s="1"/>
  <c r="K888" i="15"/>
  <c r="K886" i="15" s="1"/>
  <c r="K904" i="15"/>
  <c r="Q902" i="15"/>
  <c r="P902" i="15"/>
  <c r="O902" i="15"/>
  <c r="N902" i="15"/>
  <c r="M902" i="15"/>
  <c r="L902" i="15"/>
  <c r="J902" i="15"/>
  <c r="I902" i="15"/>
  <c r="H902" i="15"/>
  <c r="G902" i="15"/>
  <c r="F902" i="15"/>
  <c r="Q901" i="15"/>
  <c r="P901" i="15"/>
  <c r="O901" i="15"/>
  <c r="N901" i="15"/>
  <c r="M901" i="15"/>
  <c r="L901" i="15"/>
  <c r="K901" i="15"/>
  <c r="J901" i="15"/>
  <c r="I901" i="15"/>
  <c r="H901" i="15"/>
  <c r="G901" i="15"/>
  <c r="F901" i="15"/>
  <c r="Q900" i="15"/>
  <c r="P900" i="15"/>
  <c r="O900" i="15"/>
  <c r="N900" i="15"/>
  <c r="M900" i="15"/>
  <c r="L900" i="15"/>
  <c r="K900" i="15"/>
  <c r="J900" i="15"/>
  <c r="I900" i="15"/>
  <c r="H900" i="15"/>
  <c r="G900" i="15"/>
  <c r="F900" i="15"/>
  <c r="Q899" i="15"/>
  <c r="P899" i="15"/>
  <c r="O899" i="15"/>
  <c r="N899" i="15"/>
  <c r="M899" i="15"/>
  <c r="L899" i="15"/>
  <c r="K899" i="15"/>
  <c r="J899" i="15"/>
  <c r="I899" i="15"/>
  <c r="H899" i="15"/>
  <c r="G899" i="15"/>
  <c r="F899" i="15"/>
  <c r="Q898" i="15"/>
  <c r="P898" i="15"/>
  <c r="O898" i="15"/>
  <c r="N898" i="15"/>
  <c r="M898" i="15"/>
  <c r="L898" i="15"/>
  <c r="K898" i="15"/>
  <c r="J898" i="15"/>
  <c r="I898" i="15"/>
  <c r="H898" i="15"/>
  <c r="G898" i="15"/>
  <c r="F898" i="15"/>
  <c r="Q897" i="15"/>
  <c r="P897" i="15"/>
  <c r="O897" i="15"/>
  <c r="N897" i="15"/>
  <c r="M897" i="15"/>
  <c r="L897" i="15"/>
  <c r="K897" i="15"/>
  <c r="J897" i="15"/>
  <c r="I897" i="15"/>
  <c r="H897" i="15"/>
  <c r="G897" i="15"/>
  <c r="F897" i="15"/>
  <c r="Q896" i="15"/>
  <c r="P896" i="15"/>
  <c r="P894" i="15" s="1"/>
  <c r="O896" i="15"/>
  <c r="N896" i="15"/>
  <c r="M896" i="15"/>
  <c r="L896" i="15"/>
  <c r="J896" i="15"/>
  <c r="I896" i="15"/>
  <c r="H896" i="15"/>
  <c r="G896" i="15"/>
  <c r="F896" i="15"/>
  <c r="Q895" i="15"/>
  <c r="Q894" i="15" s="1"/>
  <c r="P895" i="15"/>
  <c r="O895" i="15"/>
  <c r="N895" i="15"/>
  <c r="M895" i="15"/>
  <c r="M894" i="15" s="1"/>
  <c r="L895" i="15"/>
  <c r="K895" i="15"/>
  <c r="J895" i="15"/>
  <c r="I895" i="15"/>
  <c r="I894" i="15" s="1"/>
  <c r="H895" i="15"/>
  <c r="G895" i="15"/>
  <c r="F895" i="15"/>
  <c r="J886" i="15"/>
  <c r="I886" i="15"/>
  <c r="H886" i="15"/>
  <c r="G886" i="15"/>
  <c r="F886" i="15"/>
  <c r="Q885" i="15"/>
  <c r="P885" i="15"/>
  <c r="O885" i="15"/>
  <c r="N885" i="15"/>
  <c r="M885" i="15"/>
  <c r="L885" i="15"/>
  <c r="K885" i="15"/>
  <c r="J885" i="15"/>
  <c r="I885" i="15"/>
  <c r="H885" i="15"/>
  <c r="G885" i="15"/>
  <c r="F885" i="15"/>
  <c r="Q884" i="15"/>
  <c r="P884" i="15"/>
  <c r="O884" i="15"/>
  <c r="N884" i="15"/>
  <c r="M884" i="15"/>
  <c r="L884" i="15"/>
  <c r="K884" i="15"/>
  <c r="J884" i="15"/>
  <c r="I884" i="15"/>
  <c r="H884" i="15"/>
  <c r="G884" i="15"/>
  <c r="F884" i="15"/>
  <c r="Q883" i="15"/>
  <c r="P883" i="15"/>
  <c r="O883" i="15"/>
  <c r="N883" i="15"/>
  <c r="M883" i="15"/>
  <c r="L883" i="15"/>
  <c r="K883" i="15"/>
  <c r="J883" i="15"/>
  <c r="I883" i="15"/>
  <c r="H883" i="15"/>
  <c r="G883" i="15"/>
  <c r="F883" i="15"/>
  <c r="Q882" i="15"/>
  <c r="P882" i="15"/>
  <c r="O882" i="15"/>
  <c r="N882" i="15"/>
  <c r="M882" i="15"/>
  <c r="L882" i="15"/>
  <c r="K882" i="15"/>
  <c r="J882" i="15"/>
  <c r="I882" i="15"/>
  <c r="H882" i="15"/>
  <c r="G882" i="15"/>
  <c r="F882" i="15"/>
  <c r="Q881" i="15"/>
  <c r="P881" i="15"/>
  <c r="O881" i="15"/>
  <c r="N881" i="15"/>
  <c r="M881" i="15"/>
  <c r="L881" i="15"/>
  <c r="K881" i="15"/>
  <c r="J881" i="15"/>
  <c r="I881" i="15"/>
  <c r="H881" i="15"/>
  <c r="G881" i="15"/>
  <c r="F881" i="15"/>
  <c r="F878" i="15" s="1"/>
  <c r="J880" i="15"/>
  <c r="I880" i="15"/>
  <c r="H880" i="15"/>
  <c r="G880" i="15"/>
  <c r="F880" i="15"/>
  <c r="Q879" i="15"/>
  <c r="P879" i="15"/>
  <c r="O879" i="15"/>
  <c r="N879" i="15"/>
  <c r="M879" i="15"/>
  <c r="L879" i="15"/>
  <c r="K879" i="15"/>
  <c r="J879" i="15"/>
  <c r="I879" i="15"/>
  <c r="H879" i="15"/>
  <c r="G879" i="15"/>
  <c r="F879" i="15"/>
  <c r="Q864" i="15"/>
  <c r="O864" i="15"/>
  <c r="N870" i="15"/>
  <c r="M870" i="15"/>
  <c r="L870" i="15"/>
  <c r="K870" i="15"/>
  <c r="J870" i="15"/>
  <c r="I870" i="15"/>
  <c r="H870" i="15"/>
  <c r="G870" i="15"/>
  <c r="F870" i="15"/>
  <c r="Q869" i="15"/>
  <c r="P869" i="15"/>
  <c r="O869" i="15"/>
  <c r="N869" i="15"/>
  <c r="M869" i="15"/>
  <c r="L869" i="15"/>
  <c r="L861" i="15" s="1"/>
  <c r="K869" i="15"/>
  <c r="J869" i="15"/>
  <c r="I869" i="15"/>
  <c r="H869" i="15"/>
  <c r="G869" i="15"/>
  <c r="F869" i="15"/>
  <c r="Q868" i="15"/>
  <c r="P868" i="15"/>
  <c r="O868" i="15"/>
  <c r="N868" i="15"/>
  <c r="M868" i="15"/>
  <c r="L868" i="15"/>
  <c r="K868" i="15"/>
  <c r="J868" i="15"/>
  <c r="I868" i="15"/>
  <c r="H868" i="15"/>
  <c r="G868" i="15"/>
  <c r="F868" i="15"/>
  <c r="Q867" i="15"/>
  <c r="P867" i="15"/>
  <c r="O867" i="15"/>
  <c r="N867" i="15"/>
  <c r="M867" i="15"/>
  <c r="L867" i="15"/>
  <c r="K867" i="15"/>
  <c r="J867" i="15"/>
  <c r="I867" i="15"/>
  <c r="I859" i="15" s="1"/>
  <c r="H867" i="15"/>
  <c r="G867" i="15"/>
  <c r="F867" i="15"/>
  <c r="Q866" i="15"/>
  <c r="P866" i="15"/>
  <c r="O866" i="15"/>
  <c r="N866" i="15"/>
  <c r="M866" i="15"/>
  <c r="L866" i="15"/>
  <c r="K866" i="15"/>
  <c r="J866" i="15"/>
  <c r="I866" i="15"/>
  <c r="I858" i="15" s="1"/>
  <c r="H866" i="15"/>
  <c r="G866" i="15"/>
  <c r="F866" i="15"/>
  <c r="Q865" i="15"/>
  <c r="P865" i="15"/>
  <c r="O865" i="15"/>
  <c r="N865" i="15"/>
  <c r="M865" i="15"/>
  <c r="L865" i="15"/>
  <c r="L857" i="15" s="1"/>
  <c r="K865" i="15"/>
  <c r="J865" i="15"/>
  <c r="I865" i="15"/>
  <c r="H865" i="15"/>
  <c r="G865" i="15"/>
  <c r="F865" i="15"/>
  <c r="M864" i="15"/>
  <c r="L864" i="15"/>
  <c r="K864" i="15"/>
  <c r="J864" i="15"/>
  <c r="I864" i="15"/>
  <c r="H864" i="15"/>
  <c r="G864" i="15"/>
  <c r="F864" i="15"/>
  <c r="Q863" i="15"/>
  <c r="P863" i="15"/>
  <c r="O863" i="15"/>
  <c r="O862" i="15" s="1"/>
  <c r="N863" i="15"/>
  <c r="M863" i="15"/>
  <c r="L863" i="15"/>
  <c r="L862" i="15" s="1"/>
  <c r="K863" i="15"/>
  <c r="K862" i="15" s="1"/>
  <c r="J863" i="15"/>
  <c r="I863" i="15"/>
  <c r="H863" i="15"/>
  <c r="G863" i="15"/>
  <c r="G862" i="15" s="1"/>
  <c r="F863" i="15"/>
  <c r="F862" i="15" s="1"/>
  <c r="M846" i="15"/>
  <c r="L846" i="15"/>
  <c r="K846" i="15"/>
  <c r="J846" i="15"/>
  <c r="I846" i="15"/>
  <c r="H846" i="15"/>
  <c r="G846" i="15"/>
  <c r="F846" i="15"/>
  <c r="M838" i="15"/>
  <c r="L838" i="15"/>
  <c r="K838" i="15"/>
  <c r="J838" i="15"/>
  <c r="I838" i="15"/>
  <c r="H838" i="15"/>
  <c r="G838" i="15"/>
  <c r="F838" i="15"/>
  <c r="M830" i="15"/>
  <c r="L830" i="15"/>
  <c r="K830" i="15"/>
  <c r="J830" i="15"/>
  <c r="I830" i="15"/>
  <c r="H830" i="15"/>
  <c r="G830" i="15"/>
  <c r="F830" i="15"/>
  <c r="M829" i="15"/>
  <c r="M820" i="15" s="1"/>
  <c r="L829" i="15"/>
  <c r="L820" i="15" s="1"/>
  <c r="K829" i="15"/>
  <c r="K820" i="15" s="1"/>
  <c r="J829" i="15"/>
  <c r="J820" i="15" s="1"/>
  <c r="I829" i="15"/>
  <c r="I820" i="15" s="1"/>
  <c r="H829" i="15"/>
  <c r="H820" i="15" s="1"/>
  <c r="G829" i="15"/>
  <c r="G820" i="15" s="1"/>
  <c r="F829" i="15"/>
  <c r="F820" i="15" s="1"/>
  <c r="M828" i="15"/>
  <c r="L828" i="15"/>
  <c r="K828" i="15"/>
  <c r="J828" i="15"/>
  <c r="I828" i="15"/>
  <c r="H828" i="15"/>
  <c r="G828" i="15"/>
  <c r="F828" i="15"/>
  <c r="M827" i="15"/>
  <c r="M818" i="15" s="1"/>
  <c r="L827" i="15"/>
  <c r="L818" i="15" s="1"/>
  <c r="K827" i="15"/>
  <c r="K818" i="15" s="1"/>
  <c r="J827" i="15"/>
  <c r="J818" i="15" s="1"/>
  <c r="I827" i="15"/>
  <c r="I818" i="15" s="1"/>
  <c r="H827" i="15"/>
  <c r="H818" i="15" s="1"/>
  <c r="G827" i="15"/>
  <c r="G818" i="15" s="1"/>
  <c r="F827" i="15"/>
  <c r="F818" i="15" s="1"/>
  <c r="E826" i="15"/>
  <c r="M825" i="15"/>
  <c r="M816" i="15" s="1"/>
  <c r="L825" i="15"/>
  <c r="L816" i="15" s="1"/>
  <c r="K825" i="15"/>
  <c r="K816" i="15" s="1"/>
  <c r="J825" i="15"/>
  <c r="J816" i="15" s="1"/>
  <c r="I825" i="15"/>
  <c r="I816" i="15" s="1"/>
  <c r="H825" i="15"/>
  <c r="H816" i="15" s="1"/>
  <c r="G825" i="15"/>
  <c r="F825" i="15"/>
  <c r="F816" i="15" s="1"/>
  <c r="M824" i="15"/>
  <c r="L824" i="15"/>
  <c r="L815" i="15" s="1"/>
  <c r="K824" i="15"/>
  <c r="K815" i="15" s="1"/>
  <c r="J824" i="15"/>
  <c r="J815" i="15" s="1"/>
  <c r="I824" i="15"/>
  <c r="I815" i="15" s="1"/>
  <c r="H824" i="15"/>
  <c r="H815" i="15" s="1"/>
  <c r="G824" i="15"/>
  <c r="G815" i="15" s="1"/>
  <c r="F824" i="15"/>
  <c r="M823" i="15"/>
  <c r="M814" i="15" s="1"/>
  <c r="L823" i="15"/>
  <c r="L814" i="15" s="1"/>
  <c r="K823" i="15"/>
  <c r="K814" i="15" s="1"/>
  <c r="J823" i="15"/>
  <c r="I823" i="15"/>
  <c r="I814" i="15" s="1"/>
  <c r="H823" i="15"/>
  <c r="H814" i="15" s="1"/>
  <c r="G823" i="15"/>
  <c r="G814" i="15" s="1"/>
  <c r="F823" i="15"/>
  <c r="F814" i="15" s="1"/>
  <c r="M822" i="15"/>
  <c r="M813" i="15" s="1"/>
  <c r="L822" i="15"/>
  <c r="K822" i="15"/>
  <c r="J822" i="15"/>
  <c r="J813" i="15" s="1"/>
  <c r="I822" i="15"/>
  <c r="I813" i="15" s="1"/>
  <c r="H822" i="15"/>
  <c r="G822" i="15"/>
  <c r="G813" i="15" s="1"/>
  <c r="F822" i="15"/>
  <c r="F813" i="15" s="1"/>
  <c r="E817" i="15"/>
  <c r="Q804" i="15"/>
  <c r="P804" i="15"/>
  <c r="O804" i="15"/>
  <c r="N804" i="15"/>
  <c r="M804" i="15"/>
  <c r="L804" i="15"/>
  <c r="K804" i="15"/>
  <c r="J804" i="15"/>
  <c r="I804" i="15"/>
  <c r="H804" i="15"/>
  <c r="G804" i="15"/>
  <c r="F804" i="15"/>
  <c r="Q803" i="15"/>
  <c r="P803" i="15"/>
  <c r="O803" i="15"/>
  <c r="N803" i="15"/>
  <c r="M803" i="15"/>
  <c r="L803" i="15"/>
  <c r="K803" i="15"/>
  <c r="J803" i="15"/>
  <c r="I803" i="15"/>
  <c r="H803" i="15"/>
  <c r="G803" i="15"/>
  <c r="F803" i="15"/>
  <c r="Q802" i="15"/>
  <c r="P802" i="15"/>
  <c r="O802" i="15"/>
  <c r="N802" i="15"/>
  <c r="M802" i="15"/>
  <c r="L802" i="15"/>
  <c r="K802" i="15"/>
  <c r="J802" i="15"/>
  <c r="I802" i="15"/>
  <c r="H802" i="15"/>
  <c r="G802" i="15"/>
  <c r="F802" i="15"/>
  <c r="Q801" i="15"/>
  <c r="P801" i="15"/>
  <c r="O801" i="15"/>
  <c r="N801" i="15"/>
  <c r="M801" i="15"/>
  <c r="L801" i="15"/>
  <c r="K801" i="15"/>
  <c r="J801" i="15"/>
  <c r="I801" i="15"/>
  <c r="H801" i="15"/>
  <c r="G801" i="15"/>
  <c r="F801" i="15"/>
  <c r="Q800" i="15"/>
  <c r="P800" i="15"/>
  <c r="O800" i="15"/>
  <c r="N800" i="15"/>
  <c r="M800" i="15"/>
  <c r="L800" i="15"/>
  <c r="K800" i="15"/>
  <c r="J800" i="15"/>
  <c r="I800" i="15"/>
  <c r="H800" i="15"/>
  <c r="G800" i="15"/>
  <c r="F800" i="15"/>
  <c r="Q799" i="15"/>
  <c r="P799" i="15"/>
  <c r="O799" i="15"/>
  <c r="N799" i="15"/>
  <c r="M799" i="15"/>
  <c r="L799" i="15"/>
  <c r="K799" i="15"/>
  <c r="J799" i="15"/>
  <c r="I799" i="15"/>
  <c r="H799" i="15"/>
  <c r="G799" i="15"/>
  <c r="F799" i="15"/>
  <c r="Q798" i="15"/>
  <c r="P798" i="15"/>
  <c r="O798" i="15"/>
  <c r="N798" i="15"/>
  <c r="M798" i="15"/>
  <c r="L798" i="15"/>
  <c r="K798" i="15"/>
  <c r="J798" i="15"/>
  <c r="I798" i="15"/>
  <c r="H798" i="15"/>
  <c r="G798" i="15"/>
  <c r="F798" i="15"/>
  <c r="Q797" i="15"/>
  <c r="P797" i="15"/>
  <c r="O797" i="15"/>
  <c r="O796" i="15" s="1"/>
  <c r="N797" i="15"/>
  <c r="N796" i="15" s="1"/>
  <c r="M797" i="15"/>
  <c r="L797" i="15"/>
  <c r="L796" i="15" s="1"/>
  <c r="K797" i="15"/>
  <c r="J797" i="15"/>
  <c r="I797" i="15"/>
  <c r="I796" i="15" s="1"/>
  <c r="H797" i="15"/>
  <c r="H796" i="15" s="1"/>
  <c r="G797" i="15"/>
  <c r="G796" i="15" s="1"/>
  <c r="F797" i="15"/>
  <c r="E790" i="15"/>
  <c r="J788" i="15"/>
  <c r="Q788" i="15"/>
  <c r="P788" i="15"/>
  <c r="O788" i="15"/>
  <c r="N788" i="15"/>
  <c r="M788" i="15"/>
  <c r="L788" i="15"/>
  <c r="K788" i="15"/>
  <c r="I788" i="15"/>
  <c r="H788" i="15"/>
  <c r="G788" i="15"/>
  <c r="F788" i="15"/>
  <c r="Q780" i="15"/>
  <c r="P780" i="15"/>
  <c r="O780" i="15"/>
  <c r="N780" i="15"/>
  <c r="M780" i="15"/>
  <c r="L780" i="15"/>
  <c r="K780" i="15"/>
  <c r="I780" i="15"/>
  <c r="H780" i="15"/>
  <c r="G780" i="15"/>
  <c r="F780" i="15"/>
  <c r="Q779" i="15"/>
  <c r="P779" i="15"/>
  <c r="P771" i="15" s="1"/>
  <c r="O779" i="15"/>
  <c r="O771" i="15" s="1"/>
  <c r="N779" i="15"/>
  <c r="N771" i="15" s="1"/>
  <c r="M779" i="15"/>
  <c r="L779" i="15"/>
  <c r="L771" i="15" s="1"/>
  <c r="K779" i="15"/>
  <c r="K771" i="15" s="1"/>
  <c r="J779" i="15"/>
  <c r="J771" i="15" s="1"/>
  <c r="I779" i="15"/>
  <c r="I771" i="15" s="1"/>
  <c r="H779" i="15"/>
  <c r="G779" i="15"/>
  <c r="G771" i="15" s="1"/>
  <c r="F779" i="15"/>
  <c r="F771" i="15" s="1"/>
  <c r="Q778" i="15"/>
  <c r="Q770" i="15" s="1"/>
  <c r="P778" i="15"/>
  <c r="P770" i="15" s="1"/>
  <c r="O778" i="15"/>
  <c r="O770" i="15" s="1"/>
  <c r="N778" i="15"/>
  <c r="N770" i="15" s="1"/>
  <c r="M778" i="15"/>
  <c r="M770" i="15" s="1"/>
  <c r="L778" i="15"/>
  <c r="L770" i="15" s="1"/>
  <c r="K778" i="15"/>
  <c r="K770" i="15" s="1"/>
  <c r="J778" i="15"/>
  <c r="I778" i="15"/>
  <c r="H778" i="15"/>
  <c r="H770" i="15" s="1"/>
  <c r="G778" i="15"/>
  <c r="G770" i="15" s="1"/>
  <c r="F778" i="15"/>
  <c r="F770" i="15" s="1"/>
  <c r="Q777" i="15"/>
  <c r="Q769" i="15" s="1"/>
  <c r="P777" i="15"/>
  <c r="P769" i="15" s="1"/>
  <c r="O777" i="15"/>
  <c r="O769" i="15" s="1"/>
  <c r="N777" i="15"/>
  <c r="N769" i="15" s="1"/>
  <c r="M777" i="15"/>
  <c r="M769" i="15" s="1"/>
  <c r="L777" i="15"/>
  <c r="L769" i="15" s="1"/>
  <c r="K777" i="15"/>
  <c r="K769" i="15" s="1"/>
  <c r="J777" i="15"/>
  <c r="J769" i="15" s="1"/>
  <c r="I777" i="15"/>
  <c r="H777" i="15"/>
  <c r="H769" i="15" s="1"/>
  <c r="G777" i="15"/>
  <c r="G769" i="15" s="1"/>
  <c r="F777" i="15"/>
  <c r="F769" i="15" s="1"/>
  <c r="Q776" i="15"/>
  <c r="Q768" i="15" s="1"/>
  <c r="P776" i="15"/>
  <c r="O776" i="15"/>
  <c r="O768" i="15" s="1"/>
  <c r="N776" i="15"/>
  <c r="N768" i="15" s="1"/>
  <c r="M776" i="15"/>
  <c r="M768" i="15" s="1"/>
  <c r="L776" i="15"/>
  <c r="L768" i="15" s="1"/>
  <c r="K776" i="15"/>
  <c r="K768" i="15" s="1"/>
  <c r="J776" i="15"/>
  <c r="J768" i="15" s="1"/>
  <c r="I776" i="15"/>
  <c r="I768" i="15" s="1"/>
  <c r="H776" i="15"/>
  <c r="H768" i="15" s="1"/>
  <c r="G776" i="15"/>
  <c r="G768" i="15" s="1"/>
  <c r="F776" i="15"/>
  <c r="Q775" i="15"/>
  <c r="Q767" i="15" s="1"/>
  <c r="P775" i="15"/>
  <c r="P767" i="15" s="1"/>
  <c r="O775" i="15"/>
  <c r="O767" i="15" s="1"/>
  <c r="N775" i="15"/>
  <c r="M775" i="15"/>
  <c r="L775" i="15"/>
  <c r="L767" i="15" s="1"/>
  <c r="K775" i="15"/>
  <c r="K767" i="15" s="1"/>
  <c r="J775" i="15"/>
  <c r="I775" i="15"/>
  <c r="I767" i="15" s="1"/>
  <c r="H775" i="15"/>
  <c r="H767" i="15" s="1"/>
  <c r="G775" i="15"/>
  <c r="G767" i="15" s="1"/>
  <c r="F775" i="15"/>
  <c r="F767" i="15" s="1"/>
  <c r="Q774" i="15"/>
  <c r="P774" i="15"/>
  <c r="P766" i="15" s="1"/>
  <c r="O774" i="15"/>
  <c r="N774" i="15"/>
  <c r="M774" i="15"/>
  <c r="L774" i="15"/>
  <c r="L766" i="15" s="1"/>
  <c r="K774" i="15"/>
  <c r="I774" i="15"/>
  <c r="H774" i="15"/>
  <c r="G774" i="15"/>
  <c r="F774" i="15"/>
  <c r="Q773" i="15"/>
  <c r="P773" i="15"/>
  <c r="O773" i="15"/>
  <c r="N773" i="15"/>
  <c r="M773" i="15"/>
  <c r="M765" i="15" s="1"/>
  <c r="L773" i="15"/>
  <c r="K773" i="15"/>
  <c r="J773" i="15"/>
  <c r="I773" i="15"/>
  <c r="H773" i="15"/>
  <c r="G773" i="15"/>
  <c r="F773" i="15"/>
  <c r="E758" i="15"/>
  <c r="Q741" i="15"/>
  <c r="P741" i="15"/>
  <c r="P733" i="15" s="1"/>
  <c r="O756" i="15"/>
  <c r="N756" i="15"/>
  <c r="M756" i="15"/>
  <c r="L756" i="15"/>
  <c r="K756" i="15"/>
  <c r="J756" i="15"/>
  <c r="I756" i="15"/>
  <c r="H756" i="15"/>
  <c r="G756" i="15"/>
  <c r="F756" i="15"/>
  <c r="N748" i="15"/>
  <c r="M748" i="15"/>
  <c r="L748" i="15"/>
  <c r="K748" i="15"/>
  <c r="I748" i="15"/>
  <c r="H748" i="15"/>
  <c r="G748" i="15"/>
  <c r="F748" i="15"/>
  <c r="Q747" i="15"/>
  <c r="Q739" i="15" s="1"/>
  <c r="P747" i="15"/>
  <c r="P739" i="15" s="1"/>
  <c r="O747" i="15"/>
  <c r="O739" i="15" s="1"/>
  <c r="N747" i="15"/>
  <c r="N739" i="15" s="1"/>
  <c r="M747" i="15"/>
  <c r="M739" i="15" s="1"/>
  <c r="L747" i="15"/>
  <c r="L739" i="15" s="1"/>
  <c r="K747" i="15"/>
  <c r="J747" i="15"/>
  <c r="J739" i="15" s="1"/>
  <c r="I747" i="15"/>
  <c r="I739" i="15" s="1"/>
  <c r="H747" i="15"/>
  <c r="H739" i="15" s="1"/>
  <c r="G747" i="15"/>
  <c r="G739" i="15" s="1"/>
  <c r="F747" i="15"/>
  <c r="F739" i="15" s="1"/>
  <c r="Q746" i="15"/>
  <c r="Q738" i="15" s="1"/>
  <c r="P746" i="15"/>
  <c r="P738" i="15" s="1"/>
  <c r="O746" i="15"/>
  <c r="O738" i="15" s="1"/>
  <c r="N746" i="15"/>
  <c r="N738" i="15" s="1"/>
  <c r="M746" i="15"/>
  <c r="M738" i="15" s="1"/>
  <c r="L746" i="15"/>
  <c r="L738" i="15" s="1"/>
  <c r="K746" i="15"/>
  <c r="K738" i="15" s="1"/>
  <c r="J746" i="15"/>
  <c r="J738" i="15" s="1"/>
  <c r="I746" i="15"/>
  <c r="I738" i="15" s="1"/>
  <c r="H746" i="15"/>
  <c r="H738" i="15" s="1"/>
  <c r="G746" i="15"/>
  <c r="G738" i="15" s="1"/>
  <c r="F746" i="15"/>
  <c r="F738" i="15" s="1"/>
  <c r="Q745" i="15"/>
  <c r="Q737" i="15" s="1"/>
  <c r="P745" i="15"/>
  <c r="P737" i="15" s="1"/>
  <c r="O745" i="15"/>
  <c r="O737" i="15" s="1"/>
  <c r="N745" i="15"/>
  <c r="N737" i="15" s="1"/>
  <c r="M745" i="15"/>
  <c r="M737" i="15" s="1"/>
  <c r="L745" i="15"/>
  <c r="L737" i="15" s="1"/>
  <c r="K745" i="15"/>
  <c r="K737" i="15" s="1"/>
  <c r="J745" i="15"/>
  <c r="J737" i="15" s="1"/>
  <c r="I745" i="15"/>
  <c r="I737" i="15" s="1"/>
  <c r="H745" i="15"/>
  <c r="H737" i="15" s="1"/>
  <c r="G745" i="15"/>
  <c r="G737" i="15" s="1"/>
  <c r="F745" i="15"/>
  <c r="F737" i="15" s="1"/>
  <c r="Q744" i="15"/>
  <c r="Q736" i="15" s="1"/>
  <c r="P744" i="15"/>
  <c r="P736" i="15" s="1"/>
  <c r="O744" i="15"/>
  <c r="O736" i="15" s="1"/>
  <c r="N744" i="15"/>
  <c r="N736" i="15" s="1"/>
  <c r="M744" i="15"/>
  <c r="M736" i="15" s="1"/>
  <c r="L744" i="15"/>
  <c r="L736" i="15" s="1"/>
  <c r="K744" i="15"/>
  <c r="K736" i="15" s="1"/>
  <c r="J744" i="15"/>
  <c r="J736" i="15" s="1"/>
  <c r="I744" i="15"/>
  <c r="I736" i="15" s="1"/>
  <c r="H744" i="15"/>
  <c r="G744" i="15"/>
  <c r="G736" i="15" s="1"/>
  <c r="F744" i="15"/>
  <c r="Q743" i="15"/>
  <c r="P743" i="15"/>
  <c r="P735" i="15" s="1"/>
  <c r="O743" i="15"/>
  <c r="O735" i="15" s="1"/>
  <c r="N743" i="15"/>
  <c r="N735" i="15" s="1"/>
  <c r="M743" i="15"/>
  <c r="M735" i="15" s="1"/>
  <c r="L743" i="15"/>
  <c r="L735" i="15" s="1"/>
  <c r="K743" i="15"/>
  <c r="K735" i="15" s="1"/>
  <c r="J743" i="15"/>
  <c r="J735" i="15" s="1"/>
  <c r="I743" i="15"/>
  <c r="I735" i="15" s="1"/>
  <c r="H743" i="15"/>
  <c r="H735" i="15" s="1"/>
  <c r="G743" i="15"/>
  <c r="F743" i="15"/>
  <c r="F735" i="15" s="1"/>
  <c r="M742" i="15"/>
  <c r="L742" i="15"/>
  <c r="L734" i="15" s="1"/>
  <c r="K742" i="15"/>
  <c r="K734" i="15" s="1"/>
  <c r="I742" i="15"/>
  <c r="H742" i="15"/>
  <c r="H734" i="15" s="1"/>
  <c r="G742" i="15"/>
  <c r="G734" i="15" s="1"/>
  <c r="F742" i="15"/>
  <c r="F734" i="15" s="1"/>
  <c r="M741" i="15"/>
  <c r="L741" i="15"/>
  <c r="K741" i="15"/>
  <c r="K733" i="15" s="1"/>
  <c r="J741" i="15"/>
  <c r="J733" i="15" s="1"/>
  <c r="I741" i="15"/>
  <c r="I733" i="15" s="1"/>
  <c r="H741" i="15"/>
  <c r="H733" i="15" s="1"/>
  <c r="G741" i="15"/>
  <c r="G733" i="15" s="1"/>
  <c r="F741" i="15"/>
  <c r="F733" i="15" s="1"/>
  <c r="I702" i="15"/>
  <c r="H700" i="15"/>
  <c r="G700" i="15"/>
  <c r="F700" i="15"/>
  <c r="J692" i="15"/>
  <c r="I692" i="15"/>
  <c r="H692" i="15"/>
  <c r="G692" i="15"/>
  <c r="F692" i="15"/>
  <c r="Q691" i="15"/>
  <c r="P691" i="15"/>
  <c r="O691" i="15"/>
  <c r="N691" i="15"/>
  <c r="M691" i="15"/>
  <c r="L691" i="15"/>
  <c r="K691" i="15"/>
  <c r="J691" i="15"/>
  <c r="I691" i="15"/>
  <c r="H691" i="15"/>
  <c r="G691" i="15"/>
  <c r="F691" i="15"/>
  <c r="Q690" i="15"/>
  <c r="P690" i="15"/>
  <c r="O690" i="15"/>
  <c r="N690" i="15"/>
  <c r="M690" i="15"/>
  <c r="L690" i="15"/>
  <c r="K690" i="15"/>
  <c r="J690" i="15"/>
  <c r="I690" i="15"/>
  <c r="H690" i="15"/>
  <c r="G690" i="15"/>
  <c r="F690" i="15"/>
  <c r="Q689" i="15"/>
  <c r="P689" i="15"/>
  <c r="O689" i="15"/>
  <c r="N689" i="15"/>
  <c r="M689" i="15"/>
  <c r="L689" i="15"/>
  <c r="K689" i="15"/>
  <c r="J689" i="15"/>
  <c r="I689" i="15"/>
  <c r="H689" i="15"/>
  <c r="G689" i="15"/>
  <c r="F689" i="15"/>
  <c r="Q688" i="15"/>
  <c r="P688" i="15"/>
  <c r="O688" i="15"/>
  <c r="N688" i="15"/>
  <c r="M688" i="15"/>
  <c r="L688" i="15"/>
  <c r="K688" i="15"/>
  <c r="J688" i="15"/>
  <c r="I688" i="15"/>
  <c r="H688" i="15"/>
  <c r="G688" i="15"/>
  <c r="F688" i="15"/>
  <c r="Q687" i="15"/>
  <c r="P687" i="15"/>
  <c r="O687" i="15"/>
  <c r="N687" i="15"/>
  <c r="M687" i="15"/>
  <c r="L687" i="15"/>
  <c r="K687" i="15"/>
  <c r="J687" i="15"/>
  <c r="I687" i="15"/>
  <c r="H687" i="15"/>
  <c r="G687" i="15"/>
  <c r="F687" i="15"/>
  <c r="H686" i="15"/>
  <c r="G686" i="15"/>
  <c r="F686" i="15"/>
  <c r="J685" i="15"/>
  <c r="I685" i="15"/>
  <c r="H685" i="15"/>
  <c r="G685" i="15"/>
  <c r="F685" i="15"/>
  <c r="Q676" i="15"/>
  <c r="P676" i="15"/>
  <c r="O676" i="15"/>
  <c r="N676" i="15"/>
  <c r="M676" i="15"/>
  <c r="L676" i="15"/>
  <c r="K676" i="15"/>
  <c r="J676" i="15"/>
  <c r="I676" i="15"/>
  <c r="H676" i="15"/>
  <c r="G676" i="15"/>
  <c r="F676" i="15"/>
  <c r="J668" i="15"/>
  <c r="I668" i="15"/>
  <c r="H668" i="15"/>
  <c r="G668" i="15"/>
  <c r="F668" i="15"/>
  <c r="M660" i="15"/>
  <c r="L660" i="15"/>
  <c r="J660" i="15"/>
  <c r="I660" i="15"/>
  <c r="H660" i="15"/>
  <c r="G660" i="15"/>
  <c r="F660" i="15"/>
  <c r="Q659" i="15"/>
  <c r="P659" i="15"/>
  <c r="P651" i="15" s="1"/>
  <c r="O659" i="15"/>
  <c r="N659" i="15"/>
  <c r="M659" i="15"/>
  <c r="L659" i="15"/>
  <c r="L651" i="15" s="1"/>
  <c r="K659" i="15"/>
  <c r="K651" i="15" s="1"/>
  <c r="J659" i="15"/>
  <c r="J651" i="15" s="1"/>
  <c r="I659" i="15"/>
  <c r="H659" i="15"/>
  <c r="G659" i="15"/>
  <c r="G651" i="15" s="1"/>
  <c r="F659" i="15"/>
  <c r="F651" i="15" s="1"/>
  <c r="Q658" i="15"/>
  <c r="Q650" i="15" s="1"/>
  <c r="P658" i="15"/>
  <c r="O658" i="15"/>
  <c r="N658" i="15"/>
  <c r="M658" i="15"/>
  <c r="L658" i="15"/>
  <c r="K658" i="15"/>
  <c r="J658" i="15"/>
  <c r="I658" i="15"/>
  <c r="H658" i="15"/>
  <c r="G658" i="15"/>
  <c r="F658" i="15"/>
  <c r="Q657" i="15"/>
  <c r="P657" i="15"/>
  <c r="O657" i="15"/>
  <c r="N657" i="15"/>
  <c r="M657" i="15"/>
  <c r="L657" i="15"/>
  <c r="K657" i="15"/>
  <c r="J657" i="15"/>
  <c r="I657" i="15"/>
  <c r="H657" i="15"/>
  <c r="G657" i="15"/>
  <c r="F657" i="15"/>
  <c r="Q656" i="15"/>
  <c r="P656" i="15"/>
  <c r="O656" i="15"/>
  <c r="N656" i="15"/>
  <c r="M656" i="15"/>
  <c r="L656" i="15"/>
  <c r="K656" i="15"/>
  <c r="J656" i="15"/>
  <c r="I656" i="15"/>
  <c r="H656" i="15"/>
  <c r="G656" i="15"/>
  <c r="F656" i="15"/>
  <c r="Q655" i="15"/>
  <c r="P655" i="15"/>
  <c r="O655" i="15"/>
  <c r="N655" i="15"/>
  <c r="M655" i="15"/>
  <c r="L655" i="15"/>
  <c r="K655" i="15"/>
  <c r="J655" i="15"/>
  <c r="I655" i="15"/>
  <c r="H655" i="15"/>
  <c r="G655" i="15"/>
  <c r="F655" i="15"/>
  <c r="J654" i="15"/>
  <c r="I654" i="15"/>
  <c r="H654" i="15"/>
  <c r="G654" i="15"/>
  <c r="F654" i="15"/>
  <c r="Q653" i="15"/>
  <c r="P653" i="15"/>
  <c r="O653" i="15"/>
  <c r="N653" i="15"/>
  <c r="M653" i="15"/>
  <c r="L653" i="15"/>
  <c r="K653" i="15"/>
  <c r="J653" i="15"/>
  <c r="I653" i="15"/>
  <c r="H653" i="15"/>
  <c r="G653" i="15"/>
  <c r="F653" i="15"/>
  <c r="E643" i="15"/>
  <c r="E642" i="15"/>
  <c r="E641" i="15"/>
  <c r="E640" i="15"/>
  <c r="E632" i="15" s="1"/>
  <c r="E639" i="15"/>
  <c r="E638" i="15"/>
  <c r="E630" i="15" s="1"/>
  <c r="E637" i="15"/>
  <c r="Q636" i="15"/>
  <c r="P636" i="15"/>
  <c r="O636" i="15"/>
  <c r="N636" i="15"/>
  <c r="M636" i="15"/>
  <c r="L636" i="15"/>
  <c r="K636" i="15"/>
  <c r="J636" i="15"/>
  <c r="I636" i="15"/>
  <c r="H636" i="15"/>
  <c r="G636" i="15"/>
  <c r="F636" i="15"/>
  <c r="Q635" i="15"/>
  <c r="Q595" i="15" s="1"/>
  <c r="P635" i="15"/>
  <c r="O635" i="15"/>
  <c r="N635" i="15"/>
  <c r="M635" i="15"/>
  <c r="L635" i="15"/>
  <c r="K635" i="15"/>
  <c r="J635" i="15"/>
  <c r="I635" i="15"/>
  <c r="I595" i="15" s="1"/>
  <c r="H635" i="15"/>
  <c r="G635" i="15"/>
  <c r="F635" i="15"/>
  <c r="Q634" i="15"/>
  <c r="Q594" i="15" s="1"/>
  <c r="P634" i="15"/>
  <c r="O634" i="15"/>
  <c r="N634" i="15"/>
  <c r="M634" i="15"/>
  <c r="L634" i="15"/>
  <c r="K634" i="15"/>
  <c r="J634" i="15"/>
  <c r="I634" i="15"/>
  <c r="H634" i="15"/>
  <c r="G634" i="15"/>
  <c r="F634" i="15"/>
  <c r="Q633" i="15"/>
  <c r="P633" i="15"/>
  <c r="O633" i="15"/>
  <c r="N633" i="15"/>
  <c r="M633" i="15"/>
  <c r="L633" i="15"/>
  <c r="K633" i="15"/>
  <c r="J633" i="15"/>
  <c r="I633" i="15"/>
  <c r="H633" i="15"/>
  <c r="G633" i="15"/>
  <c r="F633" i="15"/>
  <c r="Q632" i="15"/>
  <c r="P632" i="15"/>
  <c r="O632" i="15"/>
  <c r="N632" i="15"/>
  <c r="M632" i="15"/>
  <c r="L632" i="15"/>
  <c r="K632" i="15"/>
  <c r="J632" i="15"/>
  <c r="I632" i="15"/>
  <c r="I592" i="15" s="1"/>
  <c r="H632" i="15"/>
  <c r="H592" i="15" s="1"/>
  <c r="G632" i="15"/>
  <c r="F632" i="15"/>
  <c r="Q631" i="15"/>
  <c r="P631" i="15"/>
  <c r="O631" i="15"/>
  <c r="N631" i="15"/>
  <c r="M631" i="15"/>
  <c r="L631" i="15"/>
  <c r="K631" i="15"/>
  <c r="J631" i="15"/>
  <c r="I631" i="15"/>
  <c r="H631" i="15"/>
  <c r="G631" i="15"/>
  <c r="F631" i="15"/>
  <c r="Q630" i="15"/>
  <c r="P630" i="15"/>
  <c r="O630" i="15"/>
  <c r="N630" i="15"/>
  <c r="M630" i="15"/>
  <c r="L630" i="15"/>
  <c r="L590" i="15" s="1"/>
  <c r="K630" i="15"/>
  <c r="J630" i="15"/>
  <c r="J590" i="15" s="1"/>
  <c r="I630" i="15"/>
  <c r="H630" i="15"/>
  <c r="G630" i="15"/>
  <c r="Q629" i="15"/>
  <c r="P629" i="15"/>
  <c r="O629" i="15"/>
  <c r="N629" i="15"/>
  <c r="M629" i="15"/>
  <c r="L629" i="15"/>
  <c r="K629" i="15"/>
  <c r="J629" i="15"/>
  <c r="I629" i="15"/>
  <c r="I589" i="15" s="1"/>
  <c r="H629" i="15"/>
  <c r="G629" i="15"/>
  <c r="F629" i="15"/>
  <c r="F589" i="15" s="1"/>
  <c r="M604" i="15"/>
  <c r="L604" i="15"/>
  <c r="K604" i="15"/>
  <c r="J604" i="15"/>
  <c r="I604" i="15"/>
  <c r="H604" i="15"/>
  <c r="G604" i="15"/>
  <c r="F604" i="15"/>
  <c r="N580" i="15"/>
  <c r="M580" i="15"/>
  <c r="L580" i="15"/>
  <c r="K580" i="15"/>
  <c r="J580" i="15"/>
  <c r="I580" i="15"/>
  <c r="H580" i="15"/>
  <c r="G580" i="15"/>
  <c r="F580" i="15"/>
  <c r="M572" i="15"/>
  <c r="L572" i="15"/>
  <c r="K572" i="15"/>
  <c r="J572" i="15"/>
  <c r="I572" i="15"/>
  <c r="H572" i="15"/>
  <c r="H564" i="15" s="1"/>
  <c r="H556" i="15" s="1"/>
  <c r="G572" i="15"/>
  <c r="F572" i="15"/>
  <c r="F564" i="15" s="1"/>
  <c r="F556" i="15" s="1"/>
  <c r="Q571" i="15"/>
  <c r="Q563" i="15" s="1"/>
  <c r="Q515" i="15" s="1"/>
  <c r="P571" i="15"/>
  <c r="P563" i="15" s="1"/>
  <c r="P515" i="15" s="1"/>
  <c r="O571" i="15"/>
  <c r="O563" i="15" s="1"/>
  <c r="O515" i="15" s="1"/>
  <c r="N571" i="15"/>
  <c r="N563" i="15" s="1"/>
  <c r="N515" i="15" s="1"/>
  <c r="M571" i="15"/>
  <c r="M563" i="15" s="1"/>
  <c r="M515" i="15" s="1"/>
  <c r="L571" i="15"/>
  <c r="L563" i="15" s="1"/>
  <c r="L515" i="15" s="1"/>
  <c r="K571" i="15"/>
  <c r="K563" i="15" s="1"/>
  <c r="K515" i="15" s="1"/>
  <c r="J571" i="15"/>
  <c r="J563" i="15" s="1"/>
  <c r="J515" i="15" s="1"/>
  <c r="I571" i="15"/>
  <c r="I563" i="15" s="1"/>
  <c r="I515" i="15" s="1"/>
  <c r="H571" i="15"/>
  <c r="H563" i="15" s="1"/>
  <c r="H515" i="15" s="1"/>
  <c r="G571" i="15"/>
  <c r="G563" i="15" s="1"/>
  <c r="G515" i="15" s="1"/>
  <c r="F571" i="15"/>
  <c r="F563" i="15" s="1"/>
  <c r="F515" i="15" s="1"/>
  <c r="Q570" i="15"/>
  <c r="Q562" i="15" s="1"/>
  <c r="Q514" i="15" s="1"/>
  <c r="P570" i="15"/>
  <c r="P562" i="15" s="1"/>
  <c r="P514" i="15" s="1"/>
  <c r="O570" i="15"/>
  <c r="O562" i="15" s="1"/>
  <c r="O514" i="15" s="1"/>
  <c r="N570" i="15"/>
  <c r="N562" i="15" s="1"/>
  <c r="N514" i="15" s="1"/>
  <c r="M570" i="15"/>
  <c r="M562" i="15" s="1"/>
  <c r="M514" i="15" s="1"/>
  <c r="L570" i="15"/>
  <c r="L562" i="15" s="1"/>
  <c r="L514" i="15" s="1"/>
  <c r="K570" i="15"/>
  <c r="K562" i="15" s="1"/>
  <c r="K514" i="15" s="1"/>
  <c r="J570" i="15"/>
  <c r="J562" i="15" s="1"/>
  <c r="J514" i="15" s="1"/>
  <c r="I570" i="15"/>
  <c r="I562" i="15" s="1"/>
  <c r="I514" i="15" s="1"/>
  <c r="H570" i="15"/>
  <c r="H562" i="15" s="1"/>
  <c r="H514" i="15" s="1"/>
  <c r="G570" i="15"/>
  <c r="G562" i="15" s="1"/>
  <c r="G514" i="15" s="1"/>
  <c r="F570" i="15"/>
  <c r="F562" i="15" s="1"/>
  <c r="F514" i="15" s="1"/>
  <c r="Q569" i="15"/>
  <c r="Q561" i="15" s="1"/>
  <c r="Q513" i="15" s="1"/>
  <c r="P569" i="15"/>
  <c r="P561" i="15" s="1"/>
  <c r="P513" i="15" s="1"/>
  <c r="O569" i="15"/>
  <c r="O561" i="15" s="1"/>
  <c r="O513" i="15" s="1"/>
  <c r="N569" i="15"/>
  <c r="N561" i="15" s="1"/>
  <c r="N513" i="15" s="1"/>
  <c r="M569" i="15"/>
  <c r="M561" i="15" s="1"/>
  <c r="M513" i="15" s="1"/>
  <c r="L569" i="15"/>
  <c r="L561" i="15" s="1"/>
  <c r="L513" i="15" s="1"/>
  <c r="K569" i="15"/>
  <c r="K561" i="15" s="1"/>
  <c r="K513" i="15" s="1"/>
  <c r="J569" i="15"/>
  <c r="J561" i="15" s="1"/>
  <c r="J513" i="15" s="1"/>
  <c r="I569" i="15"/>
  <c r="H569" i="15"/>
  <c r="H561" i="15" s="1"/>
  <c r="H513" i="15" s="1"/>
  <c r="G569" i="15"/>
  <c r="G561" i="15" s="1"/>
  <c r="G513" i="15" s="1"/>
  <c r="F569" i="15"/>
  <c r="F561" i="15" s="1"/>
  <c r="F513" i="15" s="1"/>
  <c r="Q568" i="15"/>
  <c r="Q560" i="15" s="1"/>
  <c r="Q512" i="15" s="1"/>
  <c r="P568" i="15"/>
  <c r="P560" i="15" s="1"/>
  <c r="P512" i="15" s="1"/>
  <c r="O568" i="15"/>
  <c r="O560" i="15" s="1"/>
  <c r="O512" i="15" s="1"/>
  <c r="N568" i="15"/>
  <c r="N560" i="15" s="1"/>
  <c r="N512" i="15" s="1"/>
  <c r="M568" i="15"/>
  <c r="L568" i="15"/>
  <c r="L560" i="15" s="1"/>
  <c r="L512" i="15" s="1"/>
  <c r="K568" i="15"/>
  <c r="K560" i="15" s="1"/>
  <c r="K512" i="15" s="1"/>
  <c r="J568" i="15"/>
  <c r="J560" i="15" s="1"/>
  <c r="J512" i="15" s="1"/>
  <c r="I568" i="15"/>
  <c r="I560" i="15" s="1"/>
  <c r="I512" i="15" s="1"/>
  <c r="H568" i="15"/>
  <c r="H560" i="15" s="1"/>
  <c r="H512" i="15" s="1"/>
  <c r="G568" i="15"/>
  <c r="G560" i="15" s="1"/>
  <c r="G512" i="15" s="1"/>
  <c r="F568" i="15"/>
  <c r="F560" i="15" s="1"/>
  <c r="F512" i="15" s="1"/>
  <c r="Q567" i="15"/>
  <c r="P567" i="15"/>
  <c r="P559" i="15" s="1"/>
  <c r="P511" i="15" s="1"/>
  <c r="O567" i="15"/>
  <c r="O559" i="15" s="1"/>
  <c r="O511" i="15" s="1"/>
  <c r="N567" i="15"/>
  <c r="N559" i="15" s="1"/>
  <c r="N511" i="15" s="1"/>
  <c r="M567" i="15"/>
  <c r="M559" i="15" s="1"/>
  <c r="M511" i="15" s="1"/>
  <c r="L567" i="15"/>
  <c r="L559" i="15" s="1"/>
  <c r="L511" i="15" s="1"/>
  <c r="K567" i="15"/>
  <c r="K559" i="15" s="1"/>
  <c r="K511" i="15" s="1"/>
  <c r="J567" i="15"/>
  <c r="J559" i="15" s="1"/>
  <c r="J511" i="15" s="1"/>
  <c r="I567" i="15"/>
  <c r="I559" i="15" s="1"/>
  <c r="I511" i="15" s="1"/>
  <c r="H567" i="15"/>
  <c r="H559" i="15" s="1"/>
  <c r="H511" i="15" s="1"/>
  <c r="G567" i="15"/>
  <c r="G559" i="15" s="1"/>
  <c r="G511" i="15" s="1"/>
  <c r="F567" i="15"/>
  <c r="F559" i="15" s="1"/>
  <c r="F511" i="15" s="1"/>
  <c r="M566" i="15"/>
  <c r="M558" i="15" s="1"/>
  <c r="L566" i="15"/>
  <c r="L558" i="15" s="1"/>
  <c r="K566" i="15"/>
  <c r="K558" i="15" s="1"/>
  <c r="J566" i="15"/>
  <c r="J558" i="15" s="1"/>
  <c r="I566" i="15"/>
  <c r="I558" i="15" s="1"/>
  <c r="H566" i="15"/>
  <c r="H558" i="15" s="1"/>
  <c r="G566" i="15"/>
  <c r="G558" i="15" s="1"/>
  <c r="F566" i="15"/>
  <c r="F558" i="15" s="1"/>
  <c r="Q565" i="15"/>
  <c r="Q557" i="15" s="1"/>
  <c r="Q509" i="15" s="1"/>
  <c r="P565" i="15"/>
  <c r="P557" i="15" s="1"/>
  <c r="P509" i="15" s="1"/>
  <c r="O565" i="15"/>
  <c r="O557" i="15" s="1"/>
  <c r="O509" i="15" s="1"/>
  <c r="N565" i="15"/>
  <c r="N557" i="15" s="1"/>
  <c r="N509" i="15" s="1"/>
  <c r="M565" i="15"/>
  <c r="M557" i="15" s="1"/>
  <c r="M509" i="15" s="1"/>
  <c r="L565" i="15"/>
  <c r="L557" i="15" s="1"/>
  <c r="L509" i="15" s="1"/>
  <c r="K565" i="15"/>
  <c r="K557" i="15" s="1"/>
  <c r="K509" i="15" s="1"/>
  <c r="J565" i="15"/>
  <c r="I565" i="15"/>
  <c r="H565" i="15"/>
  <c r="H557" i="15" s="1"/>
  <c r="H509" i="15" s="1"/>
  <c r="G565" i="15"/>
  <c r="G557" i="15" s="1"/>
  <c r="G509" i="15" s="1"/>
  <c r="F565" i="15"/>
  <c r="F557" i="15" s="1"/>
  <c r="F509" i="15" s="1"/>
  <c r="K516" i="15"/>
  <c r="J516" i="15"/>
  <c r="I516" i="15"/>
  <c r="H516" i="15"/>
  <c r="G516" i="15"/>
  <c r="F516" i="15"/>
  <c r="K510" i="15"/>
  <c r="J510" i="15"/>
  <c r="N486" i="15"/>
  <c r="M500" i="15"/>
  <c r="L500" i="15"/>
  <c r="K500" i="15"/>
  <c r="J500" i="15"/>
  <c r="I500" i="15"/>
  <c r="H500" i="15"/>
  <c r="G500" i="15"/>
  <c r="F500" i="15"/>
  <c r="Q492" i="15"/>
  <c r="P492" i="15"/>
  <c r="O492" i="15"/>
  <c r="N492" i="15"/>
  <c r="M492" i="15"/>
  <c r="L492" i="15"/>
  <c r="K492" i="15"/>
  <c r="J492" i="15"/>
  <c r="I492" i="15"/>
  <c r="H492" i="15"/>
  <c r="G492" i="15"/>
  <c r="F492" i="15"/>
  <c r="Q491" i="15"/>
  <c r="P491" i="15"/>
  <c r="O491" i="15"/>
  <c r="N491" i="15"/>
  <c r="M491" i="15"/>
  <c r="L491" i="15"/>
  <c r="K491" i="15"/>
  <c r="J491" i="15"/>
  <c r="I491" i="15"/>
  <c r="H491" i="15"/>
  <c r="G491" i="15"/>
  <c r="F491" i="15"/>
  <c r="Q490" i="15"/>
  <c r="P490" i="15"/>
  <c r="O490" i="15"/>
  <c r="N490" i="15"/>
  <c r="M490" i="15"/>
  <c r="L490" i="15"/>
  <c r="K490" i="15"/>
  <c r="J490" i="15"/>
  <c r="I490" i="15"/>
  <c r="H490" i="15"/>
  <c r="G490" i="15"/>
  <c r="F490" i="15"/>
  <c r="Q489" i="15"/>
  <c r="P489" i="15"/>
  <c r="O489" i="15"/>
  <c r="N489" i="15"/>
  <c r="M489" i="15"/>
  <c r="L489" i="15"/>
  <c r="K489" i="15"/>
  <c r="J489" i="15"/>
  <c r="I489" i="15"/>
  <c r="H489" i="15"/>
  <c r="G489" i="15"/>
  <c r="F489" i="15"/>
  <c r="Q488" i="15"/>
  <c r="P488" i="15"/>
  <c r="O488" i="15"/>
  <c r="N488" i="15"/>
  <c r="M488" i="15"/>
  <c r="L488" i="15"/>
  <c r="K488" i="15"/>
  <c r="J488" i="15"/>
  <c r="I488" i="15"/>
  <c r="H488" i="15"/>
  <c r="G488" i="15"/>
  <c r="F488" i="15"/>
  <c r="Q487" i="15"/>
  <c r="P487" i="15"/>
  <c r="O487" i="15"/>
  <c r="N487" i="15"/>
  <c r="M487" i="15"/>
  <c r="L487" i="15"/>
  <c r="K487" i="15"/>
  <c r="J487" i="15"/>
  <c r="I487" i="15"/>
  <c r="H487" i="15"/>
  <c r="G487" i="15"/>
  <c r="F487" i="15"/>
  <c r="M486" i="15"/>
  <c r="L486" i="15"/>
  <c r="K486" i="15"/>
  <c r="J486" i="15"/>
  <c r="I486" i="15"/>
  <c r="H486" i="15"/>
  <c r="G486" i="15"/>
  <c r="F486" i="15"/>
  <c r="Q485" i="15"/>
  <c r="P485" i="15"/>
  <c r="O485" i="15"/>
  <c r="N485" i="15"/>
  <c r="N484" i="15" s="1"/>
  <c r="M485" i="15"/>
  <c r="M484" i="15" s="1"/>
  <c r="L485" i="15"/>
  <c r="L484" i="15" s="1"/>
  <c r="K485" i="15"/>
  <c r="K484" i="15" s="1"/>
  <c r="J485" i="15"/>
  <c r="J484" i="15" s="1"/>
  <c r="I485" i="15"/>
  <c r="H485" i="15"/>
  <c r="H484" i="15" s="1"/>
  <c r="G485" i="15"/>
  <c r="G484" i="15" s="1"/>
  <c r="F485" i="15"/>
  <c r="F484" i="15" s="1"/>
  <c r="Q476" i="15"/>
  <c r="P476" i="15"/>
  <c r="O476" i="15"/>
  <c r="N476" i="15"/>
  <c r="M476" i="15"/>
  <c r="L476" i="15"/>
  <c r="K476" i="15"/>
  <c r="J476" i="15"/>
  <c r="I476" i="15"/>
  <c r="H476" i="15"/>
  <c r="G476" i="15"/>
  <c r="F476" i="15"/>
  <c r="M468" i="15"/>
  <c r="L468" i="15"/>
  <c r="K468" i="15"/>
  <c r="J468" i="15"/>
  <c r="I468" i="15"/>
  <c r="H468" i="15"/>
  <c r="G468" i="15"/>
  <c r="F468" i="15"/>
  <c r="Q467" i="15"/>
  <c r="P467" i="15"/>
  <c r="O467" i="15"/>
  <c r="N467" i="15"/>
  <c r="M467" i="15"/>
  <c r="L467" i="15"/>
  <c r="K467" i="15"/>
  <c r="J467" i="15"/>
  <c r="I467" i="15"/>
  <c r="H467" i="15"/>
  <c r="G467" i="15"/>
  <c r="F467" i="15"/>
  <c r="Q466" i="15"/>
  <c r="P466" i="15"/>
  <c r="O466" i="15"/>
  <c r="N466" i="15"/>
  <c r="M466" i="15"/>
  <c r="L466" i="15"/>
  <c r="K466" i="15"/>
  <c r="J466" i="15"/>
  <c r="I466" i="15"/>
  <c r="H466" i="15"/>
  <c r="G466" i="15"/>
  <c r="F466" i="15"/>
  <c r="Q465" i="15"/>
  <c r="P465" i="15"/>
  <c r="O465" i="15"/>
  <c r="N465" i="15"/>
  <c r="M465" i="15"/>
  <c r="L465" i="15"/>
  <c r="K465" i="15"/>
  <c r="J465" i="15"/>
  <c r="I465" i="15"/>
  <c r="H465" i="15"/>
  <c r="G465" i="15"/>
  <c r="F465" i="15"/>
  <c r="Q464" i="15"/>
  <c r="P464" i="15"/>
  <c r="O464" i="15"/>
  <c r="N464" i="15"/>
  <c r="M464" i="15"/>
  <c r="L464" i="15"/>
  <c r="K464" i="15"/>
  <c r="J464" i="15"/>
  <c r="I464" i="15"/>
  <c r="H464" i="15"/>
  <c r="G464" i="15"/>
  <c r="F464" i="15"/>
  <c r="Q463" i="15"/>
  <c r="P463" i="15"/>
  <c r="O463" i="15"/>
  <c r="N463" i="15"/>
  <c r="M463" i="15"/>
  <c r="L463" i="15"/>
  <c r="K463" i="15"/>
  <c r="J463" i="15"/>
  <c r="I463" i="15"/>
  <c r="H463" i="15"/>
  <c r="G463" i="15"/>
  <c r="F463" i="15"/>
  <c r="M462" i="15"/>
  <c r="L462" i="15"/>
  <c r="K462" i="15"/>
  <c r="J462" i="15"/>
  <c r="I462" i="15"/>
  <c r="H462" i="15"/>
  <c r="G462" i="15"/>
  <c r="F462" i="15"/>
  <c r="Q461" i="15"/>
  <c r="P461" i="15"/>
  <c r="O461" i="15"/>
  <c r="N461" i="15"/>
  <c r="M461" i="15"/>
  <c r="M460" i="15" s="1"/>
  <c r="L461" i="15"/>
  <c r="L460" i="15" s="1"/>
  <c r="K461" i="15"/>
  <c r="K460" i="15" s="1"/>
  <c r="J461" i="15"/>
  <c r="I461" i="15"/>
  <c r="H461" i="15"/>
  <c r="H460" i="15" s="1"/>
  <c r="G461" i="15"/>
  <c r="F461" i="15"/>
  <c r="N428" i="15"/>
  <c r="M428" i="15"/>
  <c r="L428" i="15"/>
  <c r="K428" i="15"/>
  <c r="J428" i="15"/>
  <c r="I428" i="15"/>
  <c r="H428" i="15"/>
  <c r="G428" i="15"/>
  <c r="F428" i="15"/>
  <c r="E427" i="15"/>
  <c r="E426" i="15"/>
  <c r="E418" i="15" s="1"/>
  <c r="E425" i="15"/>
  <c r="E424" i="15"/>
  <c r="E423" i="15"/>
  <c r="E415" i="15" s="1"/>
  <c r="E422" i="15"/>
  <c r="E421" i="15"/>
  <c r="Q420" i="15"/>
  <c r="P420" i="15"/>
  <c r="O420" i="15"/>
  <c r="N420" i="15"/>
  <c r="M420" i="15"/>
  <c r="L420" i="15"/>
  <c r="K420" i="15"/>
  <c r="J420" i="15"/>
  <c r="I420" i="15"/>
  <c r="H420" i="15"/>
  <c r="G420" i="15"/>
  <c r="F420" i="15"/>
  <c r="Q419" i="15"/>
  <c r="P419" i="15"/>
  <c r="O419" i="15"/>
  <c r="N419" i="15"/>
  <c r="M419" i="15"/>
  <c r="L419" i="15"/>
  <c r="K419" i="15"/>
  <c r="J419" i="15"/>
  <c r="I419" i="15"/>
  <c r="H419" i="15"/>
  <c r="G419" i="15"/>
  <c r="F419" i="15"/>
  <c r="Q418" i="15"/>
  <c r="P418" i="15"/>
  <c r="O418" i="15"/>
  <c r="N418" i="15"/>
  <c r="M418" i="15"/>
  <c r="L418" i="15"/>
  <c r="K418" i="15"/>
  <c r="J418" i="15"/>
  <c r="I418" i="15"/>
  <c r="H418" i="15"/>
  <c r="G418" i="15"/>
  <c r="F418" i="15"/>
  <c r="Q417" i="15"/>
  <c r="P417" i="15"/>
  <c r="O417" i="15"/>
  <c r="N417" i="15"/>
  <c r="M417" i="15"/>
  <c r="L417" i="15"/>
  <c r="K417" i="15"/>
  <c r="J417" i="15"/>
  <c r="I417" i="15"/>
  <c r="H417" i="15"/>
  <c r="G417" i="15"/>
  <c r="F417" i="15"/>
  <c r="Q416" i="15"/>
  <c r="P416" i="15"/>
  <c r="O416" i="15"/>
  <c r="N416" i="15"/>
  <c r="M416" i="15"/>
  <c r="L416" i="15"/>
  <c r="K416" i="15"/>
  <c r="J416" i="15"/>
  <c r="I416" i="15"/>
  <c r="H416" i="15"/>
  <c r="G416" i="15"/>
  <c r="F416" i="15"/>
  <c r="Q415" i="15"/>
  <c r="P415" i="15"/>
  <c r="O415" i="15"/>
  <c r="N415" i="15"/>
  <c r="M415" i="15"/>
  <c r="L415" i="15"/>
  <c r="K415" i="15"/>
  <c r="J415" i="15"/>
  <c r="I415" i="15"/>
  <c r="H415" i="15"/>
  <c r="G415" i="15"/>
  <c r="F415" i="15"/>
  <c r="M414" i="15"/>
  <c r="L414" i="15"/>
  <c r="L412" i="15" s="1"/>
  <c r="K414" i="15"/>
  <c r="J414" i="15"/>
  <c r="J412" i="15" s="1"/>
  <c r="I414" i="15"/>
  <c r="I412" i="15" s="1"/>
  <c r="H414" i="15"/>
  <c r="G414" i="15"/>
  <c r="F414" i="15"/>
  <c r="H413" i="15"/>
  <c r="G413" i="15"/>
  <c r="F413" i="15"/>
  <c r="L404" i="15"/>
  <c r="J404" i="15"/>
  <c r="I404" i="15"/>
  <c r="H404" i="15"/>
  <c r="G404" i="15"/>
  <c r="F404" i="15"/>
  <c r="M396" i="15"/>
  <c r="L396" i="15"/>
  <c r="J396" i="15"/>
  <c r="I396" i="15"/>
  <c r="H396" i="15"/>
  <c r="G396" i="15"/>
  <c r="F396" i="15"/>
  <c r="Q395" i="15"/>
  <c r="P395" i="15"/>
  <c r="O395" i="15"/>
  <c r="N395" i="15"/>
  <c r="M395" i="15"/>
  <c r="L395" i="15"/>
  <c r="K395" i="15"/>
  <c r="J395" i="15"/>
  <c r="I395" i="15"/>
  <c r="H395" i="15"/>
  <c r="G395" i="15"/>
  <c r="F395" i="15"/>
  <c r="Q394" i="15"/>
  <c r="P394" i="15"/>
  <c r="O394" i="15"/>
  <c r="N394" i="15"/>
  <c r="M394" i="15"/>
  <c r="L394" i="15"/>
  <c r="K394" i="15"/>
  <c r="J394" i="15"/>
  <c r="I394" i="15"/>
  <c r="H394" i="15"/>
  <c r="G394" i="15"/>
  <c r="F394" i="15"/>
  <c r="Q393" i="15"/>
  <c r="P393" i="15"/>
  <c r="O393" i="15"/>
  <c r="N393" i="15"/>
  <c r="M393" i="15"/>
  <c r="L393" i="15"/>
  <c r="K393" i="15"/>
  <c r="J393" i="15"/>
  <c r="I393" i="15"/>
  <c r="H393" i="15"/>
  <c r="G393" i="15"/>
  <c r="F393" i="15"/>
  <c r="Q392" i="15"/>
  <c r="P392" i="15"/>
  <c r="O392" i="15"/>
  <c r="N392" i="15"/>
  <c r="M392" i="15"/>
  <c r="L392" i="15"/>
  <c r="K392" i="15"/>
  <c r="J392" i="15"/>
  <c r="I392" i="15"/>
  <c r="H392" i="15"/>
  <c r="G392" i="15"/>
  <c r="F392" i="15"/>
  <c r="Q391" i="15"/>
  <c r="P391" i="15"/>
  <c r="O391" i="15"/>
  <c r="N391" i="15"/>
  <c r="M391" i="15"/>
  <c r="L391" i="15"/>
  <c r="K391" i="15"/>
  <c r="J391" i="15"/>
  <c r="I391" i="15"/>
  <c r="H391" i="15"/>
  <c r="G391" i="15"/>
  <c r="F391" i="15"/>
  <c r="J390" i="15"/>
  <c r="I390" i="15"/>
  <c r="H390" i="15"/>
  <c r="G390" i="15"/>
  <c r="F390" i="15"/>
  <c r="K389" i="15"/>
  <c r="J389" i="15"/>
  <c r="H389" i="15"/>
  <c r="G389" i="15"/>
  <c r="F389" i="15"/>
  <c r="O380" i="15"/>
  <c r="M380" i="15"/>
  <c r="L380" i="15"/>
  <c r="J380" i="15"/>
  <c r="I380" i="15"/>
  <c r="H380" i="15"/>
  <c r="G380" i="15"/>
  <c r="F380" i="15"/>
  <c r="J372" i="15"/>
  <c r="I372" i="15"/>
  <c r="H372" i="15"/>
  <c r="G372" i="15"/>
  <c r="F372" i="15"/>
  <c r="N357" i="15"/>
  <c r="M364" i="15"/>
  <c r="L364" i="15"/>
  <c r="J364" i="15"/>
  <c r="I364" i="15"/>
  <c r="H364" i="15"/>
  <c r="G364" i="15"/>
  <c r="F364" i="15"/>
  <c r="Q363" i="15"/>
  <c r="P363" i="15"/>
  <c r="O363" i="15"/>
  <c r="N363" i="15"/>
  <c r="M363" i="15"/>
  <c r="L363" i="15"/>
  <c r="K363" i="15"/>
  <c r="J363" i="15"/>
  <c r="I363" i="15"/>
  <c r="H363" i="15"/>
  <c r="G363" i="15"/>
  <c r="F363" i="15"/>
  <c r="Q362" i="15"/>
  <c r="P362" i="15"/>
  <c r="O362" i="15"/>
  <c r="N362" i="15"/>
  <c r="M362" i="15"/>
  <c r="L362" i="15"/>
  <c r="K362" i="15"/>
  <c r="J362" i="15"/>
  <c r="I362" i="15"/>
  <c r="H362" i="15"/>
  <c r="G362" i="15"/>
  <c r="F362" i="15"/>
  <c r="Q361" i="15"/>
  <c r="P361" i="15"/>
  <c r="O361" i="15"/>
  <c r="N361" i="15"/>
  <c r="M361" i="15"/>
  <c r="L361" i="15"/>
  <c r="K361" i="15"/>
  <c r="J361" i="15"/>
  <c r="I361" i="15"/>
  <c r="H361" i="15"/>
  <c r="G361" i="15"/>
  <c r="F361" i="15"/>
  <c r="Q360" i="15"/>
  <c r="P360" i="15"/>
  <c r="O360" i="15"/>
  <c r="N360" i="15"/>
  <c r="M360" i="15"/>
  <c r="L360" i="15"/>
  <c r="K360" i="15"/>
  <c r="J360" i="15"/>
  <c r="I360" i="15"/>
  <c r="H360" i="15"/>
  <c r="G360" i="15"/>
  <c r="F360" i="15"/>
  <c r="Q359" i="15"/>
  <c r="P359" i="15"/>
  <c r="O359" i="15"/>
  <c r="N359" i="15"/>
  <c r="M359" i="15"/>
  <c r="L359" i="15"/>
  <c r="K359" i="15"/>
  <c r="J359" i="15"/>
  <c r="I359" i="15"/>
  <c r="H359" i="15"/>
  <c r="G359" i="15"/>
  <c r="F359" i="15"/>
  <c r="M358" i="15"/>
  <c r="L358" i="15"/>
  <c r="J358" i="15"/>
  <c r="I358" i="15"/>
  <c r="H358" i="15"/>
  <c r="G358" i="15"/>
  <c r="F358" i="15"/>
  <c r="M357" i="15"/>
  <c r="L357" i="15"/>
  <c r="K357" i="15"/>
  <c r="I357" i="15"/>
  <c r="I349" i="15" s="1"/>
  <c r="H357" i="15"/>
  <c r="G357" i="15"/>
  <c r="F357" i="15"/>
  <c r="E300" i="15"/>
  <c r="M292" i="15"/>
  <c r="L292" i="15"/>
  <c r="K292" i="15"/>
  <c r="J292" i="15"/>
  <c r="I292" i="15"/>
  <c r="H292" i="15"/>
  <c r="G292" i="15"/>
  <c r="F292" i="15"/>
  <c r="Q284" i="15"/>
  <c r="P284" i="15"/>
  <c r="O284" i="15"/>
  <c r="N284" i="15"/>
  <c r="M284" i="15"/>
  <c r="L284" i="15"/>
  <c r="K284" i="15"/>
  <c r="J284" i="15"/>
  <c r="I284" i="15"/>
  <c r="H284" i="15"/>
  <c r="G284" i="15"/>
  <c r="F284" i="15"/>
  <c r="J276" i="15"/>
  <c r="I276" i="15"/>
  <c r="H276" i="15"/>
  <c r="G276" i="15"/>
  <c r="F276" i="15"/>
  <c r="Q275" i="15"/>
  <c r="P275" i="15"/>
  <c r="O275" i="15"/>
  <c r="N275" i="15"/>
  <c r="M275" i="15"/>
  <c r="L275" i="15"/>
  <c r="K275" i="15"/>
  <c r="J275" i="15"/>
  <c r="I275" i="15"/>
  <c r="H275" i="15"/>
  <c r="G275" i="15"/>
  <c r="F275" i="15"/>
  <c r="Q274" i="15"/>
  <c r="P274" i="15"/>
  <c r="O274" i="15"/>
  <c r="N274" i="15"/>
  <c r="M274" i="15"/>
  <c r="L274" i="15"/>
  <c r="K274" i="15"/>
  <c r="J274" i="15"/>
  <c r="I274" i="15"/>
  <c r="H274" i="15"/>
  <c r="G274" i="15"/>
  <c r="F274" i="15"/>
  <c r="Q273" i="15"/>
  <c r="P273" i="15"/>
  <c r="O273" i="15"/>
  <c r="N273" i="15"/>
  <c r="M273" i="15"/>
  <c r="L273" i="15"/>
  <c r="K273" i="15"/>
  <c r="J273" i="15"/>
  <c r="I273" i="15"/>
  <c r="H273" i="15"/>
  <c r="G273" i="15"/>
  <c r="F273" i="15"/>
  <c r="Q272" i="15"/>
  <c r="P272" i="15"/>
  <c r="O272" i="15"/>
  <c r="N272" i="15"/>
  <c r="M272" i="15"/>
  <c r="L272" i="15"/>
  <c r="K272" i="15"/>
  <c r="J272" i="15"/>
  <c r="I272" i="15"/>
  <c r="H272" i="15"/>
  <c r="G272" i="15"/>
  <c r="F272" i="15"/>
  <c r="Q271" i="15"/>
  <c r="P271" i="15"/>
  <c r="O271" i="15"/>
  <c r="N271" i="15"/>
  <c r="M271" i="15"/>
  <c r="L271" i="15"/>
  <c r="K271" i="15"/>
  <c r="J271" i="15"/>
  <c r="I271" i="15"/>
  <c r="H271" i="15"/>
  <c r="G271" i="15"/>
  <c r="F271" i="15"/>
  <c r="K270" i="15"/>
  <c r="J270" i="15"/>
  <c r="I270" i="15"/>
  <c r="H270" i="15"/>
  <c r="G270" i="15"/>
  <c r="F270" i="15"/>
  <c r="Q269" i="15"/>
  <c r="P269" i="15"/>
  <c r="O269" i="15"/>
  <c r="N269" i="15"/>
  <c r="M269" i="15"/>
  <c r="L269" i="15"/>
  <c r="K269" i="15"/>
  <c r="J269" i="15"/>
  <c r="I269" i="15"/>
  <c r="H269" i="15"/>
  <c r="G269" i="15"/>
  <c r="F269" i="15"/>
  <c r="F268" i="15" s="1"/>
  <c r="K260" i="15"/>
  <c r="J260" i="15"/>
  <c r="I260" i="15"/>
  <c r="H260" i="15"/>
  <c r="G260" i="15"/>
  <c r="F260" i="15"/>
  <c r="N245" i="15"/>
  <c r="L252" i="15"/>
  <c r="K252" i="15"/>
  <c r="J252" i="15"/>
  <c r="I252" i="15"/>
  <c r="H252" i="15"/>
  <c r="G252" i="15"/>
  <c r="F252" i="15"/>
  <c r="Q251" i="15"/>
  <c r="P251" i="15"/>
  <c r="O251" i="15"/>
  <c r="N251" i="15"/>
  <c r="M251" i="15"/>
  <c r="L251" i="15"/>
  <c r="K251" i="15"/>
  <c r="J251" i="15"/>
  <c r="I251" i="15"/>
  <c r="H251" i="15"/>
  <c r="G251" i="15"/>
  <c r="F251" i="15"/>
  <c r="Q250" i="15"/>
  <c r="P250" i="15"/>
  <c r="O250" i="15"/>
  <c r="N250" i="15"/>
  <c r="M250" i="15"/>
  <c r="L250" i="15"/>
  <c r="K250" i="15"/>
  <c r="J250" i="15"/>
  <c r="I250" i="15"/>
  <c r="H250" i="15"/>
  <c r="G250" i="15"/>
  <c r="F250" i="15"/>
  <c r="Q249" i="15"/>
  <c r="P249" i="15"/>
  <c r="O249" i="15"/>
  <c r="N249" i="15"/>
  <c r="M249" i="15"/>
  <c r="L249" i="15"/>
  <c r="K249" i="15"/>
  <c r="J249" i="15"/>
  <c r="I249" i="15"/>
  <c r="H249" i="15"/>
  <c r="G249" i="15"/>
  <c r="F249" i="15"/>
  <c r="Q248" i="15"/>
  <c r="P248" i="15"/>
  <c r="O248" i="15"/>
  <c r="N248" i="15"/>
  <c r="M248" i="15"/>
  <c r="L248" i="15"/>
  <c r="K248" i="15"/>
  <c r="J248" i="15"/>
  <c r="I248" i="15"/>
  <c r="H248" i="15"/>
  <c r="G248" i="15"/>
  <c r="F248" i="15"/>
  <c r="Q247" i="15"/>
  <c r="P247" i="15"/>
  <c r="O247" i="15"/>
  <c r="N247" i="15"/>
  <c r="M247" i="15"/>
  <c r="L247" i="15"/>
  <c r="K247" i="15"/>
  <c r="J247" i="15"/>
  <c r="I247" i="15"/>
  <c r="H247" i="15"/>
  <c r="G247" i="15"/>
  <c r="F247" i="15"/>
  <c r="K246" i="15"/>
  <c r="J246" i="15"/>
  <c r="I246" i="15"/>
  <c r="H246" i="15"/>
  <c r="G246" i="15"/>
  <c r="F246" i="15"/>
  <c r="M245" i="15"/>
  <c r="L245" i="15"/>
  <c r="K245" i="15"/>
  <c r="J245" i="15"/>
  <c r="J244" i="15" s="1"/>
  <c r="I245" i="15"/>
  <c r="H245" i="15"/>
  <c r="G245" i="15"/>
  <c r="F245" i="15"/>
  <c r="O236" i="15"/>
  <c r="M236" i="15"/>
  <c r="L236" i="15"/>
  <c r="K236" i="15"/>
  <c r="J236" i="15"/>
  <c r="I236" i="15"/>
  <c r="H236" i="15"/>
  <c r="G236" i="15"/>
  <c r="F236" i="15"/>
  <c r="L228" i="15"/>
  <c r="J228" i="15"/>
  <c r="I228" i="15"/>
  <c r="H228" i="15"/>
  <c r="G228" i="15"/>
  <c r="F228" i="15"/>
  <c r="M220" i="15"/>
  <c r="L220" i="15"/>
  <c r="K220" i="15"/>
  <c r="J220" i="15"/>
  <c r="I220" i="15"/>
  <c r="H220" i="15"/>
  <c r="G220" i="15"/>
  <c r="F220" i="15"/>
  <c r="M212" i="15"/>
  <c r="L212" i="15"/>
  <c r="K212" i="15"/>
  <c r="J212" i="15"/>
  <c r="I212" i="15"/>
  <c r="H212" i="15"/>
  <c r="G212" i="15"/>
  <c r="F212" i="15"/>
  <c r="N204" i="15"/>
  <c r="M204" i="15"/>
  <c r="L204" i="15"/>
  <c r="K204" i="15"/>
  <c r="J204" i="15"/>
  <c r="I204" i="15"/>
  <c r="H204" i="15"/>
  <c r="G204" i="15"/>
  <c r="F204" i="15"/>
  <c r="M196" i="15"/>
  <c r="L196" i="15"/>
  <c r="K196" i="15"/>
  <c r="J196" i="15"/>
  <c r="I196" i="15"/>
  <c r="H196" i="15"/>
  <c r="G196" i="15"/>
  <c r="F196" i="15"/>
  <c r="Q195" i="15"/>
  <c r="Q123" i="15" s="1"/>
  <c r="P195" i="15"/>
  <c r="O195" i="15"/>
  <c r="N195" i="15"/>
  <c r="M195" i="15"/>
  <c r="M123" i="15" s="1"/>
  <c r="L195" i="15"/>
  <c r="K195" i="15"/>
  <c r="K123" i="15" s="1"/>
  <c r="J195" i="15"/>
  <c r="J123" i="15" s="1"/>
  <c r="I195" i="15"/>
  <c r="I123" i="15" s="1"/>
  <c r="H195" i="15"/>
  <c r="H123" i="15" s="1"/>
  <c r="G195" i="15"/>
  <c r="G123" i="15" s="1"/>
  <c r="F195" i="15"/>
  <c r="F123" i="15" s="1"/>
  <c r="N194" i="15"/>
  <c r="N122" i="15" s="1"/>
  <c r="M194" i="15"/>
  <c r="M122" i="15" s="1"/>
  <c r="L194" i="15"/>
  <c r="L122" i="15" s="1"/>
  <c r="K194" i="15"/>
  <c r="J194" i="15"/>
  <c r="J122" i="15" s="1"/>
  <c r="I194" i="15"/>
  <c r="I122" i="15" s="1"/>
  <c r="H194" i="15"/>
  <c r="H122" i="15" s="1"/>
  <c r="G194" i="15"/>
  <c r="G122" i="15" s="1"/>
  <c r="F194" i="15"/>
  <c r="F122" i="15" s="1"/>
  <c r="N193" i="15"/>
  <c r="M193" i="15"/>
  <c r="M185" i="15" s="1"/>
  <c r="L193" i="15"/>
  <c r="L121" i="15" s="1"/>
  <c r="K193" i="15"/>
  <c r="K121" i="15" s="1"/>
  <c r="J193" i="15"/>
  <c r="J121" i="15" s="1"/>
  <c r="I193" i="15"/>
  <c r="I121" i="15" s="1"/>
  <c r="H193" i="15"/>
  <c r="H121" i="15" s="1"/>
  <c r="G193" i="15"/>
  <c r="F193" i="15"/>
  <c r="F121" i="15" s="1"/>
  <c r="N192" i="15"/>
  <c r="N184" i="15" s="1"/>
  <c r="M192" i="15"/>
  <c r="M120" i="15" s="1"/>
  <c r="L192" i="15"/>
  <c r="L120" i="15" s="1"/>
  <c r="K192" i="15"/>
  <c r="J192" i="15"/>
  <c r="I192" i="15"/>
  <c r="H192" i="15"/>
  <c r="H120" i="15" s="1"/>
  <c r="G192" i="15"/>
  <c r="F192" i="15"/>
  <c r="N191" i="15"/>
  <c r="M191" i="15"/>
  <c r="L191" i="15"/>
  <c r="L119" i="15" s="1"/>
  <c r="K191" i="15"/>
  <c r="K119" i="15" s="1"/>
  <c r="J191" i="15"/>
  <c r="I191" i="15"/>
  <c r="H191" i="15"/>
  <c r="G191" i="15"/>
  <c r="G119" i="15" s="1"/>
  <c r="F191" i="15"/>
  <c r="L190" i="15"/>
  <c r="J190" i="15"/>
  <c r="I190" i="15"/>
  <c r="H190" i="15"/>
  <c r="G190" i="15"/>
  <c r="F190" i="15"/>
  <c r="M189" i="15"/>
  <c r="L189" i="15"/>
  <c r="K189" i="15"/>
  <c r="J189" i="15"/>
  <c r="I189" i="15"/>
  <c r="H189" i="15"/>
  <c r="G189" i="15"/>
  <c r="F189" i="15"/>
  <c r="J156" i="15"/>
  <c r="H156" i="15"/>
  <c r="G156" i="15"/>
  <c r="F156" i="15"/>
  <c r="Q155" i="15"/>
  <c r="P155" i="15"/>
  <c r="O155" i="15"/>
  <c r="N155" i="15"/>
  <c r="M155" i="15"/>
  <c r="L155" i="15"/>
  <c r="K155" i="15"/>
  <c r="J155" i="15"/>
  <c r="I155" i="15"/>
  <c r="H155" i="15"/>
  <c r="G155" i="15"/>
  <c r="F155" i="15"/>
  <c r="N154" i="15"/>
  <c r="M154" i="15"/>
  <c r="L154" i="15"/>
  <c r="K154" i="15"/>
  <c r="J154" i="15"/>
  <c r="I154" i="15"/>
  <c r="H154" i="15"/>
  <c r="G154" i="15"/>
  <c r="F154" i="15"/>
  <c r="N153" i="15"/>
  <c r="M153" i="15"/>
  <c r="L153" i="15"/>
  <c r="K153" i="15"/>
  <c r="J153" i="15"/>
  <c r="I153" i="15"/>
  <c r="H153" i="15"/>
  <c r="G153" i="15"/>
  <c r="F153" i="15"/>
  <c r="N152" i="15"/>
  <c r="M152" i="15"/>
  <c r="L152" i="15"/>
  <c r="K152" i="15"/>
  <c r="J152" i="15"/>
  <c r="I152" i="15"/>
  <c r="H152" i="15"/>
  <c r="G152" i="15"/>
  <c r="F152" i="15"/>
  <c r="N151" i="15"/>
  <c r="M151" i="15"/>
  <c r="L151" i="15"/>
  <c r="K151" i="15"/>
  <c r="J151" i="15"/>
  <c r="I151" i="15"/>
  <c r="H151" i="15"/>
  <c r="G151" i="15"/>
  <c r="F151" i="15"/>
  <c r="Q149" i="15"/>
  <c r="P149" i="15"/>
  <c r="O149" i="15"/>
  <c r="N149" i="15"/>
  <c r="Q124" i="15"/>
  <c r="P124" i="15"/>
  <c r="O124" i="15"/>
  <c r="N124" i="15"/>
  <c r="M124" i="15"/>
  <c r="L124" i="15"/>
  <c r="K124" i="15"/>
  <c r="J124" i="15"/>
  <c r="I124" i="15"/>
  <c r="H124" i="15"/>
  <c r="G124" i="15"/>
  <c r="F124" i="15"/>
  <c r="Q108" i="15"/>
  <c r="P108" i="15"/>
  <c r="O108" i="15"/>
  <c r="N108" i="15"/>
  <c r="M108" i="15"/>
  <c r="L108" i="15"/>
  <c r="K108" i="15"/>
  <c r="J108" i="15"/>
  <c r="I108" i="15"/>
  <c r="H108" i="15"/>
  <c r="G108" i="15"/>
  <c r="F108" i="15"/>
  <c r="N100" i="15"/>
  <c r="M100" i="15"/>
  <c r="L100" i="15"/>
  <c r="J100" i="15"/>
  <c r="I100" i="15"/>
  <c r="H100" i="15"/>
  <c r="G100" i="15"/>
  <c r="F100" i="15"/>
  <c r="N92" i="15"/>
  <c r="Q92" i="15"/>
  <c r="P92" i="15"/>
  <c r="O92" i="15"/>
  <c r="M92" i="15"/>
  <c r="L92" i="15"/>
  <c r="K92" i="15"/>
  <c r="J92" i="15"/>
  <c r="I92" i="15"/>
  <c r="H92" i="15"/>
  <c r="G92" i="15"/>
  <c r="F92" i="15"/>
  <c r="Q91" i="15"/>
  <c r="P91" i="15"/>
  <c r="O91" i="15"/>
  <c r="N91" i="15"/>
  <c r="M91" i="15"/>
  <c r="L91" i="15"/>
  <c r="K91" i="15"/>
  <c r="J91" i="15"/>
  <c r="I91" i="15"/>
  <c r="H91" i="15"/>
  <c r="G91" i="15"/>
  <c r="F91" i="15"/>
  <c r="Q90" i="15"/>
  <c r="P90" i="15"/>
  <c r="O90" i="15"/>
  <c r="N90" i="15"/>
  <c r="M90" i="15"/>
  <c r="L90" i="15"/>
  <c r="K90" i="15"/>
  <c r="J90" i="15"/>
  <c r="I90" i="15"/>
  <c r="H90" i="15"/>
  <c r="G90" i="15"/>
  <c r="F90" i="15"/>
  <c r="Q89" i="15"/>
  <c r="P89" i="15"/>
  <c r="O89" i="15"/>
  <c r="N89" i="15"/>
  <c r="M89" i="15"/>
  <c r="L89" i="15"/>
  <c r="K89" i="15"/>
  <c r="J89" i="15"/>
  <c r="I89" i="15"/>
  <c r="H89" i="15"/>
  <c r="G89" i="15"/>
  <c r="F89" i="15"/>
  <c r="Q88" i="15"/>
  <c r="P88" i="15"/>
  <c r="O88" i="15"/>
  <c r="N88" i="15"/>
  <c r="M88" i="15"/>
  <c r="L88" i="15"/>
  <c r="K88" i="15"/>
  <c r="J88" i="15"/>
  <c r="I88" i="15"/>
  <c r="H88" i="15"/>
  <c r="G88" i="15"/>
  <c r="F88" i="15"/>
  <c r="Q87" i="15"/>
  <c r="P87" i="15"/>
  <c r="O87" i="15"/>
  <c r="N87" i="15"/>
  <c r="M87" i="15"/>
  <c r="L87" i="15"/>
  <c r="K87" i="15"/>
  <c r="J87" i="15"/>
  <c r="I87" i="15"/>
  <c r="H87" i="15"/>
  <c r="G87" i="15"/>
  <c r="F87" i="15"/>
  <c r="Q86" i="15"/>
  <c r="P86" i="15"/>
  <c r="O86" i="15"/>
  <c r="N86" i="15"/>
  <c r="M86" i="15"/>
  <c r="L86" i="15"/>
  <c r="K86" i="15"/>
  <c r="J86" i="15"/>
  <c r="I86" i="15"/>
  <c r="H86" i="15"/>
  <c r="G86" i="15"/>
  <c r="F86" i="15"/>
  <c r="M85" i="15"/>
  <c r="M84" i="15" s="1"/>
  <c r="L85" i="15"/>
  <c r="L84" i="15" s="1"/>
  <c r="J85" i="15"/>
  <c r="J84" i="15" s="1"/>
  <c r="I85" i="15"/>
  <c r="H85" i="15"/>
  <c r="G85" i="15"/>
  <c r="F85" i="15"/>
  <c r="M76" i="15"/>
  <c r="L76" i="15"/>
  <c r="K76" i="15"/>
  <c r="J76" i="15"/>
  <c r="I76" i="15"/>
  <c r="H76" i="15"/>
  <c r="G76" i="15"/>
  <c r="F76" i="15"/>
  <c r="M68" i="15"/>
  <c r="K68" i="15"/>
  <c r="J68" i="15"/>
  <c r="I68" i="15"/>
  <c r="H68" i="15"/>
  <c r="G68" i="15"/>
  <c r="F68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M62" i="15"/>
  <c r="K62" i="15"/>
  <c r="J62" i="15"/>
  <c r="I62" i="15"/>
  <c r="H62" i="15"/>
  <c r="G62" i="15"/>
  <c r="F62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M52" i="15"/>
  <c r="L52" i="15"/>
  <c r="K52" i="15"/>
  <c r="J52" i="15"/>
  <c r="I52" i="15"/>
  <c r="H52" i="15"/>
  <c r="G52" i="15"/>
  <c r="F52" i="15"/>
  <c r="M44" i="15"/>
  <c r="L44" i="15"/>
  <c r="K44" i="15"/>
  <c r="J44" i="15"/>
  <c r="I44" i="15"/>
  <c r="H44" i="15"/>
  <c r="G44" i="15"/>
  <c r="F44" i="15"/>
  <c r="M36" i="15"/>
  <c r="L36" i="15"/>
  <c r="K36" i="15"/>
  <c r="J36" i="15"/>
  <c r="I36" i="15"/>
  <c r="H36" i="15"/>
  <c r="G36" i="15"/>
  <c r="F36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Q34" i="15"/>
  <c r="P34" i="15"/>
  <c r="O34" i="15"/>
  <c r="N34" i="15"/>
  <c r="M34" i="15"/>
  <c r="L34" i="15"/>
  <c r="K34" i="15"/>
  <c r="J34" i="15"/>
  <c r="I34" i="15"/>
  <c r="H34" i="15"/>
  <c r="G34" i="15"/>
  <c r="F34" i="15"/>
  <c r="Q33" i="15"/>
  <c r="P33" i="15"/>
  <c r="O33" i="15"/>
  <c r="N33" i="15"/>
  <c r="M33" i="15"/>
  <c r="L33" i="15"/>
  <c r="K33" i="15"/>
  <c r="J33" i="15"/>
  <c r="I33" i="15"/>
  <c r="H33" i="15"/>
  <c r="G33" i="15"/>
  <c r="F33" i="15"/>
  <c r="Q32" i="15"/>
  <c r="P32" i="15"/>
  <c r="O32" i="15"/>
  <c r="N32" i="15"/>
  <c r="M32" i="15"/>
  <c r="L32" i="15"/>
  <c r="K32" i="15"/>
  <c r="J32" i="15"/>
  <c r="I32" i="15"/>
  <c r="H32" i="15"/>
  <c r="G32" i="15"/>
  <c r="F32" i="15"/>
  <c r="Q31" i="15"/>
  <c r="P31" i="15"/>
  <c r="O31" i="15"/>
  <c r="N31" i="15"/>
  <c r="M31" i="15"/>
  <c r="L31" i="15"/>
  <c r="K31" i="15"/>
  <c r="J31" i="15"/>
  <c r="I31" i="15"/>
  <c r="H31" i="15"/>
  <c r="G31" i="15"/>
  <c r="F31" i="15"/>
  <c r="M30" i="15"/>
  <c r="L30" i="15"/>
  <c r="K30" i="15"/>
  <c r="J30" i="15"/>
  <c r="I30" i="15"/>
  <c r="H30" i="15"/>
  <c r="G30" i="15"/>
  <c r="F30" i="15"/>
  <c r="Q29" i="15"/>
  <c r="P29" i="15"/>
  <c r="O29" i="15"/>
  <c r="N29" i="15"/>
  <c r="M29" i="15"/>
  <c r="L29" i="15"/>
  <c r="K29" i="15"/>
  <c r="J29" i="15"/>
  <c r="I29" i="15"/>
  <c r="I28" i="15" s="1"/>
  <c r="H29" i="15"/>
  <c r="G29" i="15"/>
  <c r="F29" i="15"/>
  <c r="N15" i="15"/>
  <c r="O15" i="15" s="1"/>
  <c r="P15" i="15" s="1"/>
  <c r="Q15" i="15" s="1"/>
  <c r="N462" i="15"/>
  <c r="O741" i="15"/>
  <c r="O733" i="15" s="1"/>
  <c r="O462" i="15"/>
  <c r="M685" i="15"/>
  <c r="M692" i="15"/>
  <c r="L532" i="15"/>
  <c r="J774" i="15"/>
  <c r="L246" i="15"/>
  <c r="L244" i="15" s="1"/>
  <c r="L260" i="15"/>
  <c r="M260" i="15"/>
  <c r="J780" i="15"/>
  <c r="K276" i="15"/>
  <c r="L276" i="15"/>
  <c r="M246" i="15"/>
  <c r="M252" i="15"/>
  <c r="K190" i="15"/>
  <c r="N660" i="15"/>
  <c r="J742" i="15"/>
  <c r="J734" i="15" s="1"/>
  <c r="J748" i="15"/>
  <c r="M270" i="15"/>
  <c r="M276" i="15"/>
  <c r="M190" i="15"/>
  <c r="J686" i="15"/>
  <c r="J700" i="15"/>
  <c r="K526" i="15"/>
  <c r="K532" i="15"/>
  <c r="L62" i="15"/>
  <c r="M404" i="15"/>
  <c r="O604" i="15"/>
  <c r="E206" i="15"/>
  <c r="E366" i="15"/>
  <c r="E93" i="15"/>
  <c r="N236" i="15"/>
  <c r="Q380" i="15"/>
  <c r="N604" i="15"/>
  <c r="Q756" i="15"/>
  <c r="Q870" i="15"/>
  <c r="E872" i="15"/>
  <c r="E864" i="15" s="1"/>
  <c r="N857" i="15"/>
  <c r="O245" i="15"/>
  <c r="N85" i="15"/>
  <c r="N84" i="15" s="1"/>
  <c r="N468" i="15"/>
  <c r="P604" i="15"/>
  <c r="N612" i="15"/>
  <c r="O870" i="15"/>
  <c r="Q660" i="15"/>
  <c r="O660" i="15"/>
  <c r="N651" i="15"/>
  <c r="P612" i="15"/>
  <c r="O572" i="15"/>
  <c r="P572" i="15"/>
  <c r="N572" i="15"/>
  <c r="E470" i="15"/>
  <c r="P462" i="15"/>
  <c r="O468" i="15"/>
  <c r="O526" i="15"/>
  <c r="N380" i="15"/>
  <c r="N358" i="15"/>
  <c r="N310" i="15"/>
  <c r="N316" i="15"/>
  <c r="N260" i="15"/>
  <c r="Q260" i="15"/>
  <c r="N212" i="15"/>
  <c r="N196" i="15"/>
  <c r="O52" i="15"/>
  <c r="N52" i="15"/>
  <c r="P692" i="15"/>
  <c r="N36" i="15"/>
  <c r="N396" i="15"/>
  <c r="N742" i="15"/>
  <c r="N734" i="15" s="1"/>
  <c r="N444" i="15"/>
  <c r="N864" i="15"/>
  <c r="O332" i="15"/>
  <c r="O326" i="15"/>
  <c r="O692" i="15"/>
  <c r="N332" i="15"/>
  <c r="N500" i="15"/>
  <c r="O716" i="15"/>
  <c r="N414" i="15"/>
  <c r="O566" i="15"/>
  <c r="O558" i="15" s="1"/>
  <c r="N404" i="15"/>
  <c r="O612" i="15"/>
  <c r="N252" i="15"/>
  <c r="P468" i="15"/>
  <c r="N364" i="15"/>
  <c r="N692" i="15"/>
  <c r="P756" i="15"/>
  <c r="P542" i="15"/>
  <c r="Q542" i="15" s="1"/>
  <c r="Q540" i="15" s="1"/>
  <c r="P870" i="15"/>
  <c r="P864" i="15"/>
  <c r="N518" i="15"/>
  <c r="O518" i="15" s="1"/>
  <c r="N276" i="15"/>
  <c r="P660" i="15"/>
  <c r="O260" i="15"/>
  <c r="P380" i="15"/>
  <c r="E502" i="15"/>
  <c r="Q612" i="15"/>
  <c r="Q692" i="15"/>
  <c r="O500" i="15"/>
  <c r="E606" i="15"/>
  <c r="Q468" i="15"/>
  <c r="Q462" i="15"/>
  <c r="O486" i="15"/>
  <c r="Q246" i="15"/>
  <c r="O428" i="15"/>
  <c r="O414" i="15"/>
  <c r="O357" i="15"/>
  <c r="O364" i="15"/>
  <c r="P716" i="15"/>
  <c r="P326" i="15"/>
  <c r="P500" i="15"/>
  <c r="P486" i="15"/>
  <c r="P484" i="15" s="1"/>
  <c r="O580" i="15"/>
  <c r="O444" i="15"/>
  <c r="O396" i="15"/>
  <c r="O358" i="15"/>
  <c r="P404" i="15"/>
  <c r="Q404" i="15"/>
  <c r="O276" i="15"/>
  <c r="E406" i="15"/>
  <c r="P245" i="15"/>
  <c r="Q604" i="15"/>
  <c r="P444" i="15"/>
  <c r="Q500" i="15"/>
  <c r="Q486" i="15"/>
  <c r="E365" i="15"/>
  <c r="P357" i="15"/>
  <c r="P364" i="15"/>
  <c r="P396" i="15"/>
  <c r="E197" i="15"/>
  <c r="P332" i="15"/>
  <c r="Q326" i="15"/>
  <c r="Q716" i="15"/>
  <c r="P414" i="15"/>
  <c r="P428" i="15"/>
  <c r="E278" i="15"/>
  <c r="P276" i="15"/>
  <c r="P358" i="15"/>
  <c r="E374" i="15"/>
  <c r="E446" i="15"/>
  <c r="E438" i="15" s="1"/>
  <c r="E334" i="15"/>
  <c r="E326" i="15" s="1"/>
  <c r="Q396" i="15"/>
  <c r="Q414" i="15"/>
  <c r="Q428" i="15"/>
  <c r="Q332" i="15"/>
  <c r="Q364" i="15"/>
  <c r="Q357" i="15"/>
  <c r="Q276" i="15"/>
  <c r="Q358" i="15"/>
  <c r="N30" i="15"/>
  <c r="N44" i="15"/>
  <c r="Q52" i="15"/>
  <c r="P52" i="15"/>
  <c r="E54" i="15"/>
  <c r="O68" i="15"/>
  <c r="N76" i="15"/>
  <c r="O100" i="15"/>
  <c r="O85" i="15"/>
  <c r="Q245" i="15"/>
  <c r="Q252" i="15"/>
  <c r="E253" i="15"/>
  <c r="O270" i="15"/>
  <c r="P236" i="15"/>
  <c r="Q236" i="15"/>
  <c r="E214" i="15"/>
  <c r="P246" i="15"/>
  <c r="P260" i="15"/>
  <c r="O220" i="15"/>
  <c r="P252" i="15"/>
  <c r="O228" i="15"/>
  <c r="O246" i="15"/>
  <c r="E254" i="15"/>
  <c r="O316" i="15"/>
  <c r="O310" i="15"/>
  <c r="O252" i="15"/>
  <c r="O292" i="15"/>
  <c r="E230" i="15"/>
  <c r="N246" i="15"/>
  <c r="E262" i="15"/>
  <c r="O212" i="15"/>
  <c r="N228" i="15"/>
  <c r="N189" i="15"/>
  <c r="N292" i="15"/>
  <c r="N270" i="15"/>
  <c r="N190" i="15"/>
  <c r="E238" i="15"/>
  <c r="Q444" i="15"/>
  <c r="E445" i="15"/>
  <c r="N566" i="15"/>
  <c r="P566" i="15"/>
  <c r="Q733" i="15"/>
  <c r="N741" i="15"/>
  <c r="N733" i="15" s="1"/>
  <c r="E757" i="15"/>
  <c r="M861" i="15"/>
  <c r="O62" i="15"/>
  <c r="P100" i="15"/>
  <c r="P85" i="15"/>
  <c r="O76" i="15"/>
  <c r="O36" i="15"/>
  <c r="O30" i="15"/>
  <c r="O44" i="15"/>
  <c r="P310" i="15"/>
  <c r="P316" i="15"/>
  <c r="E318" i="15"/>
  <c r="E310" i="15" s="1"/>
  <c r="O190" i="15"/>
  <c r="O196" i="15"/>
  <c r="P212" i="15"/>
  <c r="E222" i="15"/>
  <c r="P228" i="15"/>
  <c r="Q228" i="15"/>
  <c r="E229" i="15"/>
  <c r="P292" i="15"/>
  <c r="E294" i="15"/>
  <c r="P270" i="15"/>
  <c r="Q572" i="15"/>
  <c r="E574" i="15"/>
  <c r="P580" i="15"/>
  <c r="O742" i="15"/>
  <c r="O734" i="15" s="1"/>
  <c r="O748" i="15"/>
  <c r="Q68" i="15"/>
  <c r="Q62" i="15"/>
  <c r="P44" i="15"/>
  <c r="Q44" i="15"/>
  <c r="Q100" i="15"/>
  <c r="Q85" i="15"/>
  <c r="P36" i="15"/>
  <c r="P30" i="15"/>
  <c r="Q76" i="15"/>
  <c r="P76" i="15"/>
  <c r="E78" i="15"/>
  <c r="P190" i="15"/>
  <c r="P196" i="15"/>
  <c r="Q310" i="15"/>
  <c r="Q316" i="15"/>
  <c r="Q292" i="15"/>
  <c r="Q270" i="15"/>
  <c r="Q212" i="15"/>
  <c r="E213" i="15"/>
  <c r="Q580" i="15"/>
  <c r="E582" i="15"/>
  <c r="Q566" i="15"/>
  <c r="Q558" i="15" s="1"/>
  <c r="P748" i="15"/>
  <c r="P742" i="15"/>
  <c r="P734" i="15" s="1"/>
  <c r="Q30" i="15"/>
  <c r="Q36" i="15"/>
  <c r="E38" i="15"/>
  <c r="E46" i="15"/>
  <c r="Q190" i="15"/>
  <c r="Q196" i="15"/>
  <c r="E198" i="15"/>
  <c r="Q748" i="15"/>
  <c r="Q742" i="15"/>
  <c r="Q734" i="15" s="1"/>
  <c r="E750" i="15"/>
  <c r="K896" i="15"/>
  <c r="E904" i="15"/>
  <c r="E896" i="15" s="1"/>
  <c r="K902" i="15"/>
  <c r="O816" i="15"/>
  <c r="O812" i="15" s="1"/>
  <c r="O821" i="15"/>
  <c r="P796" i="15"/>
  <c r="J185" i="15"/>
  <c r="M796" i="15"/>
  <c r="O154" i="15"/>
  <c r="O194" i="15"/>
  <c r="O192" i="15"/>
  <c r="M734" i="15"/>
  <c r="I734" i="15"/>
  <c r="N862" i="15"/>
  <c r="M164" i="15"/>
  <c r="E90" i="15"/>
  <c r="K120" i="15"/>
  <c r="N710" i="15"/>
  <c r="M650" i="15"/>
  <c r="H771" i="15"/>
  <c r="I484" i="15"/>
  <c r="J652" i="15"/>
  <c r="Q648" i="15"/>
  <c r="I649" i="15"/>
  <c r="E776" i="15"/>
  <c r="M651" i="15"/>
  <c r="Q651" i="15"/>
  <c r="L765" i="15"/>
  <c r="E569" i="15"/>
  <c r="E561" i="15" s="1"/>
  <c r="Q861" i="15"/>
  <c r="Q221" i="15"/>
  <c r="E221" i="15" s="1"/>
  <c r="P220" i="15"/>
  <c r="L123" i="15"/>
  <c r="J187" i="15"/>
  <c r="P123" i="15"/>
  <c r="M649" i="15"/>
  <c r="Q210" i="15"/>
  <c r="P194" i="15"/>
  <c r="P122" i="15" s="1"/>
  <c r="K597" i="15"/>
  <c r="O548" i="15"/>
  <c r="P550" i="15"/>
  <c r="P548" i="15" s="1"/>
  <c r="M724" i="15"/>
  <c r="L716" i="15"/>
  <c r="P154" i="15"/>
  <c r="M516" i="15"/>
  <c r="M510" i="15"/>
  <c r="G436" i="15"/>
  <c r="E382" i="15"/>
  <c r="K380" i="15"/>
  <c r="K358" i="15"/>
  <c r="K356" i="15" s="1"/>
  <c r="E895" i="15"/>
  <c r="I557" i="15"/>
  <c r="I509" i="15" s="1"/>
  <c r="Q649" i="15"/>
  <c r="I769" i="15"/>
  <c r="I647" i="15"/>
  <c r="M648" i="15"/>
  <c r="I650" i="15"/>
  <c r="M766" i="15"/>
  <c r="M771" i="15"/>
  <c r="Q859" i="15"/>
  <c r="L733" i="15"/>
  <c r="O351" i="16"/>
  <c r="G352" i="16"/>
  <c r="G328" i="16"/>
  <c r="G184" i="16" s="1"/>
  <c r="O121" i="16"/>
  <c r="O185" i="16"/>
  <c r="O17" i="16" s="1"/>
  <c r="I119" i="16"/>
  <c r="I116" i="16"/>
  <c r="I188" i="16"/>
  <c r="H244" i="16"/>
  <c r="H181" i="16"/>
  <c r="L244" i="16"/>
  <c r="L181" i="16"/>
  <c r="O244" i="16"/>
  <c r="O182" i="16"/>
  <c r="J244" i="16"/>
  <c r="J183" i="16"/>
  <c r="N183" i="16"/>
  <c r="N244" i="16"/>
  <c r="M244" i="16"/>
  <c r="M184" i="16"/>
  <c r="E332" i="16"/>
  <c r="E484" i="16"/>
  <c r="E478" i="16"/>
  <c r="H24" i="16"/>
  <c r="E63" i="16"/>
  <c r="E23" i="16" s="1"/>
  <c r="G84" i="16"/>
  <c r="O84" i="16"/>
  <c r="O204" i="16"/>
  <c r="O151" i="16"/>
  <c r="O191" i="16"/>
  <c r="O119" i="16" s="1"/>
  <c r="P207" i="16"/>
  <c r="P151" i="16" s="1"/>
  <c r="P148" i="16" s="1"/>
  <c r="G351" i="16"/>
  <c r="G327" i="16"/>
  <c r="F372" i="16"/>
  <c r="F369" i="16"/>
  <c r="J372" i="16"/>
  <c r="J369" i="16"/>
  <c r="J313" i="16" s="1"/>
  <c r="N372" i="16"/>
  <c r="N369" i="16"/>
  <c r="N313" i="16" s="1"/>
  <c r="I330" i="16"/>
  <c r="I354" i="16"/>
  <c r="I314" i="16"/>
  <c r="M314" i="16"/>
  <c r="M354" i="16"/>
  <c r="Q354" i="16"/>
  <c r="Q314" i="16"/>
  <c r="E388" i="16"/>
  <c r="E373" i="16"/>
  <c r="E665" i="16"/>
  <c r="E649" i="16"/>
  <c r="N21" i="16"/>
  <c r="N20" i="16" s="1"/>
  <c r="L23" i="16"/>
  <c r="Q23" i="16"/>
  <c r="E28" i="16"/>
  <c r="I28" i="16"/>
  <c r="I20" i="16" s="1"/>
  <c r="Q28" i="16"/>
  <c r="F60" i="16"/>
  <c r="J60" i="16"/>
  <c r="N60" i="16"/>
  <c r="E24" i="16"/>
  <c r="E108" i="16"/>
  <c r="N186" i="16"/>
  <c r="Q187" i="16"/>
  <c r="F188" i="16"/>
  <c r="J188" i="16"/>
  <c r="N188" i="16"/>
  <c r="O192" i="16"/>
  <c r="P208" i="16"/>
  <c r="F244" i="16"/>
  <c r="F181" i="16"/>
  <c r="F268" i="16"/>
  <c r="J268" i="16"/>
  <c r="J180" i="16" s="1"/>
  <c r="J181" i="16"/>
  <c r="N181" i="16"/>
  <c r="N268" i="16"/>
  <c r="E273" i="16"/>
  <c r="O315" i="16"/>
  <c r="E377" i="16"/>
  <c r="E374" i="16"/>
  <c r="E366" i="16" s="1"/>
  <c r="H331" i="16"/>
  <c r="H315" i="16"/>
  <c r="H308" i="16" s="1"/>
  <c r="G473" i="16"/>
  <c r="J474" i="16"/>
  <c r="J458" i="16" s="1"/>
  <c r="M475" i="16"/>
  <c r="M459" i="16"/>
  <c r="M119" i="16"/>
  <c r="M116" i="16" s="1"/>
  <c r="M188" i="16"/>
  <c r="P210" i="16"/>
  <c r="P194" i="16" s="1"/>
  <c r="P186" i="16" s="1"/>
  <c r="O194" i="16"/>
  <c r="O154" i="16"/>
  <c r="G244" i="16"/>
  <c r="G182" i="16"/>
  <c r="E67" i="16"/>
  <c r="E27" i="16" s="1"/>
  <c r="H148" i="16"/>
  <c r="M187" i="16"/>
  <c r="E244" i="16"/>
  <c r="I244" i="16"/>
  <c r="O21" i="16"/>
  <c r="M23" i="16"/>
  <c r="K24" i="16"/>
  <c r="P24" i="16"/>
  <c r="E52" i="16"/>
  <c r="E140" i="16"/>
  <c r="E117" i="16"/>
  <c r="E164" i="16"/>
  <c r="M164" i="16"/>
  <c r="Q164" i="16"/>
  <c r="H164" i="16"/>
  <c r="L164" i="16"/>
  <c r="P164" i="16"/>
  <c r="E172" i="16"/>
  <c r="I183" i="16"/>
  <c r="L184" i="16"/>
  <c r="L14" i="16" s="1"/>
  <c r="H188" i="16"/>
  <c r="P209" i="16"/>
  <c r="P193" i="16" s="1"/>
  <c r="P185" i="16" s="1"/>
  <c r="O153" i="16"/>
  <c r="O148" i="16" s="1"/>
  <c r="K244" i="16"/>
  <c r="I428" i="16"/>
  <c r="I366" i="16"/>
  <c r="M366" i="16"/>
  <c r="M428" i="16"/>
  <c r="Q428" i="16"/>
  <c r="Q366" i="16"/>
  <c r="G470" i="16"/>
  <c r="N471" i="16"/>
  <c r="N455" i="16"/>
  <c r="M472" i="16"/>
  <c r="M456" i="16" s="1"/>
  <c r="M368" i="16" s="1"/>
  <c r="G524" i="16"/>
  <c r="G469" i="16"/>
  <c r="K572" i="16"/>
  <c r="K525" i="16"/>
  <c r="K469" i="16" s="1"/>
  <c r="K524" i="16"/>
  <c r="O525" i="16"/>
  <c r="O469" i="16" s="1"/>
  <c r="E471" i="16"/>
  <c r="E455" i="16"/>
  <c r="I524" i="16"/>
  <c r="M572" i="16"/>
  <c r="M527" i="16"/>
  <c r="M471" i="16"/>
  <c r="Q527" i="16"/>
  <c r="Q471" i="16" s="1"/>
  <c r="Q455" i="16" s="1"/>
  <c r="E475" i="16"/>
  <c r="H404" i="16"/>
  <c r="H365" i="16"/>
  <c r="F476" i="16"/>
  <c r="F469" i="16"/>
  <c r="H473" i="16"/>
  <c r="H457" i="16" s="1"/>
  <c r="J524" i="16"/>
  <c r="K471" i="16"/>
  <c r="K455" i="16"/>
  <c r="K540" i="16"/>
  <c r="I644" i="16"/>
  <c r="I608" i="16"/>
  <c r="G668" i="16"/>
  <c r="G662" i="16"/>
  <c r="M725" i="16"/>
  <c r="M740" i="16"/>
  <c r="N741" i="16"/>
  <c r="N725" i="16" s="1"/>
  <c r="N724" i="16" s="1"/>
  <c r="I181" i="16"/>
  <c r="H268" i="16"/>
  <c r="L268" i="16"/>
  <c r="P268" i="16"/>
  <c r="E276" i="16"/>
  <c r="F328" i="16"/>
  <c r="F184" i="16"/>
  <c r="F180" i="16" s="1"/>
  <c r="E356" i="16"/>
  <c r="E349" i="16"/>
  <c r="E405" i="16"/>
  <c r="G428" i="16"/>
  <c r="K428" i="16"/>
  <c r="O428" i="16"/>
  <c r="E436" i="16"/>
  <c r="H469" i="16"/>
  <c r="F524" i="16"/>
  <c r="M526" i="16"/>
  <c r="M524" i="16" s="1"/>
  <c r="N534" i="16"/>
  <c r="O534" i="16" s="1"/>
  <c r="P534" i="16" s="1"/>
  <c r="M532" i="16"/>
  <c r="G540" i="16"/>
  <c r="E541" i="16"/>
  <c r="E609" i="16"/>
  <c r="J668" i="16"/>
  <c r="E666" i="16"/>
  <c r="F700" i="16"/>
  <c r="J700" i="16"/>
  <c r="J660" i="16" s="1"/>
  <c r="G837" i="16"/>
  <c r="G829" i="16"/>
  <c r="G828" i="16"/>
  <c r="K837" i="16"/>
  <c r="K829" i="16"/>
  <c r="K828" i="16"/>
  <c r="N832" i="16"/>
  <c r="N828" i="16" s="1"/>
  <c r="N837" i="16"/>
  <c r="H834" i="16"/>
  <c r="H837" i="16"/>
  <c r="L476" i="16"/>
  <c r="L471" i="16"/>
  <c r="L455" i="16"/>
  <c r="H475" i="16"/>
  <c r="H459" i="16" s="1"/>
  <c r="E500" i="16"/>
  <c r="L525" i="16"/>
  <c r="L469" i="16"/>
  <c r="Q638" i="16"/>
  <c r="Q614" i="16" s="1"/>
  <c r="Q606" i="16" s="1"/>
  <c r="P614" i="16"/>
  <c r="F644" i="16"/>
  <c r="F607" i="16"/>
  <c r="Q644" i="16"/>
  <c r="Q608" i="16"/>
  <c r="L684" i="16"/>
  <c r="F780" i="16"/>
  <c r="E269" i="16"/>
  <c r="E268" i="16" s="1"/>
  <c r="I268" i="16"/>
  <c r="M268" i="16"/>
  <c r="Q268" i="16"/>
  <c r="E316" i="16"/>
  <c r="L324" i="16"/>
  <c r="P324" i="16"/>
  <c r="E396" i="16"/>
  <c r="H428" i="16"/>
  <c r="L428" i="16"/>
  <c r="P428" i="16"/>
  <c r="E459" i="16"/>
  <c r="J469" i="16"/>
  <c r="O476" i="16"/>
  <c r="P476" i="16"/>
  <c r="K476" i="16"/>
  <c r="F471" i="16"/>
  <c r="F455" i="16"/>
  <c r="I472" i="16"/>
  <c r="I456" i="16" s="1"/>
  <c r="I368" i="16" s="1"/>
  <c r="L473" i="16"/>
  <c r="L17" i="16"/>
  <c r="O474" i="16"/>
  <c r="O458" i="16" s="1"/>
  <c r="L500" i="16"/>
  <c r="N540" i="16"/>
  <c r="H540" i="16"/>
  <c r="L540" i="16"/>
  <c r="J644" i="16"/>
  <c r="F664" i="16"/>
  <c r="F668" i="16"/>
  <c r="I668" i="16"/>
  <c r="I665" i="16"/>
  <c r="E818" i="16"/>
  <c r="E786" i="16" s="1"/>
  <c r="G365" i="16"/>
  <c r="P469" i="16"/>
  <c r="F500" i="16"/>
  <c r="J500" i="16"/>
  <c r="N500" i="16"/>
  <c r="I540" i="16"/>
  <c r="I469" i="16"/>
  <c r="M540" i="16"/>
  <c r="M469" i="16"/>
  <c r="G612" i="16"/>
  <c r="G604" i="16" s="1"/>
  <c r="G611" i="16"/>
  <c r="K611" i="16"/>
  <c r="O611" i="16"/>
  <c r="H644" i="16"/>
  <c r="L644" i="16"/>
  <c r="P644" i="16"/>
  <c r="E652" i="16"/>
  <c r="H668" i="16"/>
  <c r="H661" i="16"/>
  <c r="L668" i="16"/>
  <c r="K664" i="16"/>
  <c r="O664" i="16"/>
  <c r="N665" i="16"/>
  <c r="Q666" i="16"/>
  <c r="N686" i="16"/>
  <c r="N670" i="16" s="1"/>
  <c r="N662" i="16" s="1"/>
  <c r="M670" i="16"/>
  <c r="M668" i="16" s="1"/>
  <c r="M684" i="16"/>
  <c r="M716" i="16"/>
  <c r="M702" i="16"/>
  <c r="G724" i="16"/>
  <c r="G661" i="16"/>
  <c r="F756" i="16"/>
  <c r="F748" i="16"/>
  <c r="M756" i="16"/>
  <c r="O878" i="16"/>
  <c r="F874" i="16"/>
  <c r="F894" i="16"/>
  <c r="L526" i="16"/>
  <c r="L524" i="16" s="1"/>
  <c r="E548" i="16"/>
  <c r="N572" i="16"/>
  <c r="J580" i="16"/>
  <c r="J572" i="16" s="1"/>
  <c r="N580" i="16"/>
  <c r="F608" i="16"/>
  <c r="J608" i="16"/>
  <c r="N608" i="16"/>
  <c r="I609" i="16"/>
  <c r="M609" i="16"/>
  <c r="Q609" i="16"/>
  <c r="H610" i="16"/>
  <c r="H18" i="16"/>
  <c r="L610" i="16"/>
  <c r="P610" i="16"/>
  <c r="H611" i="16"/>
  <c r="L611" i="16"/>
  <c r="P611" i="16"/>
  <c r="E638" i="16"/>
  <c r="E614" i="16" s="1"/>
  <c r="E606" i="16" s="1"/>
  <c r="E636" i="16"/>
  <c r="O636" i="16"/>
  <c r="O614" i="16"/>
  <c r="M644" i="16"/>
  <c r="E650" i="16"/>
  <c r="L708" i="16"/>
  <c r="E710" i="16"/>
  <c r="L702" i="16"/>
  <c r="I716" i="16"/>
  <c r="I702" i="16"/>
  <c r="N702" i="16"/>
  <c r="O718" i="16"/>
  <c r="G749" i="16"/>
  <c r="G756" i="16"/>
  <c r="G748" i="16"/>
  <c r="K749" i="16"/>
  <c r="K748" i="16" s="1"/>
  <c r="K756" i="16"/>
  <c r="O756" i="16"/>
  <c r="O749" i="16"/>
  <c r="O748" i="16" s="1"/>
  <c r="I756" i="16"/>
  <c r="I748" i="16"/>
  <c r="I751" i="16"/>
  <c r="Q751" i="16"/>
  <c r="Q748" i="16"/>
  <c r="Q756" i="16"/>
  <c r="K786" i="16"/>
  <c r="F830" i="16"/>
  <c r="F828" i="16"/>
  <c r="F837" i="16"/>
  <c r="J830" i="16"/>
  <c r="J828" i="16"/>
  <c r="J837" i="16"/>
  <c r="K874" i="16"/>
  <c r="K878" i="16"/>
  <c r="E873" i="16"/>
  <c r="E669" i="16"/>
  <c r="E645" i="16" s="1"/>
  <c r="E644" i="16" s="1"/>
  <c r="E647" i="16"/>
  <c r="E651" i="16"/>
  <c r="E611" i="16"/>
  <c r="E734" i="16"/>
  <c r="K732" i="16"/>
  <c r="H749" i="16"/>
  <c r="H756" i="16"/>
  <c r="H748" i="16" s="1"/>
  <c r="L748" i="16"/>
  <c r="O788" i="16"/>
  <c r="F812" i="16"/>
  <c r="J812" i="16"/>
  <c r="N812" i="16"/>
  <c r="I812" i="16"/>
  <c r="Q812" i="16"/>
  <c r="E817" i="16"/>
  <c r="E785" i="16"/>
  <c r="E819" i="16"/>
  <c r="E787" i="16" s="1"/>
  <c r="L828" i="16"/>
  <c r="J871" i="16"/>
  <c r="N878" i="16"/>
  <c r="J894" i="16"/>
  <c r="G910" i="16"/>
  <c r="G872" i="16"/>
  <c r="O910" i="16"/>
  <c r="E620" i="16"/>
  <c r="E616" i="16"/>
  <c r="E608" i="16"/>
  <c r="K684" i="16"/>
  <c r="H700" i="16"/>
  <c r="E703" i="16"/>
  <c r="E663" i="16"/>
  <c r="E707" i="16"/>
  <c r="E667" i="16" s="1"/>
  <c r="N780" i="16"/>
  <c r="P788" i="16"/>
  <c r="K788" i="16"/>
  <c r="K782" i="16"/>
  <c r="G894" i="16"/>
  <c r="G871" i="16"/>
  <c r="K871" i="16"/>
  <c r="O871" i="16"/>
  <c r="K902" i="16"/>
  <c r="K896" i="16"/>
  <c r="K894" i="16" s="1"/>
  <c r="L910" i="16"/>
  <c r="H812" i="16"/>
  <c r="L837" i="16"/>
  <c r="E875" i="16"/>
  <c r="H894" i="16"/>
  <c r="N904" i="16"/>
  <c r="N896" i="16" s="1"/>
  <c r="M896" i="16"/>
  <c r="P904" i="16"/>
  <c r="P902" i="16" s="1"/>
  <c r="M902" i="16"/>
  <c r="F910" i="16"/>
  <c r="J910" i="16"/>
  <c r="N910" i="16"/>
  <c r="J756" i="16"/>
  <c r="J748" i="16" s="1"/>
  <c r="N756" i="16"/>
  <c r="F788" i="16"/>
  <c r="J788" i="16"/>
  <c r="N788" i="16"/>
  <c r="E815" i="16"/>
  <c r="E783" i="16"/>
  <c r="H828" i="16"/>
  <c r="E829" i="16"/>
  <c r="I837" i="16"/>
  <c r="I829" i="16"/>
  <c r="I828" i="16"/>
  <c r="M837" i="16"/>
  <c r="M829" i="16"/>
  <c r="M828" i="16"/>
  <c r="I894" i="16"/>
  <c r="I871" i="16"/>
  <c r="M871" i="16"/>
  <c r="Q871" i="16"/>
  <c r="O710" i="15"/>
  <c r="N353" i="16"/>
  <c r="F364" i="16"/>
  <c r="P606" i="16"/>
  <c r="P604" i="16" s="1"/>
  <c r="P612" i="16"/>
  <c r="O741" i="16"/>
  <c r="N740" i="16"/>
  <c r="P718" i="16"/>
  <c r="O702" i="16"/>
  <c r="L700" i="16"/>
  <c r="N684" i="16"/>
  <c r="O686" i="16"/>
  <c r="Q636" i="16"/>
  <c r="O184" i="16"/>
  <c r="O120" i="16"/>
  <c r="J329" i="16"/>
  <c r="J353" i="16"/>
  <c r="P191" i="16"/>
  <c r="P119" i="16" s="1"/>
  <c r="P116" i="16" s="1"/>
  <c r="Q207" i="16"/>
  <c r="I180" i="16"/>
  <c r="M470" i="16"/>
  <c r="Q209" i="16"/>
  <c r="P153" i="16"/>
  <c r="P154" i="16"/>
  <c r="Q210" i="16"/>
  <c r="Q194" i="16" s="1"/>
  <c r="Q122" i="16" s="1"/>
  <c r="F329" i="16"/>
  <c r="F353" i="16"/>
  <c r="F313" i="16"/>
  <c r="N902" i="16"/>
  <c r="M662" i="16"/>
  <c r="Q208" i="16"/>
  <c r="Q192" i="16" s="1"/>
  <c r="Q184" i="16" s="1"/>
  <c r="P152" i="16"/>
  <c r="P192" i="16"/>
  <c r="P896" i="16"/>
  <c r="P894" i="16" s="1"/>
  <c r="E732" i="16"/>
  <c r="F660" i="16"/>
  <c r="N532" i="16"/>
  <c r="N526" i="16"/>
  <c r="N524" i="16" s="1"/>
  <c r="H468" i="16"/>
  <c r="M724" i="16"/>
  <c r="O186" i="16"/>
  <c r="O122" i="16"/>
  <c r="O183" i="16"/>
  <c r="Q726" i="15"/>
  <c r="Q710" i="15" s="1"/>
  <c r="N470" i="16"/>
  <c r="Q153" i="16"/>
  <c r="Q193" i="16"/>
  <c r="Q121" i="16" s="1"/>
  <c r="E209" i="16"/>
  <c r="E193" i="16" s="1"/>
  <c r="E185" i="16" s="1"/>
  <c r="Q154" i="16"/>
  <c r="P183" i="16"/>
  <c r="Q604" i="16"/>
  <c r="O532" i="16"/>
  <c r="O526" i="16"/>
  <c r="O470" i="16" s="1"/>
  <c r="N668" i="16"/>
  <c r="E210" i="16"/>
  <c r="E194" i="16" s="1"/>
  <c r="E186" i="16" s="1"/>
  <c r="O684" i="16"/>
  <c r="P686" i="16"/>
  <c r="Q686" i="16" s="1"/>
  <c r="O670" i="16"/>
  <c r="P120" i="16"/>
  <c r="P184" i="16"/>
  <c r="Q185" i="16"/>
  <c r="P526" i="16"/>
  <c r="O668" i="16"/>
  <c r="Q120" i="16"/>
  <c r="P524" i="16"/>
  <c r="M894" i="16"/>
  <c r="M872" i="16"/>
  <c r="I700" i="16"/>
  <c r="I662" i="16"/>
  <c r="O612" i="16"/>
  <c r="O606" i="16"/>
  <c r="L470" i="16"/>
  <c r="O116" i="16"/>
  <c r="Q151" i="16"/>
  <c r="Q191" i="16"/>
  <c r="Q718" i="16"/>
  <c r="Q702" i="16" s="1"/>
  <c r="E718" i="16"/>
  <c r="P702" i="16"/>
  <c r="P121" i="16"/>
  <c r="O740" i="16"/>
  <c r="O725" i="16"/>
  <c r="P741" i="16"/>
  <c r="G14" i="16"/>
  <c r="P14" i="16"/>
  <c r="P710" i="15"/>
  <c r="E708" i="16"/>
  <c r="E702" i="16"/>
  <c r="G22" i="15"/>
  <c r="M862" i="15"/>
  <c r="E614" i="15"/>
  <c r="Q60" i="16"/>
  <c r="Q21" i="16"/>
  <c r="Q20" i="16" s="1"/>
  <c r="E101" i="16"/>
  <c r="K100" i="16"/>
  <c r="K85" i="16"/>
  <c r="K21" i="16" s="1"/>
  <c r="K84" i="16"/>
  <c r="L878" i="16"/>
  <c r="E813" i="16"/>
  <c r="E781" i="16" s="1"/>
  <c r="P781" i="16"/>
  <c r="P780" i="16"/>
  <c r="L788" i="16"/>
  <c r="J872" i="16"/>
  <c r="J870" i="16" s="1"/>
  <c r="L457" i="16"/>
  <c r="M455" i="16"/>
  <c r="G457" i="16"/>
  <c r="F652" i="15"/>
  <c r="M733" i="15"/>
  <c r="G816" i="15"/>
  <c r="I22" i="16"/>
  <c r="I60" i="16"/>
  <c r="E407" i="16"/>
  <c r="E412" i="16"/>
  <c r="H878" i="16"/>
  <c r="H871" i="16"/>
  <c r="H870" i="16"/>
  <c r="M28" i="16"/>
  <c r="J862" i="15"/>
  <c r="I651" i="15"/>
  <c r="O122" i="15"/>
  <c r="O84" i="15"/>
  <c r="P526" i="15"/>
  <c r="N184" i="16"/>
  <c r="N120" i="16"/>
  <c r="L186" i="16"/>
  <c r="L122" i="16"/>
  <c r="O353" i="16"/>
  <c r="O348" i="16"/>
  <c r="O313" i="16"/>
  <c r="O308" i="16"/>
  <c r="K404" i="16"/>
  <c r="K365" i="16"/>
  <c r="P878" i="16"/>
  <c r="L812" i="16"/>
  <c r="H788" i="16"/>
  <c r="K796" i="15"/>
  <c r="I268" i="15"/>
  <c r="Q771" i="15"/>
  <c r="N121" i="15"/>
  <c r="N185" i="15"/>
  <c r="F164" i="15"/>
  <c r="H21" i="16"/>
  <c r="H28" i="16"/>
  <c r="I24" i="16"/>
  <c r="Q24" i="16"/>
  <c r="I18" i="16"/>
  <c r="F21" i="16"/>
  <c r="F84" i="16"/>
  <c r="F20" i="16" s="1"/>
  <c r="J84" i="16"/>
  <c r="J20" i="16" s="1"/>
  <c r="H185" i="16"/>
  <c r="H17" i="16"/>
  <c r="H121" i="16"/>
  <c r="H116" i="16" s="1"/>
  <c r="F354" i="16"/>
  <c r="I351" i="16"/>
  <c r="I327" i="16"/>
  <c r="L372" i="16"/>
  <c r="L365" i="16"/>
  <c r="F404" i="16"/>
  <c r="O15" i="16"/>
  <c r="P15" i="16"/>
  <c r="Q15" i="16" s="1"/>
  <c r="F28" i="16"/>
  <c r="J28" i="16"/>
  <c r="J22" i="16"/>
  <c r="G26" i="16"/>
  <c r="E65" i="16"/>
  <c r="E25" i="16"/>
  <c r="L119" i="16"/>
  <c r="L183" i="16"/>
  <c r="L188" i="16"/>
  <c r="H183" i="16"/>
  <c r="H13" i="16" s="1"/>
  <c r="K354" i="16"/>
  <c r="K314" i="16"/>
  <c r="J355" i="16"/>
  <c r="J315" i="16"/>
  <c r="J308" i="16"/>
  <c r="J354" i="16"/>
  <c r="J314" i="16"/>
  <c r="J330" i="16"/>
  <c r="F331" i="16"/>
  <c r="F355" i="16"/>
  <c r="F315" i="16"/>
  <c r="F308" i="16"/>
  <c r="N355" i="16"/>
  <c r="N315" i="16"/>
  <c r="N308" i="16" s="1"/>
  <c r="Q573" i="16"/>
  <c r="Q572" i="16" s="1"/>
  <c r="Q580" i="16"/>
  <c r="L574" i="16"/>
  <c r="L572" i="16" s="1"/>
  <c r="L580" i="16"/>
  <c r="P580" i="16"/>
  <c r="P574" i="16"/>
  <c r="P572" i="16" s="1"/>
  <c r="O580" i="16"/>
  <c r="O575" i="16"/>
  <c r="L612" i="16"/>
  <c r="L607" i="16"/>
  <c r="L604" i="16"/>
  <c r="I740" i="15"/>
  <c r="I732" i="15" s="1"/>
  <c r="H772" i="15"/>
  <c r="H765" i="15"/>
  <c r="K28" i="16"/>
  <c r="O28" i="16"/>
  <c r="G22" i="16"/>
  <c r="E26" i="16"/>
  <c r="K23" i="16"/>
  <c r="K13" i="16"/>
  <c r="P68" i="16"/>
  <c r="P62" i="16"/>
  <c r="P22" i="16" s="1"/>
  <c r="K185" i="16"/>
  <c r="K17" i="16" s="1"/>
  <c r="K121" i="16"/>
  <c r="K188" i="16"/>
  <c r="G268" i="16"/>
  <c r="O372" i="16"/>
  <c r="O365" i="16"/>
  <c r="G313" i="16"/>
  <c r="G329" i="16"/>
  <c r="G353" i="16"/>
  <c r="G348" i="16" s="1"/>
  <c r="K313" i="16"/>
  <c r="K308" i="16" s="1"/>
  <c r="K353" i="16"/>
  <c r="K348" i="16"/>
  <c r="G354" i="16"/>
  <c r="G314" i="16"/>
  <c r="E529" i="16"/>
  <c r="E473" i="16"/>
  <c r="E457" i="16" s="1"/>
  <c r="E369" i="16" s="1"/>
  <c r="K183" i="16"/>
  <c r="K180" i="16"/>
  <c r="N185" i="16"/>
  <c r="N180" i="16" s="1"/>
  <c r="N121" i="16"/>
  <c r="E196" i="16"/>
  <c r="O189" i="16"/>
  <c r="P205" i="16"/>
  <c r="E212" i="16"/>
  <c r="O220" i="16"/>
  <c r="P221" i="16"/>
  <c r="E328" i="16"/>
  <c r="E340" i="16"/>
  <c r="I355" i="16"/>
  <c r="I331" i="16"/>
  <c r="I315" i="16"/>
  <c r="Q372" i="16"/>
  <c r="J351" i="16"/>
  <c r="J348" i="16"/>
  <c r="J327" i="16"/>
  <c r="J324" i="16" s="1"/>
  <c r="J368" i="16"/>
  <c r="N370" i="16"/>
  <c r="N18" i="16"/>
  <c r="E376" i="16"/>
  <c r="J404" i="16"/>
  <c r="N404" i="16"/>
  <c r="L366" i="16"/>
  <c r="N473" i="16"/>
  <c r="N457" i="16" s="1"/>
  <c r="G475" i="16"/>
  <c r="K475" i="16"/>
  <c r="H524" i="16"/>
  <c r="E581" i="16"/>
  <c r="E573" i="16" s="1"/>
  <c r="E525" i="16" s="1"/>
  <c r="E588" i="16"/>
  <c r="E580" i="16"/>
  <c r="E572" i="16" s="1"/>
  <c r="L149" i="15"/>
  <c r="P28" i="16"/>
  <c r="E86" i="16"/>
  <c r="J164" i="16"/>
  <c r="Q182" i="16"/>
  <c r="J122" i="16"/>
  <c r="E326" i="16"/>
  <c r="O354" i="16"/>
  <c r="O314" i="16"/>
  <c r="M355" i="16"/>
  <c r="M315" i="16"/>
  <c r="I372" i="16"/>
  <c r="I365" i="16"/>
  <c r="P366" i="16"/>
  <c r="P367" i="16"/>
  <c r="P351" i="16"/>
  <c r="H368" i="16"/>
  <c r="H329" i="16"/>
  <c r="H353" i="16"/>
  <c r="L313" i="16"/>
  <c r="L308" i="16" s="1"/>
  <c r="L353" i="16"/>
  <c r="L348" i="16"/>
  <c r="H330" i="16"/>
  <c r="H354" i="16"/>
  <c r="H314" i="16"/>
  <c r="P404" i="16"/>
  <c r="G371" i="16"/>
  <c r="E444" i="16"/>
  <c r="E460" i="16"/>
  <c r="M476" i="16"/>
  <c r="N472" i="16"/>
  <c r="N456" i="16" s="1"/>
  <c r="I473" i="16"/>
  <c r="P473" i="16"/>
  <c r="P457" i="16" s="1"/>
  <c r="P452" i="16" s="1"/>
  <c r="Q473" i="16"/>
  <c r="M612" i="16"/>
  <c r="M605" i="16"/>
  <c r="M604" i="16"/>
  <c r="P25" i="16"/>
  <c r="E124" i="16"/>
  <c r="G188" i="16"/>
  <c r="M181" i="16"/>
  <c r="G186" i="16"/>
  <c r="G18" i="16" s="1"/>
  <c r="E252" i="16"/>
  <c r="M186" i="16"/>
  <c r="Q367" i="16"/>
  <c r="Q13" i="16" s="1"/>
  <c r="Q353" i="16"/>
  <c r="Q313" i="16"/>
  <c r="Q308" i="16"/>
  <c r="F470" i="16"/>
  <c r="J476" i="16"/>
  <c r="M473" i="16"/>
  <c r="Q566" i="16"/>
  <c r="H662" i="16"/>
  <c r="E876" i="16"/>
  <c r="F123" i="16"/>
  <c r="F116" i="16" s="1"/>
  <c r="N123" i="16"/>
  <c r="N116" i="16" s="1"/>
  <c r="K374" i="16"/>
  <c r="K366" i="16"/>
  <c r="K396" i="16"/>
  <c r="E453" i="16"/>
  <c r="I470" i="16"/>
  <c r="J471" i="16"/>
  <c r="J13" i="16" s="1"/>
  <c r="K473" i="16"/>
  <c r="L475" i="16"/>
  <c r="H500" i="16"/>
  <c r="K580" i="16"/>
  <c r="O610" i="16"/>
  <c r="O18" i="16"/>
  <c r="N644" i="16"/>
  <c r="J663" i="16"/>
  <c r="E854" i="16"/>
  <c r="E839" i="16"/>
  <c r="N476" i="16"/>
  <c r="N469" i="16"/>
  <c r="J470" i="16"/>
  <c r="J12" i="16" s="1"/>
  <c r="F472" i="16"/>
  <c r="F14" i="16" s="1"/>
  <c r="L474" i="16"/>
  <c r="E480" i="16"/>
  <c r="E516" i="16"/>
  <c r="P558" i="16"/>
  <c r="P556" i="16" s="1"/>
  <c r="O542" i="16"/>
  <c r="E615" i="16"/>
  <c r="E607" i="16"/>
  <c r="K607" i="16"/>
  <c r="K644" i="16"/>
  <c r="K670" i="16"/>
  <c r="K812" i="16"/>
  <c r="K781" i="16"/>
  <c r="E814" i="16"/>
  <c r="E782" i="16" s="1"/>
  <c r="N875" i="16"/>
  <c r="Q877" i="16"/>
  <c r="Q472" i="16"/>
  <c r="Q456" i="16"/>
  <c r="I612" i="16"/>
  <c r="I604" i="16" s="1"/>
  <c r="J605" i="16"/>
  <c r="F606" i="16"/>
  <c r="I606" i="16"/>
  <c r="I12" i="16" s="1"/>
  <c r="J609" i="16"/>
  <c r="M610" i="16"/>
  <c r="E618" i="16"/>
  <c r="E610" i="16"/>
  <c r="I661" i="16"/>
  <c r="N663" i="16"/>
  <c r="N13" i="16"/>
  <c r="G665" i="16"/>
  <c r="G17" i="16" s="1"/>
  <c r="J665" i="16"/>
  <c r="H667" i="16"/>
  <c r="O667" i="16"/>
  <c r="I724" i="16"/>
  <c r="F474" i="16"/>
  <c r="F458" i="16" s="1"/>
  <c r="I475" i="16"/>
  <c r="I459" i="16"/>
  <c r="I580" i="16"/>
  <c r="I572" i="16" s="1"/>
  <c r="H612" i="16"/>
  <c r="H604" i="16"/>
  <c r="J607" i="16"/>
  <c r="K609" i="16"/>
  <c r="P664" i="16"/>
  <c r="E692" i="16"/>
  <c r="G700" i="16"/>
  <c r="G660" i="16" s="1"/>
  <c r="N717" i="16"/>
  <c r="M701" i="16"/>
  <c r="M661" i="16" s="1"/>
  <c r="K740" i="16"/>
  <c r="K725" i="16"/>
  <c r="P742" i="16"/>
  <c r="O726" i="16"/>
  <c r="O662" i="16"/>
  <c r="E764" i="16"/>
  <c r="E772" i="16"/>
  <c r="J780" i="16"/>
  <c r="G782" i="16"/>
  <c r="I783" i="16"/>
  <c r="I788" i="16"/>
  <c r="Q783" i="16"/>
  <c r="Q780" i="16"/>
  <c r="Q788" i="16"/>
  <c r="N786" i="16"/>
  <c r="E862" i="16"/>
  <c r="F872" i="16"/>
  <c r="I872" i="16"/>
  <c r="I870" i="16" s="1"/>
  <c r="E874" i="16"/>
  <c r="M663" i="16"/>
  <c r="L756" i="16"/>
  <c r="G781" i="16"/>
  <c r="G780" i="16"/>
  <c r="Q786" i="16"/>
  <c r="M812" i="16"/>
  <c r="M784" i="16"/>
  <c r="E846" i="16"/>
  <c r="E845" i="16"/>
  <c r="E836" i="16"/>
  <c r="G873" i="16"/>
  <c r="F876" i="16"/>
  <c r="O904" i="16"/>
  <c r="E904" i="16" s="1"/>
  <c r="Q904" i="16"/>
  <c r="Q902" i="16" s="1"/>
  <c r="E759" i="16"/>
  <c r="E763" i="16"/>
  <c r="E755" i="16"/>
  <c r="O781" i="16"/>
  <c r="O780" i="16" s="1"/>
  <c r="K785" i="16"/>
  <c r="E820" i="16"/>
  <c r="E844" i="16"/>
  <c r="E835" i="16"/>
  <c r="F878" i="16"/>
  <c r="I878" i="16"/>
  <c r="M878" i="16"/>
  <c r="M873" i="16"/>
  <c r="G877" i="16"/>
  <c r="G870" i="16" s="1"/>
  <c r="E877" i="16"/>
  <c r="E751" i="16"/>
  <c r="K724" i="16"/>
  <c r="K457" i="16"/>
  <c r="I457" i="16"/>
  <c r="O527" i="16"/>
  <c r="O524" i="16" s="1"/>
  <c r="O572" i="16"/>
  <c r="M700" i="16"/>
  <c r="M660" i="16"/>
  <c r="O902" i="16"/>
  <c r="O896" i="16"/>
  <c r="P726" i="16"/>
  <c r="Q742" i="16"/>
  <c r="O717" i="16"/>
  <c r="O716" i="16" s="1"/>
  <c r="N701" i="16"/>
  <c r="N661" i="16" s="1"/>
  <c r="N716" i="16"/>
  <c r="L459" i="16"/>
  <c r="L452" i="16" s="1"/>
  <c r="E452" i="16"/>
  <c r="E365" i="16"/>
  <c r="M457" i="16"/>
  <c r="H352" i="16"/>
  <c r="H348" i="16"/>
  <c r="H328" i="16"/>
  <c r="H324" i="16" s="1"/>
  <c r="K459" i="16"/>
  <c r="K19" i="16"/>
  <c r="J14" i="16"/>
  <c r="J364" i="16"/>
  <c r="K372" i="16"/>
  <c r="P20" i="16"/>
  <c r="Q525" i="16"/>
  <c r="E100" i="16"/>
  <c r="E85" i="16"/>
  <c r="O724" i="16"/>
  <c r="M870" i="16"/>
  <c r="L364" i="16"/>
  <c r="Q119" i="16"/>
  <c r="Q116" i="16" s="1"/>
  <c r="Q183" i="16"/>
  <c r="I780" i="16"/>
  <c r="K662" i="16"/>
  <c r="K668" i="16"/>
  <c r="E476" i="16"/>
  <c r="E472" i="16"/>
  <c r="O540" i="16"/>
  <c r="J455" i="16"/>
  <c r="J452" i="16" s="1"/>
  <c r="Q368" i="16"/>
  <c r="E182" i="16"/>
  <c r="E368" i="16"/>
  <c r="Q205" i="16"/>
  <c r="E205" i="16" s="1"/>
  <c r="P189" i="16"/>
  <c r="P181" i="16" s="1"/>
  <c r="P204" i="16"/>
  <c r="I19" i="16"/>
  <c r="M452" i="16"/>
  <c r="O604" i="16"/>
  <c r="G459" i="16"/>
  <c r="Q896" i="16"/>
  <c r="Q894" i="16" s="1"/>
  <c r="J17" i="16"/>
  <c r="Q558" i="16"/>
  <c r="P542" i="16"/>
  <c r="P540" i="16" s="1"/>
  <c r="N468" i="16"/>
  <c r="E830" i="16"/>
  <c r="E837" i="16"/>
  <c r="E828" i="16" s="1"/>
  <c r="Q564" i="16"/>
  <c r="E566" i="16"/>
  <c r="E564" i="16" s="1"/>
  <c r="Q457" i="16"/>
  <c r="Q17" i="16"/>
  <c r="G315" i="16"/>
  <c r="G308" i="16"/>
  <c r="G355" i="16"/>
  <c r="G331" i="16"/>
  <c r="G324" i="16"/>
  <c r="N354" i="16"/>
  <c r="N314" i="16"/>
  <c r="P220" i="16"/>
  <c r="Q221" i="16"/>
  <c r="Q220" i="16" s="1"/>
  <c r="O181" i="16"/>
  <c r="O188" i="16"/>
  <c r="E404" i="16"/>
  <c r="G364" i="16"/>
  <c r="L468" i="16"/>
  <c r="P740" i="16"/>
  <c r="P725" i="16"/>
  <c r="P724" i="16"/>
  <c r="Q741" i="16"/>
  <c r="Q740" i="16" s="1"/>
  <c r="P13" i="16"/>
  <c r="Q725" i="16"/>
  <c r="Q724" i="16" s="1"/>
  <c r="E741" i="16"/>
  <c r="E725" i="16" s="1"/>
  <c r="E724" i="16" s="1"/>
  <c r="Q204" i="16"/>
  <c r="Q469" i="16"/>
  <c r="O701" i="16"/>
  <c r="O700" i="16" s="1"/>
  <c r="O660" i="16" s="1"/>
  <c r="P717" i="16"/>
  <c r="Q717" i="16" s="1"/>
  <c r="O894" i="16"/>
  <c r="O872" i="16"/>
  <c r="O180" i="16"/>
  <c r="E221" i="16"/>
  <c r="E220" i="16" s="1"/>
  <c r="P470" i="16"/>
  <c r="P468" i="16" s="1"/>
  <c r="Q872" i="16"/>
  <c r="Q870" i="16" s="1"/>
  <c r="Q726" i="16"/>
  <c r="E742" i="16"/>
  <c r="E726" i="16"/>
  <c r="O471" i="16"/>
  <c r="O13" i="16" s="1"/>
  <c r="Q556" i="16"/>
  <c r="Q542" i="16"/>
  <c r="E84" i="16"/>
  <c r="H184" i="16"/>
  <c r="H14" i="16" s="1"/>
  <c r="N700" i="16"/>
  <c r="N660" i="16"/>
  <c r="O870" i="16"/>
  <c r="O455" i="16"/>
  <c r="P701" i="16"/>
  <c r="P661" i="16" s="1"/>
  <c r="P716" i="16"/>
  <c r="E740" i="16"/>
  <c r="Q540" i="16"/>
  <c r="O661" i="16"/>
  <c r="O11" i="16"/>
  <c r="J858" i="15" l="1"/>
  <c r="N859" i="15"/>
  <c r="F708" i="15"/>
  <c r="J708" i="15"/>
  <c r="E88" i="15"/>
  <c r="K594" i="15"/>
  <c r="M149" i="15"/>
  <c r="K564" i="15"/>
  <c r="H244" i="15"/>
  <c r="L187" i="15"/>
  <c r="P187" i="15"/>
  <c r="H355" i="15"/>
  <c r="H315" i="15" s="1"/>
  <c r="Q388" i="15"/>
  <c r="M350" i="15"/>
  <c r="E416" i="15"/>
  <c r="M454" i="15"/>
  <c r="L453" i="15"/>
  <c r="P453" i="15"/>
  <c r="L458" i="15"/>
  <c r="L442" i="15" s="1"/>
  <c r="P855" i="15"/>
  <c r="H856" i="15"/>
  <c r="M668" i="15"/>
  <c r="N670" i="15"/>
  <c r="N654" i="15" s="1"/>
  <c r="N652" i="15" s="1"/>
  <c r="L724" i="15"/>
  <c r="E419" i="15"/>
  <c r="G591" i="15"/>
  <c r="K591" i="15"/>
  <c r="O591" i="15"/>
  <c r="G592" i="15"/>
  <c r="K592" i="15"/>
  <c r="O592" i="15"/>
  <c r="G593" i="15"/>
  <c r="K593" i="15"/>
  <c r="O593" i="15"/>
  <c r="G594" i="15"/>
  <c r="O594" i="15"/>
  <c r="O595" i="15"/>
  <c r="K647" i="15"/>
  <c r="K648" i="15"/>
  <c r="K649" i="15"/>
  <c r="G650" i="15"/>
  <c r="O650" i="15"/>
  <c r="F765" i="15"/>
  <c r="E797" i="15"/>
  <c r="E765" i="15" s="1"/>
  <c r="I812" i="15"/>
  <c r="I856" i="15"/>
  <c r="K645" i="15"/>
  <c r="N647" i="15"/>
  <c r="F650" i="15"/>
  <c r="L880" i="15"/>
  <c r="P862" i="15"/>
  <c r="M356" i="15"/>
  <c r="I590" i="15"/>
  <c r="M590" i="15"/>
  <c r="K765" i="15"/>
  <c r="O765" i="15"/>
  <c r="G766" i="15"/>
  <c r="E858" i="15"/>
  <c r="E775" i="15"/>
  <c r="E779" i="15"/>
  <c r="E676" i="15"/>
  <c r="E571" i="15"/>
  <c r="E563" i="15" s="1"/>
  <c r="E485" i="15"/>
  <c r="E476" i="15"/>
  <c r="E357" i="15"/>
  <c r="N593" i="15"/>
  <c r="N592" i="15"/>
  <c r="E30" i="15"/>
  <c r="Q356" i="15"/>
  <c r="P356" i="15"/>
  <c r="O349" i="15"/>
  <c r="M589" i="15"/>
  <c r="O458" i="15"/>
  <c r="O442" i="15" s="1"/>
  <c r="H436" i="15"/>
  <c r="E838" i="15"/>
  <c r="E825" i="15"/>
  <c r="E816" i="15" s="1"/>
  <c r="E64" i="15"/>
  <c r="H454" i="15"/>
  <c r="P524" i="15"/>
  <c r="E15" i="15"/>
  <c r="P84" i="15"/>
  <c r="K724" i="15"/>
  <c r="I708" i="15"/>
  <c r="E857" i="15"/>
  <c r="K556" i="15"/>
  <c r="J796" i="15"/>
  <c r="M772" i="15"/>
  <c r="I453" i="15"/>
  <c r="H22" i="15"/>
  <c r="H351" i="15"/>
  <c r="H327" i="15" s="1"/>
  <c r="L353" i="15"/>
  <c r="L313" i="15" s="1"/>
  <c r="L354" i="15"/>
  <c r="L314" i="15" s="1"/>
  <c r="P354" i="15"/>
  <c r="P314" i="15" s="1"/>
  <c r="H412" i="15"/>
  <c r="L455" i="15"/>
  <c r="L439" i="15" s="1"/>
  <c r="E358" i="15"/>
  <c r="L564" i="15"/>
  <c r="N510" i="15"/>
  <c r="P244" i="15"/>
  <c r="N28" i="15"/>
  <c r="F23" i="15"/>
  <c r="N23" i="15"/>
  <c r="F24" i="15"/>
  <c r="N24" i="15"/>
  <c r="F25" i="15"/>
  <c r="J25" i="15"/>
  <c r="N25" i="15"/>
  <c r="F26" i="15"/>
  <c r="J26" i="15"/>
  <c r="F60" i="15"/>
  <c r="K60" i="15"/>
  <c r="I186" i="15"/>
  <c r="H356" i="15"/>
  <c r="I351" i="15"/>
  <c r="I327" i="15" s="1"/>
  <c r="Q351" i="15"/>
  <c r="Q353" i="15"/>
  <c r="Q313" i="15" s="1"/>
  <c r="I354" i="15"/>
  <c r="I314" i="15" s="1"/>
  <c r="Q355" i="15"/>
  <c r="Q315" i="15" s="1"/>
  <c r="N351" i="15"/>
  <c r="M453" i="15"/>
  <c r="Q453" i="15"/>
  <c r="P455" i="15"/>
  <c r="P439" i="15" s="1"/>
  <c r="L456" i="15"/>
  <c r="O628" i="15"/>
  <c r="K590" i="15"/>
  <c r="K596" i="15"/>
  <c r="F857" i="15"/>
  <c r="M121" i="15"/>
  <c r="E742" i="15"/>
  <c r="E734" i="15" s="1"/>
  <c r="Q84" i="15"/>
  <c r="J765" i="15"/>
  <c r="M182" i="15"/>
  <c r="K880" i="15"/>
  <c r="K856" i="15" s="1"/>
  <c r="H21" i="15"/>
  <c r="L22" i="15"/>
  <c r="H60" i="15"/>
  <c r="F84" i="15"/>
  <c r="K23" i="15"/>
  <c r="K25" i="15"/>
  <c r="I148" i="15"/>
  <c r="K183" i="15"/>
  <c r="K184" i="15"/>
  <c r="K187" i="15"/>
  <c r="G351" i="15"/>
  <c r="G327" i="15" s="1"/>
  <c r="G349" i="15"/>
  <c r="H456" i="15"/>
  <c r="H440" i="15" s="1"/>
  <c r="L457" i="15"/>
  <c r="L441" i="15" s="1"/>
  <c r="L459" i="15"/>
  <c r="L443" i="15" s="1"/>
  <c r="P459" i="15"/>
  <c r="P443" i="15" s="1"/>
  <c r="J457" i="15"/>
  <c r="J441" i="15" s="1"/>
  <c r="F592" i="15"/>
  <c r="J647" i="15"/>
  <c r="F648" i="15"/>
  <c r="J648" i="15"/>
  <c r="N648" i="15"/>
  <c r="F649" i="15"/>
  <c r="J649" i="15"/>
  <c r="N649" i="15"/>
  <c r="J650" i="15"/>
  <c r="N650" i="15"/>
  <c r="J645" i="15"/>
  <c r="I855" i="15"/>
  <c r="M855" i="15"/>
  <c r="Q855" i="15"/>
  <c r="H647" i="15"/>
  <c r="E393" i="15"/>
  <c r="H591" i="15"/>
  <c r="N21" i="15"/>
  <c r="K149" i="15"/>
  <c r="O670" i="15"/>
  <c r="O654" i="15" s="1"/>
  <c r="O740" i="15"/>
  <c r="N668" i="15"/>
  <c r="N516" i="15"/>
  <c r="N120" i="15"/>
  <c r="K700" i="15"/>
  <c r="K708" i="15"/>
  <c r="N412" i="15"/>
  <c r="H652" i="15"/>
  <c r="J857" i="15"/>
  <c r="F858" i="15"/>
  <c r="J859" i="15"/>
  <c r="E690" i="15"/>
  <c r="E525" i="15"/>
  <c r="E462" i="15"/>
  <c r="E372" i="15"/>
  <c r="E272" i="15"/>
  <c r="E247" i="15"/>
  <c r="E251" i="15"/>
  <c r="G187" i="15"/>
  <c r="K612" i="15"/>
  <c r="K589" i="15"/>
  <c r="M716" i="15"/>
  <c r="G60" i="15"/>
  <c r="F351" i="15"/>
  <c r="F327" i="15" s="1"/>
  <c r="J353" i="15"/>
  <c r="N353" i="15"/>
  <c r="N313" i="15" s="1"/>
  <c r="J354" i="15"/>
  <c r="N354" i="15"/>
  <c r="N314" i="15" s="1"/>
  <c r="F355" i="15"/>
  <c r="J388" i="15"/>
  <c r="G388" i="15"/>
  <c r="F894" i="15"/>
  <c r="E599" i="15"/>
  <c r="E603" i="15"/>
  <c r="E325" i="15"/>
  <c r="I119" i="15"/>
  <c r="I183" i="15"/>
  <c r="M183" i="15"/>
  <c r="M119" i="15"/>
  <c r="P701" i="15"/>
  <c r="O685" i="15"/>
  <c r="M700" i="15"/>
  <c r="N702" i="15"/>
  <c r="O702" i="15" s="1"/>
  <c r="E87" i="15"/>
  <c r="E91" i="15"/>
  <c r="N164" i="15"/>
  <c r="J164" i="15"/>
  <c r="P68" i="15"/>
  <c r="P62" i="15"/>
  <c r="P22" i="15" s="1"/>
  <c r="E359" i="15"/>
  <c r="N186" i="15"/>
  <c r="P205" i="15"/>
  <c r="O189" i="15"/>
  <c r="O151" i="15"/>
  <c r="O191" i="15"/>
  <c r="O119" i="15" s="1"/>
  <c r="L516" i="15"/>
  <c r="L510" i="15"/>
  <c r="L454" i="15" s="1"/>
  <c r="N816" i="15"/>
  <c r="N812" i="15" s="1"/>
  <c r="N821" i="15"/>
  <c r="Q154" i="15"/>
  <c r="E210" i="15"/>
  <c r="E194" i="15" s="1"/>
  <c r="L556" i="15"/>
  <c r="M148" i="15"/>
  <c r="H388" i="15"/>
  <c r="E612" i="15"/>
  <c r="H331" i="15"/>
  <c r="L654" i="15"/>
  <c r="L652" i="15" s="1"/>
  <c r="L668" i="15"/>
  <c r="L732" i="15"/>
  <c r="E756" i="15"/>
  <c r="G84" i="15"/>
  <c r="P21" i="15"/>
  <c r="L148" i="15"/>
  <c r="F148" i="15"/>
  <c r="H188" i="15"/>
  <c r="H182" i="15"/>
  <c r="G186" i="15"/>
  <c r="K349" i="15"/>
  <c r="L356" i="15"/>
  <c r="P353" i="15"/>
  <c r="P313" i="15" s="1"/>
  <c r="H354" i="15"/>
  <c r="G652" i="15"/>
  <c r="E527" i="15"/>
  <c r="E531" i="15"/>
  <c r="E513" i="15"/>
  <c r="P460" i="15"/>
  <c r="F21" i="15"/>
  <c r="J21" i="15"/>
  <c r="M24" i="15"/>
  <c r="Q24" i="15"/>
  <c r="M26" i="15"/>
  <c r="Q26" i="15"/>
  <c r="M27" i="15"/>
  <c r="P591" i="15"/>
  <c r="L592" i="15"/>
  <c r="P592" i="15"/>
  <c r="H593" i="15"/>
  <c r="L593" i="15"/>
  <c r="P593" i="15"/>
  <c r="H594" i="15"/>
  <c r="P594" i="15"/>
  <c r="H595" i="15"/>
  <c r="L595" i="15"/>
  <c r="P595" i="15"/>
  <c r="E636" i="15"/>
  <c r="K654" i="15"/>
  <c r="K652" i="15" s="1"/>
  <c r="L524" i="15"/>
  <c r="F436" i="15"/>
  <c r="H349" i="15"/>
  <c r="F181" i="15"/>
  <c r="K324" i="15"/>
  <c r="E157" i="15"/>
  <c r="E149" i="15" s="1"/>
  <c r="E829" i="15"/>
  <c r="E820" i="15" s="1"/>
  <c r="E828" i="15"/>
  <c r="E819" i="15" s="1"/>
  <c r="E804" i="15"/>
  <c r="E788" i="15"/>
  <c r="E745" i="15"/>
  <c r="E737" i="15" s="1"/>
  <c r="E714" i="15"/>
  <c r="E687" i="15"/>
  <c r="E659" i="15"/>
  <c r="E600" i="15"/>
  <c r="E592" i="15" s="1"/>
  <c r="E565" i="15"/>
  <c r="E557" i="15" s="1"/>
  <c r="E509" i="15" s="1"/>
  <c r="E453" i="15" s="1"/>
  <c r="E570" i="15"/>
  <c r="E562" i="15" s="1"/>
  <c r="E514" i="15" s="1"/>
  <c r="E532" i="15"/>
  <c r="E529" i="15"/>
  <c r="E465" i="15"/>
  <c r="E363" i="15"/>
  <c r="E360" i="15"/>
  <c r="E274" i="15"/>
  <c r="E271" i="15"/>
  <c r="E248" i="15"/>
  <c r="E195" i="15"/>
  <c r="E67" i="15"/>
  <c r="E33" i="15"/>
  <c r="E413" i="15"/>
  <c r="F590" i="15"/>
  <c r="N595" i="15"/>
  <c r="J591" i="15"/>
  <c r="G589" i="15"/>
  <c r="N350" i="15"/>
  <c r="P349" i="15"/>
  <c r="P388" i="15"/>
  <c r="L350" i="15"/>
  <c r="E389" i="15"/>
  <c r="N22" i="15"/>
  <c r="K26" i="15"/>
  <c r="L60" i="15"/>
  <c r="I21" i="15"/>
  <c r="F349" i="15"/>
  <c r="O460" i="15"/>
  <c r="K456" i="15"/>
  <c r="K440" i="15" s="1"/>
  <c r="K352" i="15" s="1"/>
  <c r="O456" i="15"/>
  <c r="O440" i="15" s="1"/>
  <c r="K457" i="15"/>
  <c r="K441" i="15" s="1"/>
  <c r="J455" i="15"/>
  <c r="J439" i="15" s="1"/>
  <c r="F645" i="15"/>
  <c r="H878" i="15"/>
  <c r="G857" i="15"/>
  <c r="L686" i="15"/>
  <c r="G708" i="15"/>
  <c r="H524" i="15"/>
  <c r="E395" i="15"/>
  <c r="E572" i="15"/>
  <c r="E566" i="15"/>
  <c r="E558" i="15" s="1"/>
  <c r="M184" i="15"/>
  <c r="F187" i="15"/>
  <c r="P558" i="15"/>
  <c r="P556" i="15" s="1"/>
  <c r="P564" i="15"/>
  <c r="E246" i="15"/>
  <c r="E260" i="15"/>
  <c r="P28" i="15"/>
  <c r="H23" i="15"/>
  <c r="P25" i="15"/>
  <c r="H26" i="15"/>
  <c r="F350" i="15"/>
  <c r="J350" i="15"/>
  <c r="K351" i="15"/>
  <c r="G353" i="15"/>
  <c r="G313" i="15" s="1"/>
  <c r="K353" i="15"/>
  <c r="K313" i="15" s="1"/>
  <c r="O353" i="15"/>
  <c r="O313" i="15" s="1"/>
  <c r="G354" i="15"/>
  <c r="G765" i="15"/>
  <c r="G772" i="15"/>
  <c r="E803" i="15"/>
  <c r="E771" i="15" s="1"/>
  <c r="J814" i="15"/>
  <c r="J812" i="15" s="1"/>
  <c r="J821" i="15"/>
  <c r="F815" i="15"/>
  <c r="F812" i="15" s="1"/>
  <c r="F821" i="15"/>
  <c r="J119" i="15"/>
  <c r="J183" i="15"/>
  <c r="K660" i="15"/>
  <c r="E662" i="15"/>
  <c r="E660" i="15" s="1"/>
  <c r="O185" i="15"/>
  <c r="O121" i="15"/>
  <c r="E899" i="15"/>
  <c r="E859" i="15" s="1"/>
  <c r="E902" i="15"/>
  <c r="E862" i="15"/>
  <c r="E635" i="15"/>
  <c r="E500" i="15"/>
  <c r="E486" i="15"/>
  <c r="E124" i="15"/>
  <c r="E120" i="15"/>
  <c r="E89" i="15"/>
  <c r="E31" i="15"/>
  <c r="E36" i="15"/>
  <c r="H590" i="15"/>
  <c r="H596" i="15"/>
  <c r="P589" i="15"/>
  <c r="L589" i="15"/>
  <c r="N596" i="15"/>
  <c r="Q164" i="15"/>
  <c r="Q21" i="15"/>
  <c r="N68" i="15"/>
  <c r="E70" i="15"/>
  <c r="E68" i="15" s="1"/>
  <c r="K100" i="15"/>
  <c r="K85" i="15"/>
  <c r="E101" i="15"/>
  <c r="E100" i="15" s="1"/>
  <c r="K122" i="15"/>
  <c r="K186" i="15"/>
  <c r="H181" i="15"/>
  <c r="O60" i="15"/>
  <c r="O21" i="15"/>
  <c r="G453" i="15"/>
  <c r="J557" i="15"/>
  <c r="J509" i="15" s="1"/>
  <c r="J508" i="15" s="1"/>
  <c r="J564" i="15"/>
  <c r="J556" i="15" s="1"/>
  <c r="Q559" i="15"/>
  <c r="Q511" i="15" s="1"/>
  <c r="Q564" i="15"/>
  <c r="M560" i="15"/>
  <c r="M512" i="15" s="1"/>
  <c r="M456" i="15" s="1"/>
  <c r="M440" i="15" s="1"/>
  <c r="M352" i="15" s="1"/>
  <c r="M564" i="15"/>
  <c r="H628" i="15"/>
  <c r="P628" i="15"/>
  <c r="L685" i="15"/>
  <c r="L700" i="15"/>
  <c r="K716" i="15"/>
  <c r="E718" i="15"/>
  <c r="E716" i="15" s="1"/>
  <c r="K692" i="15"/>
  <c r="K686" i="15"/>
  <c r="K646" i="15" s="1"/>
  <c r="L508" i="15"/>
  <c r="G181" i="15"/>
  <c r="K181" i="15"/>
  <c r="I185" i="15"/>
  <c r="Q187" i="15"/>
  <c r="F855" i="15"/>
  <c r="F856" i="15"/>
  <c r="M857" i="15"/>
  <c r="Q857" i="15"/>
  <c r="M858" i="15"/>
  <c r="Q858" i="15"/>
  <c r="Q860" i="15"/>
  <c r="I861" i="15"/>
  <c r="E380" i="15"/>
  <c r="K894" i="15"/>
  <c r="O556" i="15"/>
  <c r="F455" i="15"/>
  <c r="F439" i="15" s="1"/>
  <c r="N455" i="15"/>
  <c r="N439" i="15" s="1"/>
  <c r="F457" i="15"/>
  <c r="F441" i="15" s="1"/>
  <c r="N457" i="15"/>
  <c r="N441" i="15" s="1"/>
  <c r="F458" i="15"/>
  <c r="F442" i="15" s="1"/>
  <c r="J458" i="15"/>
  <c r="J442" i="15" s="1"/>
  <c r="N458" i="15"/>
  <c r="N442" i="15" s="1"/>
  <c r="F459" i="15"/>
  <c r="F443" i="15" s="1"/>
  <c r="H508" i="15"/>
  <c r="G858" i="15"/>
  <c r="O858" i="15"/>
  <c r="O859" i="15"/>
  <c r="G861" i="15"/>
  <c r="O861" i="15"/>
  <c r="E688" i="15"/>
  <c r="E658" i="15"/>
  <c r="E396" i="15"/>
  <c r="K148" i="15"/>
  <c r="O186" i="15"/>
  <c r="O484" i="15"/>
  <c r="L28" i="15"/>
  <c r="L21" i="15"/>
  <c r="Q60" i="15"/>
  <c r="F356" i="15"/>
  <c r="G350" i="15"/>
  <c r="O356" i="15"/>
  <c r="L355" i="15"/>
  <c r="L315" i="15" s="1"/>
  <c r="L308" i="15" s="1"/>
  <c r="H458" i="15"/>
  <c r="H442" i="15" s="1"/>
  <c r="O455" i="15"/>
  <c r="O439" i="15" s="1"/>
  <c r="N590" i="15"/>
  <c r="F591" i="15"/>
  <c r="H645" i="15"/>
  <c r="H766" i="15"/>
  <c r="H764" i="15" s="1"/>
  <c r="E802" i="15"/>
  <c r="O894" i="15"/>
  <c r="H857" i="15"/>
  <c r="P857" i="15"/>
  <c r="H858" i="15"/>
  <c r="L858" i="15"/>
  <c r="P858" i="15"/>
  <c r="H859" i="15"/>
  <c r="L859" i="15"/>
  <c r="P859" i="15"/>
  <c r="H860" i="15"/>
  <c r="H708" i="15"/>
  <c r="E694" i="15"/>
  <c r="E692" i="15" s="1"/>
  <c r="F524" i="15"/>
  <c r="N524" i="15"/>
  <c r="I182" i="15"/>
  <c r="M181" i="15"/>
  <c r="G460" i="15"/>
  <c r="P540" i="15"/>
  <c r="O564" i="15"/>
  <c r="Q556" i="15"/>
  <c r="N453" i="15"/>
  <c r="L740" i="15"/>
  <c r="O457" i="15"/>
  <c r="O441" i="15" s="1"/>
  <c r="O181" i="15"/>
  <c r="E252" i="15"/>
  <c r="E245" i="15"/>
  <c r="P412" i="15"/>
  <c r="E364" i="15"/>
  <c r="Q765" i="15"/>
  <c r="I766" i="15"/>
  <c r="G821" i="15"/>
  <c r="Q194" i="15"/>
  <c r="Q186" i="15" s="1"/>
  <c r="N454" i="15"/>
  <c r="K185" i="15"/>
  <c r="K855" i="15"/>
  <c r="L181" i="15"/>
  <c r="L188" i="15"/>
  <c r="F119" i="15"/>
  <c r="F183" i="15"/>
  <c r="F736" i="15"/>
  <c r="F740" i="15"/>
  <c r="F732" i="15" s="1"/>
  <c r="K821" i="15"/>
  <c r="K813" i="15"/>
  <c r="K812" i="15" s="1"/>
  <c r="E830" i="15"/>
  <c r="E824" i="15"/>
  <c r="E815" i="15" s="1"/>
  <c r="E827" i="15"/>
  <c r="E846" i="15"/>
  <c r="E774" i="15"/>
  <c r="E780" i="15"/>
  <c r="E35" i="15"/>
  <c r="E27" i="15" s="1"/>
  <c r="M324" i="15"/>
  <c r="J740" i="15"/>
  <c r="J732" i="15" s="1"/>
  <c r="P26" i="15"/>
  <c r="L27" i="15"/>
  <c r="P27" i="15"/>
  <c r="I388" i="15"/>
  <c r="I350" i="15"/>
  <c r="G455" i="15"/>
  <c r="G439" i="15" s="1"/>
  <c r="K455" i="15"/>
  <c r="K439" i="15" s="1"/>
  <c r="F456" i="15"/>
  <c r="G459" i="15"/>
  <c r="G443" i="15" s="1"/>
  <c r="N459" i="15"/>
  <c r="N443" i="15" s="1"/>
  <c r="G856" i="15"/>
  <c r="L647" i="15"/>
  <c r="H648" i="15"/>
  <c r="H649" i="15"/>
  <c r="L649" i="15"/>
  <c r="P649" i="15"/>
  <c r="Q205" i="15"/>
  <c r="Q189" i="15" s="1"/>
  <c r="Q181" i="15" s="1"/>
  <c r="P189" i="15"/>
  <c r="P181" i="15" s="1"/>
  <c r="O152" i="15"/>
  <c r="P208" i="15"/>
  <c r="Q208" i="15" s="1"/>
  <c r="Q268" i="15"/>
  <c r="O324" i="15"/>
  <c r="I23" i="15"/>
  <c r="M23" i="15"/>
  <c r="Q23" i="15"/>
  <c r="I24" i="15"/>
  <c r="I25" i="15"/>
  <c r="M25" i="15"/>
  <c r="Q25" i="15"/>
  <c r="I26" i="15"/>
  <c r="L26" i="15"/>
  <c r="L183" i="15"/>
  <c r="L184" i="15"/>
  <c r="N181" i="15"/>
  <c r="J349" i="15"/>
  <c r="H350" i="15"/>
  <c r="F454" i="15"/>
  <c r="N456" i="15"/>
  <c r="N440" i="15" s="1"/>
  <c r="N352" i="15" s="1"/>
  <c r="Q484" i="15"/>
  <c r="I454" i="15"/>
  <c r="I455" i="15"/>
  <c r="I439" i="15" s="1"/>
  <c r="I456" i="15"/>
  <c r="I440" i="15" s="1"/>
  <c r="I352" i="15" s="1"/>
  <c r="P457" i="15"/>
  <c r="P441" i="15" s="1"/>
  <c r="F684" i="15"/>
  <c r="F644" i="15" s="1"/>
  <c r="J855" i="15"/>
  <c r="N855" i="15"/>
  <c r="J856" i="15"/>
  <c r="I878" i="15"/>
  <c r="J524" i="15"/>
  <c r="M524" i="15"/>
  <c r="E746" i="15"/>
  <c r="E738" i="15" s="1"/>
  <c r="E634" i="15"/>
  <c r="E602" i="15"/>
  <c r="E567" i="15"/>
  <c r="E559" i="15" s="1"/>
  <c r="E511" i="15" s="1"/>
  <c r="E528" i="15"/>
  <c r="E492" i="15"/>
  <c r="E489" i="15"/>
  <c r="E212" i="15"/>
  <c r="E76" i="15"/>
  <c r="E190" i="15"/>
  <c r="O22" i="15"/>
  <c r="E92" i="15"/>
  <c r="I60" i="15"/>
  <c r="M60" i="15"/>
  <c r="L349" i="15"/>
  <c r="P355" i="15"/>
  <c r="P315" i="15" s="1"/>
  <c r="P308" i="15" s="1"/>
  <c r="G564" i="15"/>
  <c r="G556" i="15" s="1"/>
  <c r="N591" i="15"/>
  <c r="J592" i="15"/>
  <c r="F593" i="15"/>
  <c r="F594" i="15"/>
  <c r="J594" i="15"/>
  <c r="N594" i="15"/>
  <c r="F595" i="15"/>
  <c r="J595" i="15"/>
  <c r="N766" i="15"/>
  <c r="J878" i="15"/>
  <c r="E491" i="15"/>
  <c r="E66" i="15"/>
  <c r="E34" i="15"/>
  <c r="P324" i="15"/>
  <c r="E391" i="15"/>
  <c r="E428" i="15"/>
  <c r="E392" i="15"/>
  <c r="E352" i="15" s="1"/>
  <c r="L596" i="15"/>
  <c r="J596" i="15"/>
  <c r="F596" i="15"/>
  <c r="P164" i="15"/>
  <c r="L164" i="15"/>
  <c r="E515" i="15"/>
  <c r="Q324" i="15"/>
  <c r="O524" i="15"/>
  <c r="E468" i="15"/>
  <c r="N60" i="15"/>
  <c r="J22" i="15"/>
  <c r="G23" i="15"/>
  <c r="O25" i="15"/>
  <c r="G26" i="15"/>
  <c r="F27" i="15"/>
  <c r="O27" i="15"/>
  <c r="N148" i="15"/>
  <c r="I187" i="15"/>
  <c r="N349" i="15"/>
  <c r="E417" i="15"/>
  <c r="G646" i="15"/>
  <c r="M859" i="15"/>
  <c r="I860" i="15"/>
  <c r="M860" i="15"/>
  <c r="E822" i="15"/>
  <c r="E813" i="15" s="1"/>
  <c r="E463" i="15"/>
  <c r="E455" i="15" s="1"/>
  <c r="E439" i="15" s="1"/>
  <c r="E351" i="15" s="1"/>
  <c r="E327" i="15" s="1"/>
  <c r="E361" i="15"/>
  <c r="E362" i="15"/>
  <c r="E340" i="15"/>
  <c r="E269" i="15"/>
  <c r="E275" i="15"/>
  <c r="E187" i="15" s="1"/>
  <c r="E250" i="15"/>
  <c r="E228" i="15"/>
  <c r="E196" i="15"/>
  <c r="E63" i="15"/>
  <c r="E23" i="15" s="1"/>
  <c r="O652" i="15"/>
  <c r="O510" i="15"/>
  <c r="P518" i="15"/>
  <c r="Q518" i="15" s="1"/>
  <c r="O516" i="15"/>
  <c r="Q701" i="15"/>
  <c r="Q685" i="15" s="1"/>
  <c r="P685" i="15"/>
  <c r="M708" i="15"/>
  <c r="M645" i="15"/>
  <c r="N119" i="15"/>
  <c r="N183" i="15"/>
  <c r="G894" i="15"/>
  <c r="N725" i="15"/>
  <c r="N724" i="15" s="1"/>
  <c r="Q220" i="15"/>
  <c r="O183" i="15"/>
  <c r="N123" i="15"/>
  <c r="N187" i="15"/>
  <c r="F182" i="15"/>
  <c r="L185" i="15"/>
  <c r="H186" i="15"/>
  <c r="L186" i="15"/>
  <c r="H187" i="15"/>
  <c r="K412" i="15"/>
  <c r="M457" i="15"/>
  <c r="M441" i="15" s="1"/>
  <c r="Q459" i="15"/>
  <c r="Q443" i="15" s="1"/>
  <c r="G684" i="15"/>
  <c r="G645" i="15"/>
  <c r="G647" i="15"/>
  <c r="Q766" i="15"/>
  <c r="Q772" i="15"/>
  <c r="P209" i="15"/>
  <c r="Q209" i="15" s="1"/>
  <c r="O204" i="15"/>
  <c r="O153" i="15"/>
  <c r="O598" i="15"/>
  <c r="O590" i="15" s="1"/>
  <c r="P622" i="15"/>
  <c r="E134" i="15"/>
  <c r="K132" i="15"/>
  <c r="K118" i="15"/>
  <c r="K116" i="15" s="1"/>
  <c r="Q821" i="15"/>
  <c r="Q816" i="15"/>
  <c r="Q812" i="15" s="1"/>
  <c r="E656" i="15"/>
  <c r="E604" i="15"/>
  <c r="I120" i="15"/>
  <c r="I116" i="15" s="1"/>
  <c r="I184" i="15"/>
  <c r="Q526" i="15"/>
  <c r="Q524" i="15" s="1"/>
  <c r="N188" i="15"/>
  <c r="P732" i="15"/>
  <c r="I628" i="15"/>
  <c r="M740" i="15"/>
  <c r="M188" i="15"/>
  <c r="L692" i="15"/>
  <c r="F508" i="15"/>
  <c r="K739" i="15"/>
  <c r="K732" i="15" s="1"/>
  <c r="K740" i="15"/>
  <c r="H813" i="15"/>
  <c r="H812" i="15" s="1"/>
  <c r="H821" i="15"/>
  <c r="L813" i="15"/>
  <c r="L812" i="15" s="1"/>
  <c r="L821" i="15"/>
  <c r="P860" i="15"/>
  <c r="H861" i="15"/>
  <c r="P861" i="15"/>
  <c r="L894" i="15"/>
  <c r="L855" i="15"/>
  <c r="E86" i="15"/>
  <c r="E32" i="15"/>
  <c r="M595" i="15"/>
  <c r="M594" i="15"/>
  <c r="I594" i="15"/>
  <c r="Q593" i="15"/>
  <c r="I593" i="15"/>
  <c r="Q592" i="15"/>
  <c r="M592" i="15"/>
  <c r="Q591" i="15"/>
  <c r="G596" i="15"/>
  <c r="G590" i="15"/>
  <c r="O589" i="15"/>
  <c r="M886" i="15"/>
  <c r="O888" i="15"/>
  <c r="O880" i="15" s="1"/>
  <c r="O856" i="15" s="1"/>
  <c r="M880" i="15"/>
  <c r="N888" i="15"/>
  <c r="P888" i="15"/>
  <c r="E156" i="15"/>
  <c r="E148" i="15"/>
  <c r="G812" i="15"/>
  <c r="M732" i="15"/>
  <c r="M508" i="15"/>
  <c r="N685" i="15"/>
  <c r="Q888" i="15"/>
  <c r="H183" i="15"/>
  <c r="H119" i="15"/>
  <c r="H116" i="15" s="1"/>
  <c r="I686" i="15"/>
  <c r="I646" i="15" s="1"/>
  <c r="I700" i="15"/>
  <c r="E167" i="15"/>
  <c r="E164" i="15" s="1"/>
  <c r="E172" i="15"/>
  <c r="E122" i="15"/>
  <c r="M455" i="15"/>
  <c r="M439" i="15" s="1"/>
  <c r="E236" i="15"/>
  <c r="O350" i="15"/>
  <c r="Q244" i="15"/>
  <c r="L764" i="15"/>
  <c r="K182" i="15"/>
  <c r="H148" i="15"/>
  <c r="Q455" i="15"/>
  <c r="Q439" i="15" s="1"/>
  <c r="Q456" i="15"/>
  <c r="Q440" i="15" s="1"/>
  <c r="Q352" i="15" s="1"/>
  <c r="F628" i="15"/>
  <c r="J628" i="15"/>
  <c r="Q628" i="15"/>
  <c r="I591" i="15"/>
  <c r="F768" i="15"/>
  <c r="Q796" i="15"/>
  <c r="I770" i="15"/>
  <c r="Q862" i="15"/>
  <c r="L860" i="15"/>
  <c r="H894" i="15"/>
  <c r="E743" i="15"/>
  <c r="E735" i="15" s="1"/>
  <c r="E712" i="15"/>
  <c r="E741" i="15"/>
  <c r="E733" i="15" s="1"/>
  <c r="E332" i="15"/>
  <c r="J766" i="15"/>
  <c r="G21" i="15"/>
  <c r="F28" i="15"/>
  <c r="F20" i="15" s="1"/>
  <c r="J28" i="15"/>
  <c r="K244" i="15"/>
  <c r="K268" i="15"/>
  <c r="P351" i="15"/>
  <c r="P647" i="15"/>
  <c r="L648" i="15"/>
  <c r="P648" i="15"/>
  <c r="H650" i="15"/>
  <c r="L650" i="15"/>
  <c r="P650" i="15"/>
  <c r="I821" i="15"/>
  <c r="G855" i="15"/>
  <c r="K857" i="15"/>
  <c r="O857" i="15"/>
  <c r="G878" i="15"/>
  <c r="G859" i="15"/>
  <c r="K859" i="15"/>
  <c r="O860" i="15"/>
  <c r="K861" i="15"/>
  <c r="E597" i="15"/>
  <c r="E860" i="15"/>
  <c r="E777" i="15"/>
  <c r="E691" i="15"/>
  <c r="E651" i="15" s="1"/>
  <c r="E653" i="15"/>
  <c r="E629" i="15" s="1"/>
  <c r="O164" i="15"/>
  <c r="K164" i="15"/>
  <c r="P192" i="15"/>
  <c r="P120" i="15" s="1"/>
  <c r="P740" i="15"/>
  <c r="E580" i="15"/>
  <c r="N740" i="15"/>
  <c r="E870" i="15"/>
  <c r="G24" i="15"/>
  <c r="F244" i="15"/>
  <c r="N765" i="15"/>
  <c r="F766" i="15"/>
  <c r="J767" i="15"/>
  <c r="N767" i="15"/>
  <c r="N861" i="15"/>
  <c r="I524" i="15"/>
  <c r="E490" i="15"/>
  <c r="E458" i="15" s="1"/>
  <c r="E442" i="15" s="1"/>
  <c r="E464" i="15"/>
  <c r="E273" i="15"/>
  <c r="E117" i="15"/>
  <c r="E123" i="15"/>
  <c r="O184" i="15"/>
  <c r="O120" i="15"/>
  <c r="N558" i="15"/>
  <c r="N556" i="15" s="1"/>
  <c r="N564" i="15"/>
  <c r="J268" i="15"/>
  <c r="J181" i="15"/>
  <c r="H268" i="15"/>
  <c r="H185" i="15"/>
  <c r="G329" i="15"/>
  <c r="F315" i="15"/>
  <c r="F331" i="15"/>
  <c r="J355" i="15"/>
  <c r="J356" i="15"/>
  <c r="N356" i="15"/>
  <c r="N355" i="15"/>
  <c r="N315" i="15" s="1"/>
  <c r="N308" i="15" s="1"/>
  <c r="E414" i="15"/>
  <c r="E420" i="15"/>
  <c r="F453" i="15"/>
  <c r="F460" i="15"/>
  <c r="J453" i="15"/>
  <c r="J460" i="15"/>
  <c r="I561" i="15"/>
  <c r="I513" i="15" s="1"/>
  <c r="I508" i="15" s="1"/>
  <c r="I564" i="15"/>
  <c r="I556" i="15" s="1"/>
  <c r="O596" i="15"/>
  <c r="E894" i="15"/>
  <c r="E855" i="15"/>
  <c r="O878" i="15"/>
  <c r="N460" i="15"/>
  <c r="H27" i="15"/>
  <c r="H28" i="15"/>
  <c r="H84" i="15"/>
  <c r="H24" i="15"/>
  <c r="J184" i="15"/>
  <c r="J120" i="15"/>
  <c r="J116" i="15" s="1"/>
  <c r="J188" i="15"/>
  <c r="M815" i="15"/>
  <c r="M812" i="15" s="1"/>
  <c r="M821" i="15"/>
  <c r="E726" i="15"/>
  <c r="E29" i="15"/>
  <c r="E44" i="15"/>
  <c r="L324" i="15"/>
  <c r="N324" i="15"/>
  <c r="M591" i="15"/>
  <c r="M596" i="15"/>
  <c r="I596" i="15"/>
  <c r="I588" i="15" s="1"/>
  <c r="J589" i="15"/>
  <c r="M388" i="15"/>
  <c r="M349" i="15"/>
  <c r="K396" i="15"/>
  <c r="K390" i="15"/>
  <c r="E542" i="15"/>
  <c r="E540" i="15" s="1"/>
  <c r="O668" i="15"/>
  <c r="P670" i="15"/>
  <c r="O886" i="15"/>
  <c r="K878" i="15"/>
  <c r="M652" i="15"/>
  <c r="M647" i="15"/>
  <c r="Q735" i="15"/>
  <c r="Q732" i="15" s="1"/>
  <c r="Q740" i="15"/>
  <c r="H736" i="15"/>
  <c r="H740" i="15"/>
  <c r="H732" i="15" s="1"/>
  <c r="K766" i="15"/>
  <c r="K764" i="15" s="1"/>
  <c r="K772" i="15"/>
  <c r="O772" i="15"/>
  <c r="O766" i="15"/>
  <c r="O764" i="15" s="1"/>
  <c r="P772" i="15"/>
  <c r="P768" i="15"/>
  <c r="E821" i="15"/>
  <c r="E812" i="15" s="1"/>
  <c r="E818" i="15"/>
  <c r="E390" i="15"/>
  <c r="E404" i="15"/>
  <c r="N628" i="15"/>
  <c r="N589" i="15"/>
  <c r="L591" i="15"/>
  <c r="L628" i="15"/>
  <c r="Q550" i="15"/>
  <c r="Q548" i="15" s="1"/>
  <c r="E62" i="15"/>
  <c r="P182" i="15"/>
  <c r="O182" i="15"/>
  <c r="E52" i="15"/>
  <c r="Q349" i="15"/>
  <c r="J148" i="15"/>
  <c r="M244" i="15"/>
  <c r="I460" i="15"/>
  <c r="E119" i="15"/>
  <c r="E65" i="15"/>
  <c r="L116" i="15"/>
  <c r="Q22" i="15"/>
  <c r="N268" i="15"/>
  <c r="Q350" i="15"/>
  <c r="P350" i="15"/>
  <c r="N732" i="15"/>
  <c r="O268" i="15"/>
  <c r="H459" i="15"/>
  <c r="H443" i="15" s="1"/>
  <c r="E799" i="15"/>
  <c r="E767" i="15" s="1"/>
  <c r="G860" i="15"/>
  <c r="K860" i="15"/>
  <c r="P186" i="15"/>
  <c r="O244" i="15"/>
  <c r="E85" i="15"/>
  <c r="L182" i="15"/>
  <c r="L24" i="15"/>
  <c r="P458" i="15"/>
  <c r="P442" i="15" s="1"/>
  <c r="H453" i="15"/>
  <c r="H457" i="15"/>
  <c r="H441" i="15" s="1"/>
  <c r="P765" i="15"/>
  <c r="E601" i="15"/>
  <c r="G28" i="15"/>
  <c r="O26" i="15"/>
  <c r="G27" i="15"/>
  <c r="K27" i="15"/>
  <c r="N27" i="15"/>
  <c r="O23" i="15"/>
  <c r="I27" i="15"/>
  <c r="I84" i="15"/>
  <c r="K24" i="15"/>
  <c r="G148" i="15"/>
  <c r="F185" i="15"/>
  <c r="F354" i="15"/>
  <c r="F388" i="15"/>
  <c r="J351" i="15"/>
  <c r="J327" i="15" s="1"/>
  <c r="G412" i="15"/>
  <c r="O351" i="15"/>
  <c r="K458" i="15"/>
  <c r="K442" i="15" s="1"/>
  <c r="K459" i="15"/>
  <c r="K443" i="15" s="1"/>
  <c r="K436" i="15" s="1"/>
  <c r="J456" i="15"/>
  <c r="J440" i="15" s="1"/>
  <c r="J352" i="15" s="1"/>
  <c r="F647" i="15"/>
  <c r="O648" i="15"/>
  <c r="G649" i="15"/>
  <c r="M767" i="15"/>
  <c r="M764" i="15" s="1"/>
  <c r="E801" i="15"/>
  <c r="K858" i="15"/>
  <c r="N894" i="15"/>
  <c r="J894" i="15"/>
  <c r="F859" i="15"/>
  <c r="J860" i="15"/>
  <c r="J861" i="15"/>
  <c r="E747" i="15"/>
  <c r="E657" i="15"/>
  <c r="E655" i="15"/>
  <c r="L23" i="15"/>
  <c r="P23" i="15"/>
  <c r="I188" i="15"/>
  <c r="G183" i="15"/>
  <c r="F186" i="15"/>
  <c r="N244" i="15"/>
  <c r="F352" i="15"/>
  <c r="F328" i="15" s="1"/>
  <c r="F184" i="15" s="1"/>
  <c r="G355" i="15"/>
  <c r="G331" i="15" s="1"/>
  <c r="K355" i="15"/>
  <c r="K315" i="15" s="1"/>
  <c r="H352" i="15"/>
  <c r="L388" i="15"/>
  <c r="H353" i="15"/>
  <c r="K354" i="15"/>
  <c r="O354" i="15"/>
  <c r="O314" i="15" s="1"/>
  <c r="O453" i="15"/>
  <c r="J454" i="15"/>
  <c r="I457" i="15"/>
  <c r="I441" i="15" s="1"/>
  <c r="Q457" i="15"/>
  <c r="Q441" i="15" s="1"/>
  <c r="I458" i="15"/>
  <c r="I442" i="15" s="1"/>
  <c r="M458" i="15"/>
  <c r="M442" i="15" s="1"/>
  <c r="Q458" i="15"/>
  <c r="Q442" i="15" s="1"/>
  <c r="M459" i="15"/>
  <c r="M443" i="15" s="1"/>
  <c r="F646" i="15"/>
  <c r="I652" i="15"/>
  <c r="O649" i="15"/>
  <c r="K650" i="15"/>
  <c r="O651" i="15"/>
  <c r="F772" i="15"/>
  <c r="J772" i="15"/>
  <c r="N772" i="15"/>
  <c r="E798" i="15"/>
  <c r="E766" i="15" s="1"/>
  <c r="F796" i="15"/>
  <c r="J770" i="15"/>
  <c r="E488" i="15"/>
  <c r="E108" i="15"/>
  <c r="L594" i="15"/>
  <c r="J27" i="15"/>
  <c r="I22" i="15"/>
  <c r="J60" i="15"/>
  <c r="F188" i="15"/>
  <c r="J182" i="15"/>
  <c r="J186" i="15"/>
  <c r="L268" i="15"/>
  <c r="P268" i="15"/>
  <c r="L351" i="15"/>
  <c r="G352" i="15"/>
  <c r="G328" i="15" s="1"/>
  <c r="M351" i="15"/>
  <c r="Q412" i="15"/>
  <c r="M354" i="15"/>
  <c r="M314" i="15" s="1"/>
  <c r="Q354" i="15"/>
  <c r="Q314" i="15" s="1"/>
  <c r="I355" i="15"/>
  <c r="G454" i="15"/>
  <c r="K454" i="15"/>
  <c r="O647" i="15"/>
  <c r="G648" i="15"/>
  <c r="H646" i="15"/>
  <c r="H12" i="15" s="1"/>
  <c r="Q647" i="15"/>
  <c r="I648" i="15"/>
  <c r="E800" i="15"/>
  <c r="E768" i="15" s="1"/>
  <c r="O855" i="15"/>
  <c r="H164" i="15"/>
  <c r="E778" i="15"/>
  <c r="E284" i="15"/>
  <c r="E394" i="15"/>
  <c r="E902" i="16"/>
  <c r="E896" i="16"/>
  <c r="E717" i="16"/>
  <c r="Q716" i="16"/>
  <c r="Q701" i="16"/>
  <c r="P180" i="16"/>
  <c r="E469" i="16"/>
  <c r="E189" i="16"/>
  <c r="Q670" i="16"/>
  <c r="Q684" i="16"/>
  <c r="N368" i="16"/>
  <c r="N452" i="16"/>
  <c r="L452" i="15"/>
  <c r="L440" i="15"/>
  <c r="E329" i="16"/>
  <c r="E353" i="16"/>
  <c r="E313" i="16"/>
  <c r="P700" i="16"/>
  <c r="H180" i="16"/>
  <c r="F468" i="16"/>
  <c r="E558" i="16"/>
  <c r="P188" i="16"/>
  <c r="Q189" i="16"/>
  <c r="O352" i="15"/>
  <c r="M21" i="15"/>
  <c r="J468" i="16"/>
  <c r="O732" i="15"/>
  <c r="P684" i="16"/>
  <c r="Q612" i="16"/>
  <c r="P122" i="16"/>
  <c r="Q534" i="16"/>
  <c r="P532" i="16"/>
  <c r="L458" i="16"/>
  <c r="Q351" i="16"/>
  <c r="Q348" i="16" s="1"/>
  <c r="N17" i="16"/>
  <c r="P60" i="16"/>
  <c r="P670" i="16"/>
  <c r="N348" i="16"/>
  <c r="I660" i="16"/>
  <c r="I11" i="16"/>
  <c r="O454" i="15"/>
  <c r="O508" i="15"/>
  <c r="K453" i="15"/>
  <c r="K508" i="15"/>
  <c r="E220" i="15"/>
  <c r="E15" i="16"/>
  <c r="Q186" i="16"/>
  <c r="Q18" i="16" s="1"/>
  <c r="N872" i="16"/>
  <c r="N12" i="16" s="1"/>
  <c r="N894" i="16"/>
  <c r="E686" i="16"/>
  <c r="E684" i="16" s="1"/>
  <c r="Q670" i="15"/>
  <c r="E207" i="16"/>
  <c r="E191" i="16" s="1"/>
  <c r="P872" i="16"/>
  <c r="Q152" i="16"/>
  <c r="Q148" i="16" s="1"/>
  <c r="J18" i="16"/>
  <c r="E244" i="15"/>
  <c r="M556" i="15"/>
  <c r="Q182" i="15"/>
  <c r="M268" i="15"/>
  <c r="M28" i="15"/>
  <c r="K28" i="15"/>
  <c r="E208" i="16"/>
  <c r="E192" i="16" s="1"/>
  <c r="E184" i="16" s="1"/>
  <c r="G314" i="15"/>
  <c r="G330" i="15"/>
  <c r="L708" i="15"/>
  <c r="L645" i="15"/>
  <c r="Q207" i="15"/>
  <c r="E207" i="15" s="1"/>
  <c r="P191" i="15"/>
  <c r="P151" i="15"/>
  <c r="E437" i="15"/>
  <c r="E444" i="15"/>
  <c r="J646" i="15"/>
  <c r="J684" i="15"/>
  <c r="J644" i="15" s="1"/>
  <c r="P24" i="15"/>
  <c r="P60" i="15"/>
  <c r="O123" i="15"/>
  <c r="O187" i="15"/>
  <c r="G268" i="15"/>
  <c r="G182" i="15"/>
  <c r="N508" i="15"/>
  <c r="M593" i="15"/>
  <c r="M628" i="15"/>
  <c r="G595" i="15"/>
  <c r="G628" i="15"/>
  <c r="L878" i="15"/>
  <c r="L856" i="15"/>
  <c r="L854" i="15" s="1"/>
  <c r="Q27" i="15"/>
  <c r="Q28" i="15"/>
  <c r="O388" i="15"/>
  <c r="O355" i="15"/>
  <c r="O315" i="15" s="1"/>
  <c r="O308" i="15" s="1"/>
  <c r="I459" i="15"/>
  <c r="G735" i="15"/>
  <c r="G740" i="15"/>
  <c r="G732" i="15" s="1"/>
  <c r="E595" i="15"/>
  <c r="Q152" i="15"/>
  <c r="Q192" i="15"/>
  <c r="I356" i="15"/>
  <c r="I353" i="15"/>
  <c r="M412" i="15"/>
  <c r="M353" i="15"/>
  <c r="I684" i="15"/>
  <c r="I645" i="15"/>
  <c r="F22" i="15"/>
  <c r="M22" i="15"/>
  <c r="G25" i="15"/>
  <c r="G188" i="15"/>
  <c r="K188" i="15"/>
  <c r="M186" i="15"/>
  <c r="M355" i="15"/>
  <c r="M315" i="15" s="1"/>
  <c r="H455" i="15"/>
  <c r="H439" i="15" s="1"/>
  <c r="P456" i="15"/>
  <c r="P440" i="15" s="1"/>
  <c r="G508" i="15"/>
  <c r="K628" i="15"/>
  <c r="N182" i="15"/>
  <c r="Q460" i="15"/>
  <c r="O28" i="15"/>
  <c r="J23" i="15"/>
  <c r="J24" i="15"/>
  <c r="H25" i="15"/>
  <c r="L25" i="15"/>
  <c r="N26" i="15"/>
  <c r="G185" i="15"/>
  <c r="G121" i="15"/>
  <c r="G116" i="15" s="1"/>
  <c r="I244" i="15"/>
  <c r="G356" i="15"/>
  <c r="F353" i="15"/>
  <c r="H684" i="15"/>
  <c r="H644" i="15" s="1"/>
  <c r="E648" i="15"/>
  <c r="I772" i="15"/>
  <c r="I765" i="15"/>
  <c r="I764" i="15" s="1"/>
  <c r="P152" i="15"/>
  <c r="E208" i="15"/>
  <c r="E192" i="15" s="1"/>
  <c r="F116" i="15"/>
  <c r="O412" i="15"/>
  <c r="E748" i="15"/>
  <c r="O24" i="15"/>
  <c r="K84" i="15"/>
  <c r="G244" i="15"/>
  <c r="M187" i="15"/>
  <c r="F412" i="15"/>
  <c r="G456" i="15"/>
  <c r="J459" i="15"/>
  <c r="H651" i="15"/>
  <c r="N858" i="15"/>
  <c r="F861" i="15"/>
  <c r="K524" i="15"/>
  <c r="P816" i="15"/>
  <c r="P812" i="15" s="1"/>
  <c r="P821" i="15"/>
  <c r="E467" i="15"/>
  <c r="E292" i="15"/>
  <c r="M21" i="16"/>
  <c r="L22" i="16"/>
  <c r="L60" i="16"/>
  <c r="O68" i="16"/>
  <c r="O62" i="16"/>
  <c r="L84" i="16"/>
  <c r="K120" i="16"/>
  <c r="L149" i="16"/>
  <c r="L148" i="16" s="1"/>
  <c r="E157" i="16"/>
  <c r="G181" i="16"/>
  <c r="M183" i="16"/>
  <c r="L187" i="16"/>
  <c r="L123" i="16"/>
  <c r="L116" i="16" s="1"/>
  <c r="F351" i="16"/>
  <c r="F348" i="16" s="1"/>
  <c r="F327" i="16"/>
  <c r="F324" i="16" s="1"/>
  <c r="E879" i="16"/>
  <c r="E886" i="16"/>
  <c r="N764" i="15"/>
  <c r="H855" i="15"/>
  <c r="H862" i="15"/>
  <c r="L646" i="15"/>
  <c r="E121" i="15"/>
  <c r="K595" i="15"/>
  <c r="H84" i="16"/>
  <c r="H22" i="16"/>
  <c r="H12" i="16" s="1"/>
  <c r="E134" i="16"/>
  <c r="K132" i="16"/>
  <c r="K118" i="16"/>
  <c r="M148" i="16"/>
  <c r="F183" i="16"/>
  <c r="F13" i="16" s="1"/>
  <c r="Q404" i="16"/>
  <c r="Q365" i="16"/>
  <c r="Q364" i="16" s="1"/>
  <c r="E270" i="15"/>
  <c r="I181" i="15"/>
  <c r="G458" i="15"/>
  <c r="O459" i="15"/>
  <c r="O443" i="15" s="1"/>
  <c r="I857" i="15"/>
  <c r="I862" i="15"/>
  <c r="F860" i="15"/>
  <c r="M686" i="15"/>
  <c r="M684" i="15" s="1"/>
  <c r="G524" i="15"/>
  <c r="E276" i="15"/>
  <c r="E140" i="15"/>
  <c r="Q589" i="15"/>
  <c r="F22" i="16"/>
  <c r="F12" i="16" s="1"/>
  <c r="G23" i="16"/>
  <c r="G28" i="16"/>
  <c r="G20" i="16" s="1"/>
  <c r="M24" i="16"/>
  <c r="M14" i="16" s="1"/>
  <c r="F27" i="16"/>
  <c r="F19" i="16" s="1"/>
  <c r="J27" i="16"/>
  <c r="J19" i="16" s="1"/>
  <c r="H60" i="16"/>
  <c r="H20" i="16" s="1"/>
  <c r="H27" i="16"/>
  <c r="H19" i="16" s="1"/>
  <c r="E70" i="16"/>
  <c r="N84" i="16"/>
  <c r="F148" i="16"/>
  <c r="I148" i="16"/>
  <c r="K164" i="16"/>
  <c r="G164" i="16"/>
  <c r="F185" i="16"/>
  <c r="F122" i="16"/>
  <c r="F186" i="16"/>
  <c r="F18" i="16" s="1"/>
  <c r="G187" i="16"/>
  <c r="G19" i="16" s="1"/>
  <c r="J187" i="16"/>
  <c r="J123" i="16"/>
  <c r="J116" i="16" s="1"/>
  <c r="G372" i="16"/>
  <c r="P372" i="16"/>
  <c r="I369" i="16"/>
  <c r="M646" i="15"/>
  <c r="G457" i="15"/>
  <c r="G441" i="15" s="1"/>
  <c r="L772" i="15"/>
  <c r="N860" i="15"/>
  <c r="E309" i="15"/>
  <c r="E316" i="15"/>
  <c r="J593" i="15"/>
  <c r="N388" i="15"/>
  <c r="L28" i="16"/>
  <c r="L21" i="16"/>
  <c r="K22" i="16"/>
  <c r="F17" i="16"/>
  <c r="J148" i="16"/>
  <c r="I184" i="16"/>
  <c r="I14" i="16" s="1"/>
  <c r="E428" i="16"/>
  <c r="G471" i="16"/>
  <c r="E530" i="16"/>
  <c r="E474" i="16" s="1"/>
  <c r="E458" i="16" s="1"/>
  <c r="E370" i="16" s="1"/>
  <c r="M474" i="16"/>
  <c r="M18" i="16" s="1"/>
  <c r="M580" i="16"/>
  <c r="F612" i="16"/>
  <c r="F604" i="16" s="1"/>
  <c r="J612" i="16"/>
  <c r="J604" i="16" s="1"/>
  <c r="E788" i="16"/>
  <c r="O368" i="16"/>
  <c r="O364" i="16" s="1"/>
  <c r="P371" i="16"/>
  <c r="Q475" i="16"/>
  <c r="K613" i="16"/>
  <c r="E629" i="16"/>
  <c r="K628" i="16"/>
  <c r="K716" i="16"/>
  <c r="K701" i="16"/>
  <c r="L726" i="16"/>
  <c r="L662" i="16" s="1"/>
  <c r="L732" i="16"/>
  <c r="P353" i="16"/>
  <c r="H366" i="16"/>
  <c r="H364" i="16" s="1"/>
  <c r="M369" i="16"/>
  <c r="E375" i="16"/>
  <c r="E379" i="16"/>
  <c r="E371" i="16" s="1"/>
  <c r="M404" i="16"/>
  <c r="I476" i="16"/>
  <c r="I471" i="16"/>
  <c r="K472" i="16"/>
  <c r="K474" i="16"/>
  <c r="O475" i="16"/>
  <c r="L725" i="16"/>
  <c r="L740" i="16"/>
  <c r="G606" i="16"/>
  <c r="G12" i="16" s="1"/>
  <c r="L667" i="16"/>
  <c r="F605" i="16"/>
  <c r="N612" i="16"/>
  <c r="N605" i="16"/>
  <c r="F661" i="16"/>
  <c r="J661" i="16"/>
  <c r="J11" i="16" s="1"/>
  <c r="J10" i="16" s="1"/>
  <c r="M667" i="16"/>
  <c r="M19" i="16" s="1"/>
  <c r="P665" i="16"/>
  <c r="P17" i="16" s="1"/>
  <c r="H724" i="16"/>
  <c r="H660" i="16" s="1"/>
  <c r="P749" i="16"/>
  <c r="P748" i="16" s="1"/>
  <c r="P756" i="16"/>
  <c r="L780" i="16"/>
  <c r="E816" i="16"/>
  <c r="K784" i="16"/>
  <c r="K780" i="16" s="1"/>
  <c r="L666" i="16"/>
  <c r="L18" i="16" s="1"/>
  <c r="E678" i="16"/>
  <c r="K676" i="16"/>
  <c r="M748" i="16"/>
  <c r="M788" i="16"/>
  <c r="M782" i="16"/>
  <c r="L873" i="16"/>
  <c r="L13" i="16" s="1"/>
  <c r="L894" i="16"/>
  <c r="O837" i="16"/>
  <c r="O832" i="16"/>
  <c r="O828" i="16" s="1"/>
  <c r="Q832" i="16"/>
  <c r="Q828" i="16" s="1"/>
  <c r="Q837" i="16"/>
  <c r="P870" i="16"/>
  <c r="L870" i="16"/>
  <c r="E757" i="16"/>
  <c r="P786" i="16"/>
  <c r="P18" i="16" s="1"/>
  <c r="O812" i="16"/>
  <c r="N871" i="16"/>
  <c r="N870" i="16" s="1"/>
  <c r="E920" i="16"/>
  <c r="K918" i="16"/>
  <c r="K912" i="16"/>
  <c r="H781" i="16"/>
  <c r="H780" i="16" s="1"/>
  <c r="L876" i="16"/>
  <c r="F877" i="16"/>
  <c r="F870" i="16" s="1"/>
  <c r="H588" i="15" l="1"/>
  <c r="E84" i="15"/>
  <c r="K21" i="15"/>
  <c r="J17" i="15"/>
  <c r="E184" i="15"/>
  <c r="I330" i="15"/>
  <c r="I452" i="15"/>
  <c r="O17" i="15"/>
  <c r="K308" i="15"/>
  <c r="K17" i="15"/>
  <c r="K13" i="15"/>
  <c r="J588" i="15"/>
  <c r="N700" i="15"/>
  <c r="E356" i="15"/>
  <c r="F588" i="15"/>
  <c r="E26" i="15"/>
  <c r="O436" i="15"/>
  <c r="P436" i="15"/>
  <c r="L11" i="15"/>
  <c r="G20" i="15"/>
  <c r="E412" i="15"/>
  <c r="P193" i="15"/>
  <c r="P121" i="15" s="1"/>
  <c r="G11" i="15"/>
  <c r="E888" i="15"/>
  <c r="M14" i="15"/>
  <c r="G764" i="15"/>
  <c r="O148" i="15"/>
  <c r="M116" i="15"/>
  <c r="M644" i="15"/>
  <c r="E770" i="15"/>
  <c r="I12" i="15"/>
  <c r="P153" i="15"/>
  <c r="N686" i="15"/>
  <c r="O188" i="15"/>
  <c r="F854" i="15"/>
  <c r="G13" i="15"/>
  <c r="M588" i="15"/>
  <c r="L18" i="15"/>
  <c r="E25" i="15"/>
  <c r="E564" i="15"/>
  <c r="E556" i="15" s="1"/>
  <c r="K684" i="15"/>
  <c r="K644" i="15" s="1"/>
  <c r="Q122" i="15"/>
  <c r="E650" i="15"/>
  <c r="H19" i="15"/>
  <c r="I180" i="15"/>
  <c r="I14" i="15"/>
  <c r="E456" i="15"/>
  <c r="I20" i="15"/>
  <c r="E772" i="15"/>
  <c r="N17" i="15"/>
  <c r="L684" i="15"/>
  <c r="G644" i="15"/>
  <c r="E457" i="15"/>
  <c r="E441" i="15" s="1"/>
  <c r="N436" i="15"/>
  <c r="L19" i="15"/>
  <c r="Q308" i="15"/>
  <c r="O700" i="15"/>
  <c r="O686" i="15"/>
  <c r="O646" i="15" s="1"/>
  <c r="O12" i="15" s="1"/>
  <c r="P702" i="15"/>
  <c r="P700" i="15" s="1"/>
  <c r="H17" i="15"/>
  <c r="M436" i="15"/>
  <c r="Q436" i="15"/>
  <c r="K180" i="15"/>
  <c r="Q764" i="15"/>
  <c r="J329" i="15"/>
  <c r="J313" i="15"/>
  <c r="E186" i="15"/>
  <c r="J314" i="15"/>
  <c r="J330" i="15"/>
  <c r="E21" i="15"/>
  <c r="F764" i="15"/>
  <c r="N452" i="15"/>
  <c r="P764" i="15"/>
  <c r="H314" i="15"/>
  <c r="H330" i="15"/>
  <c r="P352" i="15"/>
  <c r="P348" i="15" s="1"/>
  <c r="J180" i="15"/>
  <c r="F18" i="15"/>
  <c r="K19" i="15"/>
  <c r="F12" i="15"/>
  <c r="K22" i="15"/>
  <c r="K20" i="15" s="1"/>
  <c r="E60" i="15"/>
  <c r="K14" i="15"/>
  <c r="L180" i="15"/>
  <c r="E28" i="15"/>
  <c r="N116" i="15"/>
  <c r="L644" i="15"/>
  <c r="M13" i="15"/>
  <c r="E701" i="15"/>
  <c r="E685" i="15" s="1"/>
  <c r="N588" i="15"/>
  <c r="E710" i="15"/>
  <c r="H20" i="15"/>
  <c r="E353" i="15"/>
  <c r="E313" i="15" s="1"/>
  <c r="M17" i="15"/>
  <c r="G588" i="15"/>
  <c r="O116" i="15"/>
  <c r="J854" i="15"/>
  <c r="E24" i="15"/>
  <c r="E205" i="15"/>
  <c r="E189" i="15" s="1"/>
  <c r="N13" i="15"/>
  <c r="J18" i="15"/>
  <c r="I13" i="15"/>
  <c r="E268" i="15"/>
  <c r="E769" i="15"/>
  <c r="E764" i="15" s="1"/>
  <c r="J14" i="15"/>
  <c r="E550" i="15"/>
  <c r="E548" i="15" s="1"/>
  <c r="J20" i="15"/>
  <c r="F13" i="15"/>
  <c r="N19" i="15"/>
  <c r="E388" i="15"/>
  <c r="G854" i="15"/>
  <c r="P19" i="15"/>
  <c r="P204" i="15"/>
  <c r="E594" i="15"/>
  <c r="O854" i="15"/>
  <c r="O18" i="15"/>
  <c r="P18" i="15"/>
  <c r="L12" i="15"/>
  <c r="L13" i="15"/>
  <c r="M878" i="15"/>
  <c r="M856" i="15"/>
  <c r="M854" i="15" s="1"/>
  <c r="E354" i="15"/>
  <c r="E330" i="15" s="1"/>
  <c r="O13" i="15"/>
  <c r="Q18" i="15"/>
  <c r="E132" i="15"/>
  <c r="E118" i="15"/>
  <c r="E22" i="15" s="1"/>
  <c r="H18" i="15"/>
  <c r="M19" i="15"/>
  <c r="Q348" i="15"/>
  <c r="L588" i="15"/>
  <c r="J764" i="15"/>
  <c r="P886" i="15"/>
  <c r="P880" i="15"/>
  <c r="P598" i="15"/>
  <c r="Q622" i="15"/>
  <c r="P620" i="15"/>
  <c r="G324" i="15"/>
  <c r="E484" i="15"/>
  <c r="Q880" i="15"/>
  <c r="Q886" i="15"/>
  <c r="N886" i="15"/>
  <c r="N880" i="15"/>
  <c r="O588" i="15"/>
  <c r="P184" i="15"/>
  <c r="P14" i="15" s="1"/>
  <c r="N709" i="15"/>
  <c r="O725" i="15"/>
  <c r="P510" i="15"/>
  <c r="P516" i="15"/>
  <c r="F14" i="15"/>
  <c r="F180" i="15"/>
  <c r="G315" i="15"/>
  <c r="G308" i="15" s="1"/>
  <c r="H328" i="15"/>
  <c r="H348" i="15"/>
  <c r="E633" i="15"/>
  <c r="E593" i="15" s="1"/>
  <c r="E649" i="15"/>
  <c r="G184" i="15"/>
  <c r="G14" i="15" s="1"/>
  <c r="J13" i="15"/>
  <c r="I644" i="15"/>
  <c r="G19" i="15"/>
  <c r="K452" i="15"/>
  <c r="K314" i="15"/>
  <c r="K18" i="15"/>
  <c r="E739" i="15"/>
  <c r="E740" i="15"/>
  <c r="E732" i="15" s="1"/>
  <c r="E589" i="15"/>
  <c r="F314" i="15"/>
  <c r="F330" i="15"/>
  <c r="E886" i="15"/>
  <c r="E880" i="15"/>
  <c r="P654" i="15"/>
  <c r="P652" i="15" s="1"/>
  <c r="P668" i="15"/>
  <c r="K388" i="15"/>
  <c r="K350" i="15"/>
  <c r="K348" i="15" s="1"/>
  <c r="I18" i="15"/>
  <c r="F452" i="15"/>
  <c r="F11" i="15"/>
  <c r="H329" i="15"/>
  <c r="H313" i="15"/>
  <c r="H308" i="15" s="1"/>
  <c r="J348" i="15"/>
  <c r="Q510" i="15"/>
  <c r="E518" i="15"/>
  <c r="Q516" i="15"/>
  <c r="Q153" i="15"/>
  <c r="E209" i="15"/>
  <c r="E193" i="15" s="1"/>
  <c r="E185" i="15" s="1"/>
  <c r="Q193" i="15"/>
  <c r="J11" i="15"/>
  <c r="M452" i="15"/>
  <c r="P148" i="15"/>
  <c r="I331" i="15"/>
  <c r="I315" i="15"/>
  <c r="E796" i="15"/>
  <c r="E647" i="15"/>
  <c r="E631" i="15"/>
  <c r="E591" i="15" s="1"/>
  <c r="K854" i="15"/>
  <c r="J315" i="15"/>
  <c r="J331" i="15"/>
  <c r="J12" i="15"/>
  <c r="E350" i="15"/>
  <c r="G348" i="15"/>
  <c r="E354" i="16"/>
  <c r="E330" i="16"/>
  <c r="E314" i="16"/>
  <c r="E191" i="15"/>
  <c r="E183" i="15" s="1"/>
  <c r="E149" i="16"/>
  <c r="E156" i="16"/>
  <c r="L12" i="16"/>
  <c r="J19" i="15"/>
  <c r="J452" i="15"/>
  <c r="J443" i="15"/>
  <c r="J436" i="15" s="1"/>
  <c r="N348" i="15"/>
  <c r="N14" i="15"/>
  <c r="N180" i="15"/>
  <c r="Q20" i="15"/>
  <c r="Q19" i="15"/>
  <c r="F11" i="16"/>
  <c r="L724" i="16"/>
  <c r="L660" i="16" s="1"/>
  <c r="L661" i="16"/>
  <c r="I455" i="16"/>
  <c r="I452" i="16" s="1"/>
  <c r="I13" i="16"/>
  <c r="I468" i="16"/>
  <c r="E372" i="16"/>
  <c r="E367" i="16"/>
  <c r="P19" i="16"/>
  <c r="P315" i="16"/>
  <c r="P308" i="16" s="1"/>
  <c r="P364" i="16"/>
  <c r="P355" i="16"/>
  <c r="G455" i="16"/>
  <c r="G468" i="16"/>
  <c r="I329" i="16"/>
  <c r="I324" i="16" s="1"/>
  <c r="I353" i="16"/>
  <c r="I348" i="16" s="1"/>
  <c r="I313" i="16"/>
  <c r="I308" i="16" s="1"/>
  <c r="I364" i="16"/>
  <c r="I17" i="16"/>
  <c r="E17" i="16" s="1"/>
  <c r="G442" i="15"/>
  <c r="G18" i="15"/>
  <c r="K116" i="16"/>
  <c r="E878" i="16"/>
  <c r="E871" i="16"/>
  <c r="L180" i="16"/>
  <c r="L19" i="16"/>
  <c r="O60" i="16"/>
  <c r="O22" i="16"/>
  <c r="M20" i="16"/>
  <c r="M11" i="16"/>
  <c r="G452" i="15"/>
  <c r="O14" i="15"/>
  <c r="O20" i="15"/>
  <c r="N18" i="15"/>
  <c r="N20" i="15"/>
  <c r="G17" i="15"/>
  <c r="Q120" i="15"/>
  <c r="Q184" i="15"/>
  <c r="Q14" i="15" s="1"/>
  <c r="H13" i="15"/>
  <c r="I10" i="16"/>
  <c r="O14" i="16"/>
  <c r="Q188" i="16"/>
  <c r="Q181" i="16"/>
  <c r="I854" i="15"/>
  <c r="K588" i="15"/>
  <c r="P11" i="16"/>
  <c r="E894" i="16"/>
  <c r="E872" i="16"/>
  <c r="E355" i="16"/>
  <c r="E315" i="16"/>
  <c r="E331" i="16"/>
  <c r="Q459" i="16"/>
  <c r="Q452" i="16" s="1"/>
  <c r="Q19" i="16"/>
  <c r="E912" i="16"/>
  <c r="E910" i="16" s="1"/>
  <c r="E918" i="16"/>
  <c r="E749" i="16"/>
  <c r="E756" i="16"/>
  <c r="E748" i="16" s="1"/>
  <c r="E784" i="16"/>
  <c r="E780" i="16" s="1"/>
  <c r="E812" i="16"/>
  <c r="O459" i="16"/>
  <c r="O452" i="16" s="1"/>
  <c r="O19" i="16"/>
  <c r="M313" i="16"/>
  <c r="M308" i="16" s="1"/>
  <c r="M353" i="16"/>
  <c r="M348" i="16" s="1"/>
  <c r="M17" i="16"/>
  <c r="E628" i="16"/>
  <c r="E613" i="16"/>
  <c r="K12" i="16"/>
  <c r="G13" i="16"/>
  <c r="E13" i="16" s="1"/>
  <c r="I11" i="15"/>
  <c r="H854" i="15"/>
  <c r="H11" i="15"/>
  <c r="M13" i="16"/>
  <c r="M180" i="16"/>
  <c r="L17" i="15"/>
  <c r="L20" i="15"/>
  <c r="M18" i="15"/>
  <c r="M180" i="15"/>
  <c r="M313" i="15"/>
  <c r="M308" i="15" s="1"/>
  <c r="M348" i="15"/>
  <c r="I329" i="15"/>
  <c r="I313" i="15"/>
  <c r="I348" i="15"/>
  <c r="I17" i="15"/>
  <c r="G12" i="15"/>
  <c r="P119" i="15"/>
  <c r="P188" i="15"/>
  <c r="P183" i="15"/>
  <c r="E670" i="15"/>
  <c r="Q668" i="15"/>
  <c r="Q654" i="15"/>
  <c r="E182" i="15"/>
  <c r="O452" i="15"/>
  <c r="M364" i="16"/>
  <c r="M20" i="15"/>
  <c r="M11" i="15"/>
  <c r="O468" i="16"/>
  <c r="E181" i="16"/>
  <c r="E180" i="16" s="1"/>
  <c r="E188" i="16"/>
  <c r="K11" i="15"/>
  <c r="Q700" i="16"/>
  <c r="Q661" i="16"/>
  <c r="K872" i="16"/>
  <c r="K870" i="16" s="1"/>
  <c r="K910" i="16"/>
  <c r="P348" i="16"/>
  <c r="M12" i="16"/>
  <c r="M780" i="16"/>
  <c r="E676" i="16"/>
  <c r="E670" i="16"/>
  <c r="N604" i="16"/>
  <c r="N11" i="16"/>
  <c r="K458" i="16"/>
  <c r="K18" i="16"/>
  <c r="K661" i="16"/>
  <c r="K700" i="16"/>
  <c r="K660" i="16" s="1"/>
  <c r="K605" i="16"/>
  <c r="K612" i="16"/>
  <c r="M458" i="16"/>
  <c r="M468" i="16"/>
  <c r="L20" i="16"/>
  <c r="L11" i="16"/>
  <c r="L10" i="16" s="1"/>
  <c r="E18" i="16"/>
  <c r="E68" i="16"/>
  <c r="E62" i="16"/>
  <c r="E19" i="16"/>
  <c r="E132" i="16"/>
  <c r="E118" i="16"/>
  <c r="E116" i="16" s="1"/>
  <c r="G180" i="16"/>
  <c r="G11" i="16"/>
  <c r="F313" i="15"/>
  <c r="F308" i="15" s="1"/>
  <c r="F329" i="15"/>
  <c r="F324" i="15" s="1"/>
  <c r="F348" i="15"/>
  <c r="F17" i="15"/>
  <c r="P20" i="15"/>
  <c r="E436" i="15"/>
  <c r="E349" i="15"/>
  <c r="Q191" i="15"/>
  <c r="Q151" i="15"/>
  <c r="Q204" i="15"/>
  <c r="O348" i="15"/>
  <c r="L436" i="15"/>
  <c r="L352" i="15"/>
  <c r="H452" i="15"/>
  <c r="E204" i="16"/>
  <c r="K456" i="16"/>
  <c r="K468" i="16"/>
  <c r="E459" i="15"/>
  <c r="E443" i="15" s="1"/>
  <c r="E355" i="15" s="1"/>
  <c r="E460" i="15"/>
  <c r="I443" i="15"/>
  <c r="I436" i="15" s="1"/>
  <c r="I19" i="15"/>
  <c r="O19" i="15"/>
  <c r="O180" i="15"/>
  <c r="P686" i="15"/>
  <c r="Q702" i="15"/>
  <c r="H11" i="16"/>
  <c r="H10" i="16" s="1"/>
  <c r="E181" i="15"/>
  <c r="P662" i="16"/>
  <c r="P12" i="16" s="1"/>
  <c r="P668" i="16"/>
  <c r="P660" i="16" s="1"/>
  <c r="P929" i="16" s="1"/>
  <c r="Q526" i="16"/>
  <c r="E534" i="16"/>
  <c r="Q532" i="16"/>
  <c r="F19" i="15"/>
  <c r="E542" i="16"/>
  <c r="E540" i="16" s="1"/>
  <c r="E556" i="16"/>
  <c r="K20" i="16"/>
  <c r="E308" i="16"/>
  <c r="N364" i="16"/>
  <c r="N929" i="16" s="1"/>
  <c r="N14" i="16"/>
  <c r="Q668" i="16"/>
  <c r="Q662" i="16"/>
  <c r="Q14" i="16"/>
  <c r="E716" i="16"/>
  <c r="E701" i="16"/>
  <c r="J324" i="15" l="1"/>
  <c r="E329" i="15"/>
  <c r="P185" i="15"/>
  <c r="P17" i="15" s="1"/>
  <c r="E526" i="15"/>
  <c r="N646" i="15"/>
  <c r="N684" i="15"/>
  <c r="J308" i="15"/>
  <c r="E20" i="15"/>
  <c r="I324" i="15"/>
  <c r="E18" i="15"/>
  <c r="Q148" i="15"/>
  <c r="O684" i="15"/>
  <c r="E204" i="15"/>
  <c r="J10" i="15"/>
  <c r="E116" i="15"/>
  <c r="E314" i="15"/>
  <c r="K12" i="15"/>
  <c r="I308" i="15"/>
  <c r="N645" i="15"/>
  <c r="N11" i="15" s="1"/>
  <c r="N708" i="15"/>
  <c r="N644" i="15" s="1"/>
  <c r="P590" i="15"/>
  <c r="P588" i="15" s="1"/>
  <c r="P596" i="15"/>
  <c r="G10" i="15"/>
  <c r="P454" i="15"/>
  <c r="P452" i="15" s="1"/>
  <c r="P508" i="15"/>
  <c r="Q856" i="15"/>
  <c r="Q854" i="15" s="1"/>
  <c r="Q878" i="15"/>
  <c r="G180" i="15"/>
  <c r="M12" i="15"/>
  <c r="M10" i="15" s="1"/>
  <c r="P878" i="15"/>
  <c r="P856" i="15"/>
  <c r="P854" i="15" s="1"/>
  <c r="O724" i="15"/>
  <c r="P725" i="15"/>
  <c r="O709" i="15"/>
  <c r="N878" i="15"/>
  <c r="N856" i="15"/>
  <c r="E622" i="15"/>
  <c r="Q598" i="15"/>
  <c r="Q620" i="15"/>
  <c r="E19" i="15"/>
  <c r="E188" i="15"/>
  <c r="E348" i="15"/>
  <c r="P116" i="15"/>
  <c r="Q185" i="15"/>
  <c r="Q17" i="15" s="1"/>
  <c r="Q121" i="15"/>
  <c r="E510" i="15"/>
  <c r="E508" i="15" s="1"/>
  <c r="E516" i="15"/>
  <c r="H184" i="15"/>
  <c r="H324" i="15"/>
  <c r="Q508" i="15"/>
  <c r="Q454" i="15"/>
  <c r="Q452" i="15" s="1"/>
  <c r="E878" i="15"/>
  <c r="E856" i="15"/>
  <c r="E854" i="15" s="1"/>
  <c r="E628" i="15"/>
  <c r="Q686" i="15"/>
  <c r="Q684" i="15" s="1"/>
  <c r="Q700" i="15"/>
  <c r="Q183" i="15"/>
  <c r="Q119" i="15"/>
  <c r="Q188" i="15"/>
  <c r="E524" i="15"/>
  <c r="E22" i="16"/>
  <c r="E60" i="16"/>
  <c r="K604" i="16"/>
  <c r="K11" i="16"/>
  <c r="E661" i="16"/>
  <c r="E700" i="16"/>
  <c r="Q660" i="16"/>
  <c r="E526" i="16"/>
  <c r="E532" i="16"/>
  <c r="E180" i="15"/>
  <c r="E702" i="15"/>
  <c r="E331" i="15"/>
  <c r="E324" i="15" s="1"/>
  <c r="E315" i="15"/>
  <c r="E308" i="15" s="1"/>
  <c r="E17" i="15"/>
  <c r="G10" i="16"/>
  <c r="N10" i="16"/>
  <c r="K10" i="15"/>
  <c r="Q652" i="15"/>
  <c r="E605" i="16"/>
  <c r="E612" i="16"/>
  <c r="E604" i="16" s="1"/>
  <c r="Q180" i="16"/>
  <c r="Q11" i="16"/>
  <c r="E11" i="16" s="1"/>
  <c r="Q524" i="16"/>
  <c r="Q470" i="16"/>
  <c r="P13" i="15"/>
  <c r="I10" i="15"/>
  <c r="P10" i="16"/>
  <c r="O20" i="16"/>
  <c r="O929" i="16" s="1"/>
  <c r="O12" i="16"/>
  <c r="E870" i="16"/>
  <c r="K368" i="16"/>
  <c r="K452" i="16"/>
  <c r="F10" i="15"/>
  <c r="E668" i="16"/>
  <c r="E662" i="16"/>
  <c r="E668" i="15"/>
  <c r="E654" i="15"/>
  <c r="F10" i="16"/>
  <c r="E148" i="16"/>
  <c r="E21" i="16"/>
  <c r="P646" i="15"/>
  <c r="P684" i="15"/>
  <c r="L14" i="15"/>
  <c r="L10" i="15" s="1"/>
  <c r="L348" i="15"/>
  <c r="M10" i="16"/>
  <c r="E327" i="16"/>
  <c r="E351" i="16"/>
  <c r="E348" i="16" s="1"/>
  <c r="E364" i="16"/>
  <c r="P180" i="15" l="1"/>
  <c r="Q116" i="15"/>
  <c r="N854" i="15"/>
  <c r="N913" i="15" s="1"/>
  <c r="N12" i="15"/>
  <c r="N10" i="15" s="1"/>
  <c r="Q590" i="15"/>
  <c r="Q588" i="15" s="1"/>
  <c r="Q596" i="15"/>
  <c r="O708" i="15"/>
  <c r="O644" i="15" s="1"/>
  <c r="O913" i="15" s="1"/>
  <c r="O645" i="15"/>
  <c r="O11" i="15" s="1"/>
  <c r="O10" i="15" s="1"/>
  <c r="P12" i="15"/>
  <c r="E598" i="15"/>
  <c r="E620" i="15"/>
  <c r="P724" i="15"/>
  <c r="P709" i="15"/>
  <c r="Q725" i="15"/>
  <c r="E454" i="15"/>
  <c r="E452" i="15" s="1"/>
  <c r="Q646" i="15"/>
  <c r="H180" i="15"/>
  <c r="H14" i="15"/>
  <c r="H10" i="15" s="1"/>
  <c r="E324" i="16"/>
  <c r="E183" i="16"/>
  <c r="Q12" i="16"/>
  <c r="Q10" i="16" s="1"/>
  <c r="Q468" i="16"/>
  <c r="K14" i="16"/>
  <c r="E14" i="16" s="1"/>
  <c r="K364" i="16"/>
  <c r="E20" i="16"/>
  <c r="E652" i="15"/>
  <c r="O10" i="16"/>
  <c r="E470" i="16"/>
  <c r="E468" i="16" s="1"/>
  <c r="E524" i="16"/>
  <c r="K10" i="16"/>
  <c r="E686" i="15"/>
  <c r="E684" i="15" s="1"/>
  <c r="E700" i="15"/>
  <c r="Q13" i="15"/>
  <c r="E13" i="15" s="1"/>
  <c r="Q180" i="15"/>
  <c r="Q929" i="16"/>
  <c r="E660" i="16"/>
  <c r="Q12" i="15" l="1"/>
  <c r="E12" i="15" s="1"/>
  <c r="Q709" i="15"/>
  <c r="E725" i="15"/>
  <c r="Q724" i="15"/>
  <c r="E596" i="15"/>
  <c r="E588" i="15" s="1"/>
  <c r="E590" i="15"/>
  <c r="P708" i="15"/>
  <c r="P644" i="15" s="1"/>
  <c r="P913" i="15" s="1"/>
  <c r="P645" i="15"/>
  <c r="P11" i="15" s="1"/>
  <c r="P10" i="15" s="1"/>
  <c r="E14" i="15"/>
  <c r="E646" i="15"/>
  <c r="E12" i="16"/>
  <c r="E10" i="16" s="1"/>
  <c r="E709" i="15" l="1"/>
  <c r="E724" i="15"/>
  <c r="Q708" i="15"/>
  <c r="Q644" i="15" s="1"/>
  <c r="Q913" i="15" s="1"/>
  <c r="Q645" i="15"/>
  <c r="Q11" i="15" s="1"/>
  <c r="E708" i="15" l="1"/>
  <c r="E644" i="15" s="1"/>
  <c r="E645" i="15"/>
  <c r="E11" i="15"/>
  <c r="E10" i="15" s="1"/>
  <c r="Q10" i="15"/>
</calcChain>
</file>

<file path=xl/sharedStrings.xml><?xml version="1.0" encoding="utf-8"?>
<sst xmlns="http://schemas.openxmlformats.org/spreadsheetml/2006/main" count="2498" uniqueCount="267">
  <si>
    <t>№ п/п</t>
  </si>
  <si>
    <t>тыс. руб.</t>
  </si>
  <si>
    <t xml:space="preserve">Код бюджетной классификации </t>
  </si>
  <si>
    <t>ГРБС</t>
  </si>
  <si>
    <t>за счет средств федерального бюджета</t>
  </si>
  <si>
    <t>за счет средств местных бюджетов</t>
  </si>
  <si>
    <t>за счет средств внебюджетных фондов</t>
  </si>
  <si>
    <t>Всего, в том числе:</t>
  </si>
  <si>
    <t>за счет средств краевого бюджета</t>
  </si>
  <si>
    <t>814</t>
  </si>
  <si>
    <t>Кроме того планируемые объемы обязательств федерального бюджета</t>
  </si>
  <si>
    <t>814, 812</t>
  </si>
  <si>
    <t>814, 822</t>
  </si>
  <si>
    <t>812, 814</t>
  </si>
  <si>
    <t>всего</t>
  </si>
  <si>
    <t>395</t>
  </si>
  <si>
    <t>за счет МБТ ТФОМС Камчатского края</t>
  </si>
  <si>
    <t>1.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</si>
  <si>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</si>
  <si>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 xml:space="preserve">Кроме того, планируемые объемы обязательств федерального бюджета </t>
  </si>
  <si>
    <t>Кроме того, планируемые объемы обязательств федерального бюджета</t>
  </si>
  <si>
    <t>1.1.</t>
  </si>
  <si>
    <t>1.1.1.</t>
  </si>
  <si>
    <t>1.1.2.</t>
  </si>
  <si>
    <t>1.1.3.</t>
  </si>
  <si>
    <t>1.2.1.</t>
  </si>
  <si>
    <t>1.2.2.</t>
  </si>
  <si>
    <t>1.3.</t>
  </si>
  <si>
    <t>1.3.1.</t>
  </si>
  <si>
    <t>1.3.2.</t>
  </si>
  <si>
    <t>1.3.3.</t>
  </si>
  <si>
    <t>1.4.</t>
  </si>
  <si>
    <t>1.4.1.</t>
  </si>
  <si>
    <t>1.5.</t>
  </si>
  <si>
    <t>1.5.1.</t>
  </si>
  <si>
    <t>2.</t>
  </si>
  <si>
    <t xml:space="preserve">2.1. </t>
  </si>
  <si>
    <t>2.1.1.</t>
  </si>
  <si>
    <t>2.1.2.</t>
  </si>
  <si>
    <t>2.1.3.</t>
  </si>
  <si>
    <t xml:space="preserve"> 2.1.4.</t>
  </si>
  <si>
    <t xml:space="preserve"> 2.1.5.</t>
  </si>
  <si>
    <t>2.1.6.</t>
  </si>
  <si>
    <t>2.2.</t>
  </si>
  <si>
    <t>2.2.1.</t>
  </si>
  <si>
    <t>2.2.2.</t>
  </si>
  <si>
    <t>2.3.1.</t>
  </si>
  <si>
    <t>2.3.2.</t>
  </si>
  <si>
    <t>2.3.3.</t>
  </si>
  <si>
    <t>2.3.4.</t>
  </si>
  <si>
    <t>Подпрограмма 3."Управление развитием отрасли"</t>
  </si>
  <si>
    <t>3.</t>
  </si>
  <si>
    <t>3.1.1.</t>
  </si>
  <si>
    <t>3.1.2.</t>
  </si>
  <si>
    <t>3.1.3.</t>
  </si>
  <si>
    <t>3.2.</t>
  </si>
  <si>
    <t>3.2.1.</t>
  </si>
  <si>
    <t>3.2.2.</t>
  </si>
  <si>
    <t>3.3.</t>
  </si>
  <si>
    <t>3.3.1.</t>
  </si>
  <si>
    <t>3.3.2.</t>
  </si>
  <si>
    <t>Подпрограмма 4 "Охрана здоровья матери и ребенка"</t>
  </si>
  <si>
    <t>4.</t>
  </si>
  <si>
    <t>4.1.</t>
  </si>
  <si>
    <t>4.1.1.</t>
  </si>
  <si>
    <t>4.1.2.</t>
  </si>
  <si>
    <t xml:space="preserve"> 4.2.</t>
  </si>
  <si>
    <t>4.2.1.</t>
  </si>
  <si>
    <t>4.2.2.</t>
  </si>
  <si>
    <t>Подпрограмма 5 "Развитие медицинской реабилитации и санаторно-курортного лечения, в том числе детям"</t>
  </si>
  <si>
    <t xml:space="preserve"> 5.</t>
  </si>
  <si>
    <t>5.1.</t>
  </si>
  <si>
    <t>5.1.1.</t>
  </si>
  <si>
    <t>5.1.2.</t>
  </si>
  <si>
    <t>6.</t>
  </si>
  <si>
    <t>6.1.</t>
  </si>
  <si>
    <t>6.1.1.</t>
  </si>
  <si>
    <t xml:space="preserve"> 7.</t>
  </si>
  <si>
    <t xml:space="preserve"> 7.1.</t>
  </si>
  <si>
    <t>7.1.1.</t>
  </si>
  <si>
    <t>7.1.2.</t>
  </si>
  <si>
    <t xml:space="preserve"> 7.1.3.</t>
  </si>
  <si>
    <t>7.2.</t>
  </si>
  <si>
    <t>7.2.1.</t>
  </si>
  <si>
    <t>7.2.2.</t>
  </si>
  <si>
    <t>Подпрограмма 8 "Совершенствование системы лекарственного обеспечения, в том числе в амбулаторных условиях"</t>
  </si>
  <si>
    <t>8.</t>
  </si>
  <si>
    <t>8.1.</t>
  </si>
  <si>
    <t xml:space="preserve"> 8.1.1</t>
  </si>
  <si>
    <t>8.1.2.</t>
  </si>
  <si>
    <t>Подпрограмма 9 "Инвестиционные мероприятия в здравоохранении Камчатского края"</t>
  </si>
  <si>
    <t>9.</t>
  </si>
  <si>
    <t>9.1.1.</t>
  </si>
  <si>
    <t xml:space="preserve"> 9.1.2.</t>
  </si>
  <si>
    <t xml:space="preserve"> 9.2.</t>
  </si>
  <si>
    <t xml:space="preserve"> 9.2.1.</t>
  </si>
  <si>
    <t>10.</t>
  </si>
  <si>
    <t>10.1.1.</t>
  </si>
  <si>
    <t xml:space="preserve"> 10.1.2.</t>
  </si>
  <si>
    <t>Основное мероприятие 1.1. 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</si>
  <si>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Подпрограмма 6  "Оказание паллиативной помощи, в том числе детям"</t>
  </si>
  <si>
    <t>Объем средств на реализацию Программы</t>
  </si>
  <si>
    <t xml:space="preserve"> 10.1.</t>
  </si>
  <si>
    <t>за счет  страховых взносов  на обязательное медицинское страхование неработающего населения  из краевого бюджета</t>
  </si>
  <si>
    <t>Всего  (без учета МБТ бюджету ТФОМС Камчатского края и страховых взносов на обязательное медицинское страхование неработающего населения из краевого бюджета), в том числе:</t>
  </si>
  <si>
    <t>за счет средств краевого бюджета  (без учета МБТ бюджету ТФОМС Камчатского края и страховых взносов на обязательное медицинское страхование неработающего населения из краевого бюджета)</t>
  </si>
  <si>
    <t>1.2.</t>
  </si>
  <si>
    <t>2.3.</t>
  </si>
  <si>
    <t>за счет страховых взносов на обязательное медицинское страхование неработающего населения из краевого бюджета</t>
  </si>
  <si>
    <t xml:space="preserve"> 10.1.3.</t>
  </si>
  <si>
    <t>за счет средств государственных внебюджетных фондов</t>
  </si>
  <si>
    <t>за счет средств прочих внебюджетных источников</t>
  </si>
  <si>
    <t>за счет средств государственных внебюджетных фондов всего, в том числе:</t>
  </si>
  <si>
    <t>за счет средств краевого бюджета (без учета МБТ бюджету ТФОМС Камчатского края и страховых взносов на обязательное медицинское страхование неработающего населения из краевого бюджета)</t>
  </si>
  <si>
    <t>Мероприятие 1.1.1.Формирование здорового образа жизни</t>
  </si>
  <si>
    <t>Мероприятие 1.1.2. Профилактика наркомании и алкоголизма</t>
  </si>
  <si>
    <t>Основное мероприятие 1.2. 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</t>
  </si>
  <si>
    <t>Мероприятие 1.2.1. Оказание первичной медицинской помощи в рамках территориальной программы государственных гарантий бесплатного оказания гражданам медицинской помощи на территории Камчатского  края</t>
  </si>
  <si>
    <t>Мероприятие 1.2.2. Меры социальной поддержки отдельных категорий граждан</t>
  </si>
  <si>
    <t>Мероприятие 1.3.1. Организация обеспечения лечения болезни Гоше, злокачественных новообразований лимфоидной, кроветворной и родственных им тканей, рассеянного склероза, лиц после трансплантации органов и тканей лекарственными препаратами</t>
  </si>
  <si>
    <t>Мероприятие 1.3.2. Обеспечение необходимыми лекарственными средствами федеральных льготников</t>
  </si>
  <si>
    <t xml:space="preserve">Мероприятие 1.3.3.Обеспечение питанием беременных женщин, кормящих матерей, а также детей в возрасте до трех лет, проживающих в Камчатском крае
</t>
  </si>
  <si>
    <t>Мероприятие 2.1.1. Оказание медицинской помощи при инфекционных заболеваниях (СПИД, гепатиты В, С)</t>
  </si>
  <si>
    <t xml:space="preserve">Мероприятие 2.1.2. Оказание медицинской наркологической помощи </t>
  </si>
  <si>
    <t>Мероприятие 2.1.3. Оказание медицинской помощи при туберкулезе</t>
  </si>
  <si>
    <t>Мероприятие 2.1.4. Оказание медицинской помощи при психических заболеваниях</t>
  </si>
  <si>
    <t>Мероприятие 2.1.5. Оказание медицинской помощи при онкологических заболеваниях</t>
  </si>
  <si>
    <t>Мероприятие 2.1.6. Оказание медицинской помощи при заболеваниях, передающихся половым путем</t>
  </si>
  <si>
    <t>Основное мероприятие 2.2. Совершенствование системы оказания медицинской помощи больным прочими заболеваниями, включая оказание высокотехнологичной медицинской помощи</t>
  </si>
  <si>
    <t>Мероприятие 2.2.1. Обеспечение условий для оказания специализированной медицинской помощи</t>
  </si>
  <si>
    <t xml:space="preserve">Мероприятие 2.2.2. Повышение доступности специализированной медицинской помощи </t>
  </si>
  <si>
    <t>Основное мероприятие 2.3. 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</t>
  </si>
  <si>
    <t>Мероприятие 2.3.1. Совершенствование оказания скорой медицинской помощи населению</t>
  </si>
  <si>
    <t>Мероприятие 2.3.2. Оказание скорой специализированной медицинской помощи, включая эвакуацию</t>
  </si>
  <si>
    <t>Мероприятие 2.3.3. Развитие службы крови</t>
  </si>
  <si>
    <t>Мероприятие 2.3.4. Совершенствование оказания медицинской помощи пострадавшим при  дорожно - транспортных происшествиях</t>
  </si>
  <si>
    <t>3.1.</t>
  </si>
  <si>
    <t>Основное мероприятие 3.1. Обеспечение деятельности системы здравоохранения</t>
  </si>
  <si>
    <t>Мероприятие 3.1.1. Организация деятельности системы здравоохранения и осуществление контрольно-надзорных функций</t>
  </si>
  <si>
    <t>Мероприятие 3.1.2. Развитие системы судебно-медицинской экспертизы</t>
  </si>
  <si>
    <t>Основное мероприятие 3.2. Развитие информатизации в здравоохранении</t>
  </si>
  <si>
    <t>Мероприятие 3.2.1. Информационное сопровождение отрасли</t>
  </si>
  <si>
    <t>Мероприятие 3.2.2.Совершенствование информационного обеспечения государственных учреждений здравоохранения Камчатского края</t>
  </si>
  <si>
    <t>Основное мероприятие 3.3. Энергосбережение и повышение энергоэффективности в государственных учреждениях здравоохранения Камчатского края</t>
  </si>
  <si>
    <t xml:space="preserve">Мероприятие 3.3.2.Обеспечение реализации энергосберегающих мероприятий </t>
  </si>
  <si>
    <t>Основное мероприятие 4.1. Совершенствование оказания медицинской помощи женщинам в период родовспоможения</t>
  </si>
  <si>
    <t>Мероприятие 4.1.1.Создание условий для поддержания репродуктивного здоровья населения, рождения здоровых детей</t>
  </si>
  <si>
    <t xml:space="preserve">Мероприятие 4.1.2.Экстра-корпоральное оплодотворение </t>
  </si>
  <si>
    <t>Основное мероприятие 4.2. Совершенствование оказания медицинской помощи детям</t>
  </si>
  <si>
    <t xml:space="preserve">Мероприятие 4.2.1.Закупка оборудования и расходных материалов для неонатального и аудиологического скрининга </t>
  </si>
  <si>
    <t>Мероприятие 4.2.2.Создание условий для оказания медицинской помощи детям</t>
  </si>
  <si>
    <t>Основное мероприятие 5.1. Развитие медицинской реабилитации и санаторно-курортного лечения, в том числе детям</t>
  </si>
  <si>
    <t>Мероприятие 5.1.1. Реабилитация и санаторно-курортное лечение взрослого населения</t>
  </si>
  <si>
    <t xml:space="preserve">Мероприятие 5.1.2. Реабилитация и санаторно-курортное лечение детского населения  </t>
  </si>
  <si>
    <t>Основное мероприятие 6.1. Оказание паллиативной помощи, в том числе детям</t>
  </si>
  <si>
    <t xml:space="preserve">Мероприятие 6.1.1. Совершенствование службы паллиативной помощи </t>
  </si>
  <si>
    <t>Мероприятие 7.1.1. Подготовка и переподготовка кадров</t>
  </si>
  <si>
    <t>Мероприятие 7.1.2. Реализация мер, направленных на привлечение молодых специалистов</t>
  </si>
  <si>
    <t>Мероприятие 7.1.3. Организация проведения мероприятий, направленных на повышение престижа медицинских работников</t>
  </si>
  <si>
    <t>Основное мероприятие 7.2. Меры социальной поддержки медицинских работников</t>
  </si>
  <si>
    <t>Мероприятие 7.2.1. Меры социальной направленности по закреплению медицинских кадров</t>
  </si>
  <si>
    <t>Мероприятие 7.2.2. Обеспечение условий для привлечения и закрепления медицинских работников</t>
  </si>
  <si>
    <t>Основное мероприятие 9.1. Строительство и реконструкция объектов здравоохранения Камчатского края</t>
  </si>
  <si>
    <t>9.1.</t>
  </si>
  <si>
    <t>Мероприятие 9.1.1. Строительство и реконструкция объектов здравоохранения Камчатского края для оказания первичной медицинской помощи</t>
  </si>
  <si>
    <t>Мероприятие 9.1.2. Строительство и реконструкция объектов здравоохранения Камчатского края для оказания специализированной помощи</t>
  </si>
  <si>
    <t>Основное мероприятие 9.2. Развитие государственно - частного партнерства</t>
  </si>
  <si>
    <t>Мероприятие 9.2.1. Привлечение организаций негосударственной формы собственности к решению задач здравоохранения</t>
  </si>
  <si>
    <t>812,814</t>
  </si>
  <si>
    <t>11.</t>
  </si>
  <si>
    <t xml:space="preserve">за счет средств краевого бюджета </t>
  </si>
  <si>
    <t>11.1.</t>
  </si>
  <si>
    <t>11.1.1.</t>
  </si>
  <si>
    <t>11.2.</t>
  </si>
  <si>
    <t>11.2.1.</t>
  </si>
  <si>
    <t>11.3.</t>
  </si>
  <si>
    <t>11.3.1.</t>
  </si>
  <si>
    <t xml:space="preserve">Мероприятие 8.1.1. Обеспечение лекарственными препаратами и  изделиями медицинского назначения   региональных льготников </t>
  </si>
  <si>
    <t>Наименование Программы / подпрограммы / мероприятия</t>
  </si>
  <si>
    <t>Мероприятие 1.1.3. Профилактика наркомании, алкоголизма и других заболеваний у представителей коренных малочисленных народов Севера, проживающих в Камчатском крае</t>
  </si>
  <si>
    <t>Подпрограмма 2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</si>
  <si>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Мероприятие 3.1.3.Обеспечение безопасности государственных учреждений здравоохранения Камчатского края в условиях чрезвычайных ситаций</t>
  </si>
  <si>
    <t>Мероприятие А.1.1. Финансовое обеспечение организации обязательного медицинского страхования в Камчатском крае</t>
  </si>
  <si>
    <t>Мероприятие А.1.2. Финансовое обеспечение реализации территориальной программы обязательного медицинского страхования (за счет иных источников)</t>
  </si>
  <si>
    <t>Мероприятие А.1.3. Дополнительное финансовое обеспечение оказания специализированной, в том числе высокотехнологичной, медицинской помощи, включенной в базовую программу  обязательного медицинского страхования</t>
  </si>
  <si>
    <t>Подпрограмма А "Финансовое обеспечение территориальной программы обязательного медицинского страхования"</t>
  </si>
  <si>
    <t xml:space="preserve">Мероприятие Б.1.1. Обеспечение деятельности системы экстренной медицинской помощи </t>
  </si>
  <si>
    <t xml:space="preserve">Мероприятие Б.2.1. Приобретение авиационных услуг для оказания экстренной медицинской помощи населению </t>
  </si>
  <si>
    <t>Основное мероприятие Б.2.  Организация оказания экстренной медицинской помощи в труднодоступных районах Камчатского края с применением авиации</t>
  </si>
  <si>
    <r>
      <t xml:space="preserve">Основное мероприятие Б.3. Развитие сети пунктов эвакуации тяжелых больных при помощи </t>
    </r>
    <r>
      <rPr>
        <b/>
        <sz val="10"/>
        <color indexed="8"/>
        <rFont val="Times New Roman"/>
        <family val="1"/>
        <charset val="204"/>
      </rPr>
      <t>санитарной вертолетной техники  в Камчатском крае"</t>
    </r>
  </si>
  <si>
    <t>Подпрограмма 7 "Кадровое обеспечение системы здравоохранения"</t>
  </si>
  <si>
    <t>Подпрограмма Б "Совершенствование оказания экстренной медицинской помощи, включая эвакуацию в Камчатском крае"</t>
  </si>
  <si>
    <t>Основное мероприятие Б.1. Развитие службы оказания экстренной медицинской помощи  в Камчатском крае</t>
  </si>
  <si>
    <r>
      <t xml:space="preserve">Основное мероприятие 1.3. Совершенствование механизмов обеспечения населения лекарственными препаратами,  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медицинскими изделиями, специализированными продуктами лечебного питания для детей в амбулаторных условиях</t>
    </r>
  </si>
  <si>
    <t>6.2.</t>
  </si>
  <si>
    <t>Основное мероприятие 6.2. Развитие инфраструктуры паллиативной помощи, в том числе на условиях государственного частного партнерства, включая использование концессионных схем</t>
  </si>
  <si>
    <t>6.2.1.</t>
  </si>
  <si>
    <t>812</t>
  </si>
  <si>
    <t>Государственная программа Камчатского края "Развитие здравоохранения Камчатского края"</t>
  </si>
  <si>
    <t>Мероприятие 3.3.1. Обеспечение энергоаудита в государственных учреждениях здравоохранения Камчатского края</t>
  </si>
  <si>
    <t>Мероприятие 6.2.1. Строительство корпуса паллиативной медицинской помощи на 80 коек</t>
  </si>
  <si>
    <t>Основное мероприятие 7.1. Профессиональная подготовка, повышение квалификации и профессиональная переподготовка врачей, средних медицинских и фармацевтических работников</t>
  </si>
  <si>
    <t>Основное мероприятие 8.1. Совершенствование системы лекарственного обеспечения, в том числе в амбулаторных условиях</t>
  </si>
  <si>
    <t>Мероприятие 8.1.2. Дополнительное  обеспечение государственных учреждений здравоохранения Камчатского края лекарственными препаратами и диагностическими средствами  для диагностики и лечения социально-значимых заболеваний, а также отдельных хронических нозологий, требующих пожизненного приема дорогостоящих лекарственных препаратов</t>
  </si>
  <si>
    <t>Мероприятие Б.3.1.Организация вертолетных площадок при государственных учреждениях здравоохранения Камчатского края</t>
  </si>
  <si>
    <t>".</t>
  </si>
  <si>
    <t xml:space="preserve"> 4.3.</t>
  </si>
  <si>
    <t>4.3.1.</t>
  </si>
  <si>
    <t xml:space="preserve">Мероприятие 4.3.1.Дооснащение детских поликлиник и детских поликлинических отделений медицинских организаций в Камчатском крае медицинскими изделиями </t>
  </si>
  <si>
    <t>Мероприятие 7.3.1. Ликвидация кадрового дефицита в медицинских организациях Камчатского края, оказывающих первичную медико-санитарную помощь</t>
  </si>
  <si>
    <t>Мероприятие 7.3.2. Создание аккредитационно-симуляционных центров на территории Камчатского края</t>
  </si>
  <si>
    <t>814,822</t>
  </si>
  <si>
    <t xml:space="preserve">Мероприятие 4.4.1.Развитие материально-технической базы детских поликлиник и детских поликлинических отде-лений медицинских организаций </t>
  </si>
  <si>
    <t>Мероприятие 4.4.3 Обучение специалистов</t>
  </si>
  <si>
    <t>3.4.</t>
  </si>
  <si>
    <t>3.4.1.</t>
  </si>
  <si>
    <t>1.6.</t>
  </si>
  <si>
    <t>1.6.1.</t>
  </si>
  <si>
    <t>2.4.</t>
  </si>
  <si>
    <t>2.4.1.</t>
  </si>
  <si>
    <t>Финансовое обеспечение реализации государственной программы Камчатского края "Развитие здраво-охранения Камчатского края "</t>
  </si>
  <si>
    <t>Приложение 3 к Программе</t>
  </si>
  <si>
    <t>Региональный проет N1 "Развитие системы оказания первичной медико-санитарной помощи"</t>
  </si>
  <si>
    <t>Мероприятие 1.4.1. Завершение формирования сети медицинских организаций первичного звена здравоохранения с использованием в сфере здравоохранения геоинформационной системы с учетом необходимости строительства врачебных амбулаторий, фельдшерских и фельдшерско-акушерских пунктов в населенных пунктах с численностью населения от 100 человек до 2 тыс. человек, а также с учетом использования мобильных медицинских комплексов в населенных пунктах с численностью населения менее 100 человек</t>
  </si>
  <si>
    <t>1.4.2.</t>
  </si>
  <si>
    <t>Мероприятие 1.4.2. Обеспечение своевременности оказания экстренной медицинской помощи с использованием санитарной авиации</t>
  </si>
  <si>
    <t>1.4.3.</t>
  </si>
  <si>
    <t>Мероприятие 1.4.3. Развитие сети пунктов эвакуации тяжелых больных при помощи санитарной вертолетной техники в Камчатском крае</t>
  </si>
  <si>
    <t>Региональный проект  P3 "Старшее поколение"</t>
  </si>
  <si>
    <t>Мероприятие 1.5.1. Проведение мероприятий по вакцинации граждан старшего трудоспособного возраста</t>
  </si>
  <si>
    <t>Региональный проект P 4 "Укрепление общественного здоровья"</t>
  </si>
  <si>
    <t>Мероприятие 1.6.1. Формирование системы мотивации граждан к здоровому образу жизни, включая здоровое питание и отказ от вредных привычек</t>
  </si>
  <si>
    <t>Региональный проект N 2 "Борьба с сердечно-сосудистыми заболеваниями"</t>
  </si>
  <si>
    <t xml:space="preserve">Мероприятие 2.4.1. Переоснащение регионального сосудистого центра , в том числе оборудованием для ранней медицинской реабилитации </t>
  </si>
  <si>
    <t>2.5.</t>
  </si>
  <si>
    <t xml:space="preserve"> Региональный проект N 3 "Борьба с онкологическими заболеваниями"</t>
  </si>
  <si>
    <t>2.5.1.</t>
  </si>
  <si>
    <t>2.5.2.</t>
  </si>
  <si>
    <t>Мероприятие 2.5.1. Организация сети центров амбулаторной онкологической помощи</t>
  </si>
  <si>
    <t>Мероприятие 2.5.2. Переоснащение сети региональных медицинских организаций, оказывающих помощь больным онкологическими заболеваниями</t>
  </si>
  <si>
    <t>Региональный проект N 7 "Создание единого цифрового контура в здравоохранении на основе единой государственной информационной системы здравоохранения (ЕГИСЗ)"</t>
  </si>
  <si>
    <t>Мероприятие 3.4.1.Создание механизмов взаимодействия медицинских организаций на основе единой государственной информационной системы в сфере здравоохранения, внедрение цифровых технологий и платформенных решений</t>
  </si>
  <si>
    <t xml:space="preserve"> 4.4.</t>
  </si>
  <si>
    <t xml:space="preserve"> Региональный проект N 4. "Развитие детского здравоохранения, включая создание современной инфраструктуры оказания медицинской помощи детям"  </t>
  </si>
  <si>
    <t>4.4.1.</t>
  </si>
  <si>
    <t>4.4.2.</t>
  </si>
  <si>
    <t>Мероприятие 4.4.2. Создание комфортных условий пребывания детей и родителей в детских поликлиниках и детских поликлинических отделениях медицинских организаций</t>
  </si>
  <si>
    <t>4.4.3.</t>
  </si>
  <si>
    <t>6.1.2.</t>
  </si>
  <si>
    <t>6.1.3.</t>
  </si>
  <si>
    <t>Мероприятие 6.1.2. Обеспечение лекарственными препаратами, в т.ч. для обезболивания</t>
  </si>
  <si>
    <t>7.3.</t>
  </si>
  <si>
    <t>Региональный проект N 5. "Обеспечение медицинских организаций системы здравоохранения квалифицированными кадрами"</t>
  </si>
  <si>
    <t>7.3.1.</t>
  </si>
  <si>
    <t>7.3.2.</t>
  </si>
  <si>
    <t xml:space="preserve">Основное мероприятие А.1. Финансовое обеспечение территориальной программы обязательного медицинского страхования в рамках базовой программы обязательного медицинского страхования </t>
  </si>
  <si>
    <t xml:space="preserve">Основное мероприятие 4.3. Развитие материально-технической базы детских поликлиник и детских поликлинических отделений медицинских организаций Камчатского края </t>
  </si>
  <si>
    <t>Мероприятие 6.1.3. Обеспечение медицинских организаций, оказывающих паллиативную медицинскую помощь, медицинскими изделиями, в т.ч. для использования на дому</t>
  </si>
  <si>
    <r>
      <t>Основное мероприятие 2.1. 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</t>
    </r>
  </si>
  <si>
    <t>2.6.</t>
  </si>
  <si>
    <t>2.6.1.</t>
  </si>
  <si>
    <t xml:space="preserve"> Региональный проект R 3 "Безопасность дорожного движения"</t>
  </si>
  <si>
    <t>Мероприятие 2.6.1. Оснащение медицинских организаций автомобилями скорой медицинской помощи класса "С" для оказания скорой медицинской помощи пациентам, пострадавшим при дорожно-транспортных происшествиях</t>
  </si>
  <si>
    <t>Финансовое обеспечение реализации государственной программы Камчатского края "Развитие здравоохранения Камчатского края "</t>
  </si>
  <si>
    <r>
      <t xml:space="preserve">Основное мероприятие 1.3. Совершенствование механизмов обеспечения населения лекарственными препаратами,  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медицинскими изделиями, специализированными продуктами лечебного питания для детей в амбулаторных условиях</t>
    </r>
  </si>
  <si>
    <r>
      <t>Основное мероприятие 2.1. 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</t>
    </r>
    <r>
      <rPr>
        <b/>
        <sz val="14"/>
        <color indexed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</t>
    </r>
  </si>
  <si>
    <r>
      <t xml:space="preserve">Основное мероприятие Б.3. Развитие сети пунктов эвакуации тяжелых больных при помощи </t>
    </r>
    <r>
      <rPr>
        <b/>
        <sz val="14"/>
        <color indexed="8"/>
        <rFont val="Times New Roman"/>
        <family val="1"/>
        <charset val="204"/>
      </rPr>
      <t>санитарной вертолетной техники  в Камчатском крае"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</si>
</sst>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0.000"/>
    <numFmt numFmtId="168" formatCode="#,##0.00000"/>
    <numFmt numFmtId="169" formatCode="_-* #,##0.00\ _р_._-;\-* #,##0.00\ _р_._-;_-* &quot;-&quot;??\ _р_._-;_-@_-"/>
    <numFmt numFmtId="170" formatCode="_(* #,##0.00000_);_(* \(#,##0.00000\);_(* &quot;-&quot;??_);_(@_)"/>
  </numFmts>
  <fonts count="4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4"/>
      <color indexed="10"/>
      <name val="Times New Roman"/>
      <family val="1"/>
      <charset val="204"/>
    </font>
    <font>
      <sz val="14"/>
      <name val="Arial"/>
      <family val="2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 tint="4.9989318521683403E-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 tint="4.9989318521683403E-2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164" fontId="2" fillId="0" borderId="0" applyFon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36" fillId="0" borderId="0"/>
    <xf numFmtId="0" fontId="12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2" fillId="23" borderId="8" applyNumberFormat="0" applyFont="0" applyAlignment="0" applyProtection="0"/>
    <xf numFmtId="9" fontId="1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4" fillId="4" borderId="0" applyNumberFormat="0" applyBorder="0" applyAlignment="0" applyProtection="0"/>
  </cellStyleXfs>
  <cellXfs count="152">
    <xf numFmtId="0" fontId="0" fillId="0" borderId="0" xfId="0"/>
    <xf numFmtId="0" fontId="3" fillId="0" borderId="0" xfId="37" applyFont="1" applyFill="1"/>
    <xf numFmtId="0" fontId="4" fillId="0" borderId="0" xfId="37" applyFont="1" applyFill="1"/>
    <xf numFmtId="0" fontId="6" fillId="0" borderId="0" xfId="37" applyFont="1" applyFill="1"/>
    <xf numFmtId="0" fontId="4" fillId="0" borderId="0" xfId="37" applyFont="1" applyFill="1" applyBorder="1" applyAlignment="1">
      <alignment vertical="top"/>
    </xf>
    <xf numFmtId="168" fontId="3" fillId="0" borderId="10" xfId="37" applyNumberFormat="1" applyFont="1" applyFill="1" applyBorder="1" applyAlignment="1">
      <alignment horizontal="center" vertical="center"/>
    </xf>
    <xf numFmtId="49" fontId="3" fillId="0" borderId="10" xfId="37" applyNumberFormat="1" applyFont="1" applyFill="1" applyBorder="1" applyAlignment="1">
      <alignment horizontal="center" vertical="center"/>
    </xf>
    <xf numFmtId="49" fontId="3" fillId="0" borderId="10" xfId="37" applyNumberFormat="1" applyFont="1" applyFill="1" applyBorder="1" applyAlignment="1">
      <alignment horizontal="center" vertical="center" wrapText="1"/>
    </xf>
    <xf numFmtId="0" fontId="3" fillId="0" borderId="10" xfId="37" applyFont="1" applyFill="1" applyBorder="1" applyAlignment="1">
      <alignment horizontal="center" vertical="center" wrapText="1"/>
    </xf>
    <xf numFmtId="0" fontId="3" fillId="0" borderId="10" xfId="37" applyFont="1" applyFill="1" applyBorder="1" applyAlignment="1">
      <alignment horizontal="center" vertical="center"/>
    </xf>
    <xf numFmtId="0" fontId="3" fillId="0" borderId="0" xfId="37" applyFont="1" applyFill="1" applyAlignment="1">
      <alignment horizontal="center" vertical="center"/>
    </xf>
    <xf numFmtId="4" fontId="3" fillId="0" borderId="0" xfId="37" applyNumberFormat="1" applyFont="1" applyFill="1" applyAlignment="1">
      <alignment horizontal="center" vertical="center"/>
    </xf>
    <xf numFmtId="0" fontId="3" fillId="0" borderId="10" xfId="37" applyFont="1" applyFill="1" applyBorder="1" applyAlignment="1">
      <alignment vertical="top" wrapText="1"/>
    </xf>
    <xf numFmtId="49" fontId="5" fillId="0" borderId="10" xfId="37" applyNumberFormat="1" applyFont="1" applyFill="1" applyBorder="1" applyAlignment="1">
      <alignment horizontal="center" vertical="center"/>
    </xf>
    <xf numFmtId="49" fontId="5" fillId="0" borderId="10" xfId="37" applyNumberFormat="1" applyFont="1" applyFill="1" applyBorder="1" applyAlignment="1">
      <alignment horizontal="center" vertical="center" wrapText="1"/>
    </xf>
    <xf numFmtId="0" fontId="5" fillId="0" borderId="10" xfId="37" applyFont="1" applyFill="1" applyBorder="1" applyAlignment="1">
      <alignment horizontal="center" vertical="center"/>
    </xf>
    <xf numFmtId="4" fontId="5" fillId="0" borderId="10" xfId="37" applyNumberFormat="1" applyFont="1" applyFill="1" applyBorder="1" applyAlignment="1">
      <alignment horizontal="center" vertical="center"/>
    </xf>
    <xf numFmtId="168" fontId="5" fillId="0" borderId="10" xfId="37" applyNumberFormat="1" applyFont="1" applyFill="1" applyBorder="1" applyAlignment="1">
      <alignment horizontal="center" vertical="center"/>
    </xf>
    <xf numFmtId="168" fontId="7" fillId="0" borderId="10" xfId="0" applyNumberFormat="1" applyFont="1" applyFill="1" applyBorder="1" applyAlignment="1">
      <alignment horizontal="center" vertical="center"/>
    </xf>
    <xf numFmtId="0" fontId="5" fillId="0" borderId="10" xfId="37" applyFont="1" applyFill="1" applyBorder="1" applyAlignment="1">
      <alignment vertical="top" wrapText="1"/>
    </xf>
    <xf numFmtId="168" fontId="25" fillId="0" borderId="10" xfId="37" applyNumberFormat="1" applyFont="1" applyFill="1" applyBorder="1" applyAlignment="1">
      <alignment horizontal="center" vertical="center"/>
    </xf>
    <xf numFmtId="1" fontId="3" fillId="0" borderId="10" xfId="37" applyNumberFormat="1" applyFont="1" applyFill="1" applyBorder="1" applyAlignment="1">
      <alignment horizontal="center" vertical="center" wrapText="1"/>
    </xf>
    <xf numFmtId="1" fontId="3" fillId="0" borderId="10" xfId="37" applyNumberFormat="1" applyFont="1" applyFill="1" applyBorder="1" applyAlignment="1">
      <alignment horizontal="center" vertical="center"/>
    </xf>
    <xf numFmtId="167" fontId="3" fillId="0" borderId="10" xfId="41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vertical="top" wrapText="1"/>
    </xf>
    <xf numFmtId="0" fontId="7" fillId="0" borderId="10" xfId="0" applyFont="1" applyFill="1" applyBorder="1" applyAlignment="1">
      <alignment vertical="top" wrapText="1"/>
    </xf>
    <xf numFmtId="4" fontId="3" fillId="24" borderId="0" xfId="37" applyNumberFormat="1" applyFont="1" applyFill="1" applyAlignment="1">
      <alignment horizontal="center" vertical="center"/>
    </xf>
    <xf numFmtId="4" fontId="3" fillId="0" borderId="0" xfId="37" applyNumberFormat="1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37" fillId="0" borderId="0" xfId="37" applyFont="1" applyFill="1"/>
    <xf numFmtId="0" fontId="37" fillId="0" borderId="0" xfId="37" applyFont="1" applyFill="1" applyAlignment="1">
      <alignment horizontal="center" vertical="center"/>
    </xf>
    <xf numFmtId="4" fontId="37" fillId="0" borderId="0" xfId="37" applyNumberFormat="1" applyFont="1" applyFill="1" applyAlignment="1">
      <alignment horizontal="center" vertical="center"/>
    </xf>
    <xf numFmtId="4" fontId="37" fillId="25" borderId="0" xfId="37" applyNumberFormat="1" applyFont="1" applyFill="1" applyAlignment="1">
      <alignment horizontal="center" vertical="center"/>
    </xf>
    <xf numFmtId="0" fontId="3" fillId="0" borderId="0" xfId="37" applyFont="1" applyFill="1" applyBorder="1"/>
    <xf numFmtId="0" fontId="4" fillId="0" borderId="0" xfId="37" applyFont="1" applyFill="1" applyBorder="1"/>
    <xf numFmtId="168" fontId="38" fillId="0" borderId="10" xfId="37" applyNumberFormat="1" applyFont="1" applyFill="1" applyBorder="1" applyAlignment="1">
      <alignment horizontal="center" vertical="center"/>
    </xf>
    <xf numFmtId="168" fontId="39" fillId="25" borderId="10" xfId="37" applyNumberFormat="1" applyFont="1" applyFill="1" applyBorder="1" applyAlignment="1">
      <alignment horizontal="center" vertical="center"/>
    </xf>
    <xf numFmtId="168" fontId="3" fillId="25" borderId="10" xfId="37" applyNumberFormat="1" applyFont="1" applyFill="1" applyBorder="1" applyAlignment="1">
      <alignment horizontal="center" vertical="center"/>
    </xf>
    <xf numFmtId="4" fontId="3" fillId="25" borderId="0" xfId="37" applyNumberFormat="1" applyFont="1" applyFill="1" applyAlignment="1">
      <alignment horizontal="center" vertical="center"/>
    </xf>
    <xf numFmtId="1" fontId="3" fillId="25" borderId="10" xfId="37" applyNumberFormat="1" applyFont="1" applyFill="1" applyBorder="1" applyAlignment="1">
      <alignment horizontal="center" vertical="center" wrapText="1"/>
    </xf>
    <xf numFmtId="1" fontId="3" fillId="25" borderId="10" xfId="37" applyNumberFormat="1" applyFont="1" applyFill="1" applyBorder="1" applyAlignment="1">
      <alignment horizontal="center" vertical="center"/>
    </xf>
    <xf numFmtId="168" fontId="5" fillId="25" borderId="10" xfId="37" applyNumberFormat="1" applyFont="1" applyFill="1" applyBorder="1" applyAlignment="1">
      <alignment horizontal="center" vertical="center"/>
    </xf>
    <xf numFmtId="168" fontId="7" fillId="25" borderId="10" xfId="0" applyNumberFormat="1" applyFont="1" applyFill="1" applyBorder="1" applyAlignment="1">
      <alignment horizontal="center" vertical="center"/>
    </xf>
    <xf numFmtId="168" fontId="3" fillId="25" borderId="10" xfId="37" applyNumberFormat="1" applyFont="1" applyFill="1" applyBorder="1" applyAlignment="1">
      <alignment horizontal="center" vertical="center" wrapText="1"/>
    </xf>
    <xf numFmtId="170" fontId="3" fillId="25" borderId="10" xfId="53" applyNumberFormat="1" applyFont="1" applyFill="1" applyBorder="1" applyAlignment="1">
      <alignment horizontal="center" vertical="center"/>
    </xf>
    <xf numFmtId="168" fontId="40" fillId="25" borderId="10" xfId="37" applyNumberFormat="1" applyFont="1" applyFill="1" applyBorder="1" applyAlignment="1">
      <alignment horizontal="center" vertical="center"/>
    </xf>
    <xf numFmtId="0" fontId="41" fillId="0" borderId="0" xfId="37" applyFont="1" applyFill="1" applyAlignment="1">
      <alignment horizontal="right" vertical="top" wrapText="1"/>
    </xf>
    <xf numFmtId="167" fontId="3" fillId="25" borderId="10" xfId="41" applyNumberFormat="1" applyFont="1" applyFill="1" applyBorder="1" applyAlignment="1">
      <alignment horizontal="center" vertical="center"/>
    </xf>
    <xf numFmtId="168" fontId="40" fillId="0" borderId="10" xfId="37" applyNumberFormat="1" applyFont="1" applyFill="1" applyBorder="1" applyAlignment="1">
      <alignment horizontal="center" vertical="center"/>
    </xf>
    <xf numFmtId="49" fontId="38" fillId="0" borderId="10" xfId="37" applyNumberFormat="1" applyFont="1" applyFill="1" applyBorder="1" applyAlignment="1">
      <alignment horizontal="center" vertical="center"/>
    </xf>
    <xf numFmtId="49" fontId="39" fillId="0" borderId="10" xfId="37" applyNumberFormat="1" applyFont="1" applyFill="1" applyBorder="1" applyAlignment="1">
      <alignment horizontal="center" vertical="center"/>
    </xf>
    <xf numFmtId="170" fontId="39" fillId="0" borderId="10" xfId="53" applyNumberFormat="1" applyFont="1" applyFill="1" applyBorder="1" applyAlignment="1">
      <alignment horizontal="center" vertical="center"/>
    </xf>
    <xf numFmtId="0" fontId="4" fillId="0" borderId="10" xfId="37" applyFont="1" applyFill="1" applyBorder="1" applyAlignment="1">
      <alignment horizontal="center"/>
    </xf>
    <xf numFmtId="0" fontId="6" fillId="0" borderId="10" xfId="37" applyFont="1" applyFill="1" applyBorder="1" applyAlignment="1">
      <alignment horizontal="center"/>
    </xf>
    <xf numFmtId="168" fontId="4" fillId="0" borderId="0" xfId="37" applyNumberFormat="1" applyFont="1" applyFill="1" applyBorder="1" applyAlignment="1">
      <alignment vertical="top"/>
    </xf>
    <xf numFmtId="168" fontId="3" fillId="0" borderId="0" xfId="37" applyNumberFormat="1" applyFont="1" applyFill="1" applyBorder="1"/>
    <xf numFmtId="168" fontId="3" fillId="0" borderId="0" xfId="37" applyNumberFormat="1" applyFont="1" applyFill="1"/>
    <xf numFmtId="0" fontId="5" fillId="25" borderId="10" xfId="37" applyFont="1" applyFill="1" applyBorder="1" applyAlignment="1">
      <alignment vertical="top" wrapText="1"/>
    </xf>
    <xf numFmtId="0" fontId="5" fillId="25" borderId="10" xfId="37" applyFont="1" applyFill="1" applyBorder="1" applyAlignment="1">
      <alignment horizontal="center" vertical="center"/>
    </xf>
    <xf numFmtId="49" fontId="5" fillId="25" borderId="10" xfId="37" applyNumberFormat="1" applyFont="1" applyFill="1" applyBorder="1" applyAlignment="1">
      <alignment horizontal="center" vertical="center"/>
    </xf>
    <xf numFmtId="0" fontId="3" fillId="25" borderId="10" xfId="37" applyFont="1" applyFill="1" applyBorder="1" applyAlignment="1">
      <alignment vertical="top" wrapText="1"/>
    </xf>
    <xf numFmtId="0" fontId="3" fillId="25" borderId="10" xfId="37" applyFont="1" applyFill="1" applyBorder="1" applyAlignment="1">
      <alignment horizontal="center" vertical="center"/>
    </xf>
    <xf numFmtId="49" fontId="3" fillId="25" borderId="10" xfId="37" applyNumberFormat="1" applyFont="1" applyFill="1" applyBorder="1" applyAlignment="1">
      <alignment horizontal="center" vertical="center"/>
    </xf>
    <xf numFmtId="168" fontId="38" fillId="25" borderId="10" xfId="37" applyNumberFormat="1" applyFont="1" applyFill="1" applyBorder="1" applyAlignment="1">
      <alignment horizontal="center" vertical="center"/>
    </xf>
    <xf numFmtId="168" fontId="3" fillId="25" borderId="0" xfId="37" applyNumberFormat="1" applyFont="1" applyFill="1"/>
    <xf numFmtId="1" fontId="3" fillId="25" borderId="11" xfId="37" applyNumberFormat="1" applyFont="1" applyFill="1" applyBorder="1" applyAlignment="1">
      <alignment horizontal="center" vertical="center" wrapText="1"/>
    </xf>
    <xf numFmtId="1" fontId="3" fillId="25" borderId="12" xfId="37" applyNumberFormat="1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/>
    </xf>
    <xf numFmtId="168" fontId="3" fillId="0" borderId="13" xfId="37" applyNumberFormat="1" applyFont="1" applyFill="1" applyBorder="1" applyAlignment="1">
      <alignment horizontal="center" vertical="center"/>
    </xf>
    <xf numFmtId="168" fontId="7" fillId="0" borderId="10" xfId="37" applyNumberFormat="1" applyFont="1" applyFill="1" applyBorder="1" applyAlignment="1">
      <alignment horizontal="center" vertical="center"/>
    </xf>
    <xf numFmtId="0" fontId="3" fillId="0" borderId="14" xfId="37" applyFont="1" applyFill="1" applyBorder="1"/>
    <xf numFmtId="168" fontId="39" fillId="0" borderId="10" xfId="37" applyNumberFormat="1" applyFont="1" applyFill="1" applyBorder="1" applyAlignment="1">
      <alignment horizontal="center" vertical="center"/>
    </xf>
    <xf numFmtId="168" fontId="3" fillId="0" borderId="0" xfId="37" applyNumberFormat="1" applyFont="1" applyFill="1" applyAlignment="1">
      <alignment horizontal="center" vertical="center"/>
    </xf>
    <xf numFmtId="0" fontId="37" fillId="0" borderId="0" xfId="37" applyFont="1" applyFill="1" applyAlignment="1">
      <alignment horizontal="left" wrapText="1"/>
    </xf>
    <xf numFmtId="4" fontId="3" fillId="0" borderId="0" xfId="37" applyNumberFormat="1" applyFont="1" applyFill="1"/>
    <xf numFmtId="1" fontId="27" fillId="0" borderId="10" xfId="37" applyNumberFormat="1" applyFont="1" applyFill="1" applyBorder="1" applyAlignment="1">
      <alignment horizontal="center" vertical="center" wrapText="1"/>
    </xf>
    <xf numFmtId="0" fontId="26" fillId="0" borderId="10" xfId="37" applyFont="1" applyFill="1" applyBorder="1" applyAlignment="1">
      <alignment horizontal="center" vertical="center"/>
    </xf>
    <xf numFmtId="1" fontId="26" fillId="0" borderId="10" xfId="37" applyNumberFormat="1" applyFont="1" applyFill="1" applyBorder="1" applyAlignment="1">
      <alignment horizontal="center" vertical="center"/>
    </xf>
    <xf numFmtId="0" fontId="26" fillId="0" borderId="10" xfId="37" applyFont="1" applyFill="1" applyBorder="1" applyAlignment="1">
      <alignment horizontal="center"/>
    </xf>
    <xf numFmtId="167" fontId="26" fillId="0" borderId="10" xfId="41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vertical="top" wrapText="1"/>
    </xf>
    <xf numFmtId="0" fontId="30" fillId="0" borderId="10" xfId="37" applyFont="1" applyFill="1" applyBorder="1" applyAlignment="1">
      <alignment horizontal="center" vertical="center"/>
    </xf>
    <xf numFmtId="168" fontId="30" fillId="0" borderId="10" xfId="37" applyNumberFormat="1" applyFont="1" applyFill="1" applyBorder="1" applyAlignment="1">
      <alignment horizontal="center" vertical="center"/>
    </xf>
    <xf numFmtId="168" fontId="42" fillId="0" borderId="10" xfId="37" applyNumberFormat="1" applyFont="1" applyFill="1" applyBorder="1" applyAlignment="1">
      <alignment horizontal="center" vertical="center"/>
    </xf>
    <xf numFmtId="49" fontId="30" fillId="0" borderId="10" xfId="37" applyNumberFormat="1" applyFont="1" applyFill="1" applyBorder="1" applyAlignment="1">
      <alignment horizontal="center" vertical="center"/>
    </xf>
    <xf numFmtId="168" fontId="26" fillId="0" borderId="10" xfId="0" applyNumberFormat="1" applyFont="1" applyFill="1" applyBorder="1" applyAlignment="1">
      <alignment horizontal="center" vertical="center"/>
    </xf>
    <xf numFmtId="168" fontId="26" fillId="0" borderId="10" xfId="37" applyNumberFormat="1" applyFont="1" applyFill="1" applyBorder="1" applyAlignment="1">
      <alignment horizontal="center" vertical="center"/>
    </xf>
    <xf numFmtId="49" fontId="26" fillId="0" borderId="10" xfId="37" applyNumberFormat="1" applyFont="1" applyFill="1" applyBorder="1" applyAlignment="1">
      <alignment horizontal="center" vertical="center"/>
    </xf>
    <xf numFmtId="168" fontId="41" fillId="0" borderId="10" xfId="37" applyNumberFormat="1" applyFont="1" applyFill="1" applyBorder="1" applyAlignment="1">
      <alignment horizontal="center" vertical="center"/>
    </xf>
    <xf numFmtId="170" fontId="41" fillId="0" borderId="10" xfId="53" applyNumberFormat="1" applyFont="1" applyFill="1" applyBorder="1" applyAlignment="1">
      <alignment horizontal="center" vertical="center"/>
    </xf>
    <xf numFmtId="49" fontId="42" fillId="0" borderId="10" xfId="37" applyNumberFormat="1" applyFont="1" applyFill="1" applyBorder="1" applyAlignment="1">
      <alignment horizontal="center" vertical="center"/>
    </xf>
    <xf numFmtId="4" fontId="30" fillId="0" borderId="10" xfId="37" applyNumberFormat="1" applyFont="1" applyFill="1" applyBorder="1" applyAlignment="1">
      <alignment horizontal="center" vertical="center"/>
    </xf>
    <xf numFmtId="49" fontId="26" fillId="0" borderId="10" xfId="37" applyNumberFormat="1" applyFont="1" applyFill="1" applyBorder="1" applyAlignment="1">
      <alignment horizontal="center" vertical="center" wrapText="1"/>
    </xf>
    <xf numFmtId="49" fontId="30" fillId="0" borderId="10" xfId="37" applyNumberFormat="1" applyFont="1" applyFill="1" applyBorder="1" applyAlignment="1">
      <alignment horizontal="center" vertical="center" wrapText="1"/>
    </xf>
    <xf numFmtId="168" fontId="43" fillId="0" borderId="10" xfId="37" applyNumberFormat="1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vertical="top" wrapText="1"/>
    </xf>
    <xf numFmtId="49" fontId="41" fillId="0" borderId="10" xfId="37" applyNumberFormat="1" applyFont="1" applyFill="1" applyBorder="1" applyAlignment="1">
      <alignment horizontal="center" vertical="center"/>
    </xf>
    <xf numFmtId="4" fontId="26" fillId="0" borderId="0" xfId="37" applyNumberFormat="1" applyFont="1" applyFill="1" applyAlignment="1">
      <alignment horizontal="center" vertical="center"/>
    </xf>
    <xf numFmtId="0" fontId="26" fillId="0" borderId="0" xfId="37" applyFont="1" applyFill="1"/>
    <xf numFmtId="0" fontId="26" fillId="0" borderId="0" xfId="37" applyFont="1" applyFill="1" applyBorder="1"/>
    <xf numFmtId="0" fontId="37" fillId="0" borderId="0" xfId="37" applyFont="1" applyFill="1" applyAlignment="1">
      <alignment horizontal="left" wrapText="1"/>
    </xf>
    <xf numFmtId="0" fontId="26" fillId="0" borderId="10" xfId="37" applyFont="1" applyFill="1" applyBorder="1" applyAlignment="1">
      <alignment vertical="top" wrapText="1"/>
    </xf>
    <xf numFmtId="0" fontId="44" fillId="0" borderId="0" xfId="37" applyFont="1" applyFill="1" applyAlignment="1">
      <alignment horizontal="left" wrapText="1"/>
    </xf>
    <xf numFmtId="0" fontId="30" fillId="0" borderId="10" xfId="37" applyFont="1" applyFill="1" applyBorder="1" applyAlignment="1">
      <alignment vertical="top" wrapText="1"/>
    </xf>
    <xf numFmtId="0" fontId="3" fillId="0" borderId="10" xfId="37" applyFont="1" applyFill="1" applyBorder="1" applyAlignment="1">
      <alignment horizontal="center" vertical="center" wrapText="1"/>
    </xf>
    <xf numFmtId="0" fontId="1" fillId="25" borderId="0" xfId="0" applyFont="1" applyFill="1" applyAlignment="1">
      <alignment horizontal="center" vertical="top"/>
    </xf>
    <xf numFmtId="0" fontId="30" fillId="0" borderId="10" xfId="37" applyFont="1" applyFill="1" applyBorder="1" applyAlignment="1">
      <alignment horizontal="center" vertical="top" wrapText="1"/>
    </xf>
    <xf numFmtId="0" fontId="30" fillId="0" borderId="10" xfId="37" applyFont="1" applyFill="1" applyBorder="1" applyAlignment="1">
      <alignment horizontal="left" vertical="top" wrapText="1"/>
    </xf>
    <xf numFmtId="0" fontId="26" fillId="0" borderId="10" xfId="37" applyFont="1" applyFill="1" applyBorder="1" applyAlignment="1">
      <alignment horizontal="center" vertical="top" wrapText="1"/>
    </xf>
    <xf numFmtId="0" fontId="26" fillId="0" borderId="10" xfId="37" applyFont="1" applyFill="1" applyBorder="1" applyAlignment="1">
      <alignment horizontal="left" vertical="top" wrapText="1"/>
    </xf>
    <xf numFmtId="0" fontId="31" fillId="0" borderId="10" xfId="37" applyFont="1" applyFill="1" applyBorder="1" applyAlignment="1">
      <alignment horizontal="left" vertical="top" wrapText="1"/>
    </xf>
    <xf numFmtId="16" fontId="30" fillId="0" borderId="10" xfId="37" applyNumberFormat="1" applyFont="1" applyFill="1" applyBorder="1" applyAlignment="1">
      <alignment horizontal="center" vertical="top" wrapText="1"/>
    </xf>
    <xf numFmtId="0" fontId="26" fillId="0" borderId="0" xfId="37" applyFont="1" applyFill="1" applyAlignment="1">
      <alignment horizontal="center" vertical="center" wrapText="1"/>
    </xf>
    <xf numFmtId="0" fontId="3" fillId="0" borderId="10" xfId="37" applyFont="1" applyFill="1" applyBorder="1" applyAlignment="1">
      <alignment horizontal="center" vertical="center" wrapText="1"/>
    </xf>
    <xf numFmtId="0" fontId="3" fillId="0" borderId="15" xfId="37" applyFont="1" applyFill="1" applyBorder="1" applyAlignment="1">
      <alignment horizontal="center" vertical="center" wrapText="1"/>
    </xf>
    <xf numFmtId="0" fontId="3" fillId="0" borderId="11" xfId="37" applyFont="1" applyFill="1" applyBorder="1" applyAlignment="1">
      <alignment horizontal="center" vertical="center" wrapText="1"/>
    </xf>
    <xf numFmtId="4" fontId="3" fillId="0" borderId="16" xfId="37" applyNumberFormat="1" applyFont="1" applyFill="1" applyBorder="1" applyAlignment="1">
      <alignment horizontal="center" vertical="center" wrapText="1"/>
    </xf>
    <xf numFmtId="4" fontId="3" fillId="0" borderId="17" xfId="37" applyNumberFormat="1" applyFont="1" applyFill="1" applyBorder="1" applyAlignment="1">
      <alignment horizontal="center" vertical="center" wrapText="1"/>
    </xf>
    <xf numFmtId="4" fontId="3" fillId="0" borderId="12" xfId="37" applyNumberFormat="1" applyFont="1" applyFill="1" applyBorder="1" applyAlignment="1">
      <alignment horizontal="center" vertical="center" wrapText="1"/>
    </xf>
    <xf numFmtId="4" fontId="3" fillId="0" borderId="18" xfId="37" applyNumberFormat="1" applyFont="1" applyFill="1" applyBorder="1" applyAlignment="1">
      <alignment horizontal="center" vertical="center" wrapText="1"/>
    </xf>
    <xf numFmtId="4" fontId="3" fillId="0" borderId="19" xfId="37" applyNumberFormat="1" applyFont="1" applyFill="1" applyBorder="1" applyAlignment="1">
      <alignment horizontal="center" vertical="center" wrapText="1"/>
    </xf>
    <xf numFmtId="4" fontId="3" fillId="0" borderId="20" xfId="37" applyNumberFormat="1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vertical="top" wrapText="1"/>
    </xf>
    <xf numFmtId="14" fontId="26" fillId="0" borderId="10" xfId="37" applyNumberFormat="1" applyFont="1" applyFill="1" applyBorder="1" applyAlignment="1">
      <alignment horizontal="center" vertical="top" wrapText="1"/>
    </xf>
    <xf numFmtId="0" fontId="33" fillId="0" borderId="10" xfId="0" applyFont="1" applyFill="1" applyBorder="1" applyAlignment="1">
      <alignment horizontal="center" vertical="top" wrapText="1"/>
    </xf>
    <xf numFmtId="0" fontId="26" fillId="0" borderId="10" xfId="37" applyFont="1" applyFill="1" applyBorder="1" applyAlignment="1">
      <alignment vertical="top" wrapText="1"/>
    </xf>
    <xf numFmtId="0" fontId="37" fillId="0" borderId="0" xfId="37" applyFont="1" applyFill="1" applyAlignment="1">
      <alignment horizontal="left" wrapText="1"/>
    </xf>
    <xf numFmtId="0" fontId="44" fillId="0" borderId="0" xfId="37" applyFont="1" applyFill="1" applyAlignment="1">
      <alignment horizontal="left" wrapText="1"/>
    </xf>
    <xf numFmtId="0" fontId="27" fillId="0" borderId="0" xfId="37" applyFont="1" applyFill="1" applyAlignment="1">
      <alignment horizontal="center"/>
    </xf>
    <xf numFmtId="0" fontId="5" fillId="0" borderId="10" xfId="37" applyFont="1" applyFill="1" applyBorder="1" applyAlignment="1">
      <alignment horizontal="center" vertical="top" wrapText="1"/>
    </xf>
    <xf numFmtId="0" fontId="5" fillId="0" borderId="10" xfId="37" applyFont="1" applyFill="1" applyBorder="1" applyAlignment="1">
      <alignment horizontal="left" vertical="top" wrapText="1"/>
    </xf>
    <xf numFmtId="0" fontId="3" fillId="0" borderId="10" xfId="37" applyFont="1" applyFill="1" applyBorder="1" applyAlignment="1">
      <alignment horizontal="center" vertical="top" wrapText="1"/>
    </xf>
    <xf numFmtId="0" fontId="3" fillId="0" borderId="10" xfId="37" applyFont="1" applyFill="1" applyBorder="1" applyAlignment="1">
      <alignment horizontal="left" vertical="top" wrapText="1"/>
    </xf>
    <xf numFmtId="16" fontId="5" fillId="0" borderId="10" xfId="37" applyNumberFormat="1" applyFont="1" applyFill="1" applyBorder="1" applyAlignment="1">
      <alignment horizontal="center" vertical="top" wrapText="1"/>
    </xf>
    <xf numFmtId="0" fontId="5" fillId="0" borderId="10" xfId="37" applyFont="1" applyFill="1" applyBorder="1" applyAlignment="1">
      <alignment vertical="top" wrapText="1"/>
    </xf>
    <xf numFmtId="0" fontId="3" fillId="0" borderId="10" xfId="37" applyFont="1" applyFill="1" applyBorder="1" applyAlignment="1">
      <alignment vertical="top" wrapText="1"/>
    </xf>
    <xf numFmtId="14" fontId="3" fillId="0" borderId="10" xfId="37" applyNumberFormat="1" applyFont="1" applyFill="1" applyBorder="1" applyAlignment="1">
      <alignment horizontal="center" vertical="top" wrapText="1"/>
    </xf>
    <xf numFmtId="0" fontId="2" fillId="0" borderId="10" xfId="37" applyFont="1" applyFill="1" applyBorder="1" applyAlignment="1">
      <alignment horizontal="left" vertical="top" wrapText="1"/>
    </xf>
    <xf numFmtId="0" fontId="5" fillId="25" borderId="10" xfId="37" applyFont="1" applyFill="1" applyBorder="1" applyAlignment="1">
      <alignment horizontal="center" vertical="top" wrapText="1"/>
    </xf>
    <xf numFmtId="0" fontId="5" fillId="25" borderId="10" xfId="37" applyFont="1" applyFill="1" applyBorder="1" applyAlignment="1">
      <alignment horizontal="left" vertical="top" wrapText="1"/>
    </xf>
    <xf numFmtId="0" fontId="3" fillId="25" borderId="10" xfId="37" applyFont="1" applyFill="1" applyBorder="1" applyAlignment="1">
      <alignment horizontal="center" vertical="top" wrapText="1"/>
    </xf>
    <xf numFmtId="0" fontId="3" fillId="25" borderId="10" xfId="37" applyFont="1" applyFill="1" applyBorder="1" applyAlignment="1">
      <alignment horizontal="left" vertical="top" wrapText="1"/>
    </xf>
    <xf numFmtId="0" fontId="2" fillId="25" borderId="10" xfId="37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center" vertical="top" wrapText="1"/>
    </xf>
    <xf numFmtId="0" fontId="26" fillId="0" borderId="0" xfId="37" applyFont="1" applyFill="1" applyAlignment="1">
      <alignment horizontal="center"/>
    </xf>
    <xf numFmtId="0" fontId="3" fillId="0" borderId="0" xfId="37" applyFont="1" applyFill="1" applyAlignment="1"/>
    <xf numFmtId="0" fontId="4" fillId="0" borderId="0" xfId="37" applyFont="1" applyFill="1" applyBorder="1" applyAlignment="1"/>
    <xf numFmtId="0" fontId="1" fillId="0" borderId="0" xfId="0" applyFont="1" applyFill="1" applyAlignment="1">
      <alignment horizontal="center" vertical="top"/>
    </xf>
    <xf numFmtId="1" fontId="3" fillId="0" borderId="11" xfId="37" applyNumberFormat="1" applyFont="1" applyFill="1" applyBorder="1" applyAlignment="1">
      <alignment horizontal="center" vertical="center" wrapText="1"/>
    </xf>
    <xf numFmtId="1" fontId="3" fillId="0" borderId="12" xfId="37" applyNumberFormat="1" applyFont="1" applyFill="1" applyBorder="1" applyAlignment="1">
      <alignment horizontal="center" vertical="center" wrapText="1"/>
    </xf>
    <xf numFmtId="168" fontId="26" fillId="0" borderId="10" xfId="37" applyNumberFormat="1" applyFont="1" applyFill="1" applyBorder="1" applyAlignment="1">
      <alignment horizontal="center" vertical="center" wrapText="1"/>
    </xf>
    <xf numFmtId="170" fontId="26" fillId="0" borderId="10" xfId="53" applyNumberFormat="1" applyFont="1" applyFill="1" applyBorder="1" applyAlignment="1">
      <alignment horizontal="center" vertical="center"/>
    </xf>
  </cellXfs>
  <cellStyles count="57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енежный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0" xfId="37"/>
    <cellStyle name="Обычный 2" xfId="38"/>
    <cellStyle name="Обычный 2 2" xfId="39"/>
    <cellStyle name="Обычный 3" xfId="40"/>
    <cellStyle name="Обычный 3 6" xfId="41"/>
    <cellStyle name="Обычный 4" xfId="42"/>
    <cellStyle name="Плохой 2" xfId="43"/>
    <cellStyle name="Пояснение 2" xfId="44"/>
    <cellStyle name="Примечание 2" xfId="45"/>
    <cellStyle name="Процентный 2" xfId="46"/>
    <cellStyle name="Связанная ячейка 2" xfId="47"/>
    <cellStyle name="Текст предупреждения 2" xfId="48"/>
    <cellStyle name="Финансовый 2" xfId="49"/>
    <cellStyle name="Финансовый 2 2" xfId="50"/>
    <cellStyle name="Финансовый 3" xfId="51"/>
    <cellStyle name="Финансовый 3 2" xfId="52"/>
    <cellStyle name="Финансовый 4" xfId="53"/>
    <cellStyle name="Финансовый 6" xfId="54"/>
    <cellStyle name="Финансовый 7" xfId="55"/>
    <cellStyle name="Хороший 2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913"/>
  <sheetViews>
    <sheetView tabSelected="1" view="pageBreakPreview" topLeftCell="A895" zoomScale="25" zoomScaleNormal="100" zoomScaleSheetLayoutView="25" zoomScalePageLayoutView="75" workbookViewId="0">
      <selection sqref="A1:XFD1048576"/>
    </sheetView>
  </sheetViews>
  <sheetFormatPr defaultRowHeight="12.75" x14ac:dyDescent="0.2"/>
  <cols>
    <col min="1" max="1" width="7.28515625" style="1" customWidth="1"/>
    <col min="2" max="2" width="27.42578125" style="1" customWidth="1"/>
    <col min="3" max="3" width="29.85546875" style="1" customWidth="1"/>
    <col min="4" max="4" width="7.42578125" style="10" customWidth="1"/>
    <col min="5" max="12" width="24.7109375" style="11" customWidth="1"/>
    <col min="13" max="13" width="24.7109375" style="1" customWidth="1"/>
    <col min="14" max="17" width="24.7109375" style="33" customWidth="1"/>
    <col min="18" max="18" width="9.140625" style="1"/>
    <col min="19" max="19" width="15.7109375" style="1" bestFit="1" customWidth="1"/>
    <col min="20" max="16384" width="9.140625" style="1"/>
  </cols>
  <sheetData>
    <row r="1" spans="1:19" x14ac:dyDescent="0.2">
      <c r="H1" s="27"/>
      <c r="K1" s="28"/>
      <c r="L1" s="28"/>
      <c r="P1" s="147" t="s">
        <v>221</v>
      </c>
      <c r="Q1" s="147"/>
    </row>
    <row r="2" spans="1:19" s="2" customFormat="1" ht="34.5" customHeight="1" x14ac:dyDescent="0.3">
      <c r="A2" s="145"/>
      <c r="B2" s="144" t="s">
        <v>263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6"/>
    </row>
    <row r="3" spans="1:19" s="2" customFormat="1" ht="18.75" x14ac:dyDescent="0.25"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"/>
      <c r="N3" s="34"/>
      <c r="O3" s="34"/>
      <c r="P3" s="34"/>
      <c r="Q3" s="34"/>
    </row>
    <row r="4" spans="1:19" s="2" customFormat="1" ht="15" x14ac:dyDescent="0.25">
      <c r="A4" s="1"/>
      <c r="B4" s="1"/>
      <c r="C4" s="1"/>
      <c r="D4" s="10"/>
      <c r="E4" s="11"/>
      <c r="F4" s="11"/>
      <c r="G4" s="11"/>
      <c r="H4" s="11"/>
      <c r="J4" s="11"/>
      <c r="K4" s="72"/>
      <c r="L4" s="72"/>
      <c r="M4" s="72"/>
      <c r="N4" s="34"/>
      <c r="O4" s="34"/>
      <c r="P4" s="34"/>
      <c r="Q4" s="11" t="s">
        <v>1</v>
      </c>
    </row>
    <row r="5" spans="1:19" s="2" customFormat="1" ht="24" customHeight="1" x14ac:dyDescent="0.25">
      <c r="A5" s="113" t="s">
        <v>0</v>
      </c>
      <c r="B5" s="113" t="s">
        <v>178</v>
      </c>
      <c r="C5" s="113"/>
      <c r="D5" s="114" t="s">
        <v>2</v>
      </c>
      <c r="E5" s="116" t="s">
        <v>101</v>
      </c>
      <c r="F5" s="117"/>
      <c r="G5" s="117"/>
      <c r="H5" s="117"/>
      <c r="I5" s="117"/>
      <c r="J5" s="117"/>
      <c r="K5" s="117" t="s">
        <v>101</v>
      </c>
      <c r="L5" s="117"/>
      <c r="M5" s="117"/>
      <c r="N5" s="117"/>
      <c r="O5" s="117"/>
      <c r="P5" s="117"/>
      <c r="Q5" s="120"/>
    </row>
    <row r="6" spans="1:19" s="2" customFormat="1" ht="25.5" customHeight="1" x14ac:dyDescent="0.25">
      <c r="A6" s="113"/>
      <c r="B6" s="113"/>
      <c r="C6" s="113"/>
      <c r="D6" s="115"/>
      <c r="E6" s="118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21"/>
    </row>
    <row r="7" spans="1:19" s="2" customFormat="1" ht="15.75" x14ac:dyDescent="0.25">
      <c r="A7" s="113"/>
      <c r="B7" s="113"/>
      <c r="C7" s="113"/>
      <c r="D7" s="104" t="s">
        <v>3</v>
      </c>
      <c r="E7" s="21" t="s">
        <v>14</v>
      </c>
      <c r="F7" s="21">
        <v>2014</v>
      </c>
      <c r="G7" s="21">
        <v>2015</v>
      </c>
      <c r="H7" s="75">
        <v>2016</v>
      </c>
      <c r="I7" s="21">
        <v>2017</v>
      </c>
      <c r="J7" s="21">
        <v>2018</v>
      </c>
      <c r="K7" s="148">
        <v>2019</v>
      </c>
      <c r="L7" s="148">
        <v>2020</v>
      </c>
      <c r="M7" s="149">
        <v>2021</v>
      </c>
      <c r="N7" s="52">
        <v>2022</v>
      </c>
      <c r="O7" s="52">
        <v>2023</v>
      </c>
      <c r="P7" s="52">
        <v>2024</v>
      </c>
      <c r="Q7" s="67">
        <v>2025</v>
      </c>
    </row>
    <row r="8" spans="1:19" s="3" customFormat="1" ht="18.75" x14ac:dyDescent="0.3">
      <c r="A8" s="76">
        <v>1</v>
      </c>
      <c r="B8" s="76">
        <v>2</v>
      </c>
      <c r="C8" s="76">
        <v>3</v>
      </c>
      <c r="D8" s="76">
        <v>4</v>
      </c>
      <c r="E8" s="77">
        <v>5</v>
      </c>
      <c r="F8" s="77">
        <v>6</v>
      </c>
      <c r="G8" s="77">
        <v>7</v>
      </c>
      <c r="H8" s="77">
        <v>8</v>
      </c>
      <c r="I8" s="77">
        <v>9</v>
      </c>
      <c r="J8" s="77">
        <v>10</v>
      </c>
      <c r="K8" s="77">
        <v>11</v>
      </c>
      <c r="L8" s="77">
        <v>12</v>
      </c>
      <c r="M8" s="77">
        <v>13</v>
      </c>
      <c r="N8" s="78">
        <v>14</v>
      </c>
      <c r="O8" s="78">
        <v>15</v>
      </c>
      <c r="P8" s="78">
        <v>16</v>
      </c>
      <c r="Q8" s="78">
        <v>17</v>
      </c>
    </row>
    <row r="9" spans="1:19" s="3" customFormat="1" ht="12.75" customHeight="1" x14ac:dyDescent="0.2">
      <c r="A9" s="76"/>
      <c r="B9" s="76"/>
      <c r="C9" s="76"/>
      <c r="D9" s="76"/>
      <c r="E9" s="77"/>
      <c r="F9" s="77"/>
      <c r="G9" s="79">
        <v>1.054</v>
      </c>
      <c r="H9" s="79">
        <v>1.0529999999999999</v>
      </c>
      <c r="I9" s="79">
        <v>1.052</v>
      </c>
      <c r="J9" s="79">
        <v>1.0509999999999999</v>
      </c>
      <c r="K9" s="79">
        <v>1.048</v>
      </c>
      <c r="L9" s="79">
        <v>1.048</v>
      </c>
      <c r="M9" s="79">
        <v>1.048</v>
      </c>
      <c r="N9" s="79">
        <v>1.048</v>
      </c>
      <c r="O9" s="79">
        <v>1.048</v>
      </c>
      <c r="P9" s="79">
        <v>1.048</v>
      </c>
      <c r="Q9" s="79">
        <v>1.048</v>
      </c>
    </row>
    <row r="10" spans="1:19" s="4" customFormat="1" ht="18.75" x14ac:dyDescent="0.2">
      <c r="A10" s="106"/>
      <c r="B10" s="122" t="s">
        <v>198</v>
      </c>
      <c r="C10" s="80" t="s">
        <v>7</v>
      </c>
      <c r="D10" s="81"/>
      <c r="E10" s="82">
        <f>E11+E12+E13+E14+E17+E19+E18</f>
        <v>195900657.27039999</v>
      </c>
      <c r="F10" s="82">
        <f t="shared" ref="F10:L10" si="0">F11+F12+F13+F14+F17+F19+F18</f>
        <v>10579550.407479998</v>
      </c>
      <c r="G10" s="82">
        <f t="shared" si="0"/>
        <v>11994782.449069999</v>
      </c>
      <c r="H10" s="82">
        <f t="shared" si="0"/>
        <v>12476471.656470001</v>
      </c>
      <c r="I10" s="82">
        <f t="shared" si="0"/>
        <v>12897535.831629999</v>
      </c>
      <c r="J10" s="83">
        <f>J11+J12+J13+J14+J17+J19+J18</f>
        <v>14923098.872100001</v>
      </c>
      <c r="K10" s="83">
        <f t="shared" si="0"/>
        <v>18705727.658849999</v>
      </c>
      <c r="L10" s="82">
        <f t="shared" si="0"/>
        <v>20143339.93</v>
      </c>
      <c r="M10" s="82">
        <f>M11+M12+M13+M14+M17+M19+M18</f>
        <v>18023672.41</v>
      </c>
      <c r="N10" s="82">
        <f>N11+N12+N13+N14+N17+N19+N18</f>
        <v>18572086.9472</v>
      </c>
      <c r="O10" s="82">
        <f>O11+O12+O13+O14+O17+O19+O18</f>
        <v>18885232.549199998</v>
      </c>
      <c r="P10" s="82">
        <f>P11+P12+P13+P14+P17+P19+P18</f>
        <v>19452198.1292</v>
      </c>
      <c r="Q10" s="82">
        <f>Q11+Q12+Q13+Q14+Q17+Q19+Q18</f>
        <v>19246960.429200001</v>
      </c>
    </row>
    <row r="11" spans="1:19" s="4" customFormat="1" ht="56.25" x14ac:dyDescent="0.2">
      <c r="A11" s="106"/>
      <c r="B11" s="122"/>
      <c r="C11" s="80" t="s">
        <v>4</v>
      </c>
      <c r="D11" s="84"/>
      <c r="E11" s="82">
        <f t="shared" ref="E11:E16" si="1">F11+G11+H11+I11+J11+K11+L11+M11+N11+O11+P11+Q11</f>
        <v>8015543.0707100006</v>
      </c>
      <c r="F11" s="82">
        <f t="shared" ref="F11:Q11" si="2">F21+F181+F349+F453+F557+F589+F645+F733+F765+F813+F855</f>
        <v>301680.83306000003</v>
      </c>
      <c r="G11" s="82">
        <f t="shared" si="2"/>
        <v>275718.45864999999</v>
      </c>
      <c r="H11" s="82">
        <f t="shared" si="2"/>
        <v>173142.7</v>
      </c>
      <c r="I11" s="82">
        <f t="shared" si="2"/>
        <v>290313.30100000009</v>
      </c>
      <c r="J11" s="83">
        <f t="shared" si="2"/>
        <v>663587.37</v>
      </c>
      <c r="K11" s="83">
        <f t="shared" si="2"/>
        <v>2055654</v>
      </c>
      <c r="L11" s="83">
        <f t="shared" si="2"/>
        <v>3227921.3000000003</v>
      </c>
      <c r="M11" s="83">
        <f t="shared" si="2"/>
        <v>419920</v>
      </c>
      <c r="N11" s="83">
        <f t="shared" si="2"/>
        <v>266746.08799999999</v>
      </c>
      <c r="O11" s="83">
        <f t="shared" si="2"/>
        <v>132536.03999999998</v>
      </c>
      <c r="P11" s="83">
        <f t="shared" si="2"/>
        <v>157686.94</v>
      </c>
      <c r="Q11" s="83">
        <f t="shared" si="2"/>
        <v>50636.039999999994</v>
      </c>
      <c r="S11" s="54"/>
    </row>
    <row r="12" spans="1:19" s="4" customFormat="1" ht="102.75" customHeight="1" x14ac:dyDescent="0.2">
      <c r="A12" s="106"/>
      <c r="B12" s="122"/>
      <c r="C12" s="80" t="s">
        <v>113</v>
      </c>
      <c r="D12" s="84"/>
      <c r="E12" s="82">
        <f t="shared" si="1"/>
        <v>59797881.59960001</v>
      </c>
      <c r="F12" s="82">
        <f t="shared" ref="F12:Q12" si="3">F22+F182+F350+F454+F558+F590+F646+F734+F766+F814+F856</f>
        <v>3965908.7244199999</v>
      </c>
      <c r="G12" s="82">
        <f t="shared" si="3"/>
        <v>4734816.5404199995</v>
      </c>
      <c r="H12" s="82">
        <f t="shared" si="3"/>
        <v>4750870.3364699995</v>
      </c>
      <c r="I12" s="82">
        <f t="shared" si="3"/>
        <v>4837376.0206300002</v>
      </c>
      <c r="J12" s="83">
        <f t="shared" si="3"/>
        <v>5258223.1321</v>
      </c>
      <c r="K12" s="83">
        <f t="shared" si="3"/>
        <v>5453646.9487600001</v>
      </c>
      <c r="L12" s="83">
        <f t="shared" si="3"/>
        <v>5164304.13</v>
      </c>
      <c r="M12" s="83">
        <f t="shared" si="3"/>
        <v>5080299.3099999996</v>
      </c>
      <c r="N12" s="83">
        <f t="shared" si="3"/>
        <v>5280949.6392000001</v>
      </c>
      <c r="O12" s="83">
        <f t="shared" si="3"/>
        <v>5207329.6392000001</v>
      </c>
      <c r="P12" s="83">
        <f t="shared" si="3"/>
        <v>5207329.6392000001</v>
      </c>
      <c r="Q12" s="83">
        <f t="shared" si="3"/>
        <v>4856827.5391999995</v>
      </c>
    </row>
    <row r="13" spans="1:19" s="4" customFormat="1" ht="27" customHeight="1" x14ac:dyDescent="0.2">
      <c r="A13" s="106"/>
      <c r="B13" s="122"/>
      <c r="C13" s="80" t="s">
        <v>5</v>
      </c>
      <c r="D13" s="84"/>
      <c r="E13" s="82">
        <f t="shared" si="1"/>
        <v>0</v>
      </c>
      <c r="F13" s="82">
        <f t="shared" ref="F13:Q13" si="4">F23+F183+F351+F455+F559+F591+F647+F735+F767+F815+F857</f>
        <v>0</v>
      </c>
      <c r="G13" s="82">
        <f t="shared" si="4"/>
        <v>0</v>
      </c>
      <c r="H13" s="82">
        <f t="shared" si="4"/>
        <v>0</v>
      </c>
      <c r="I13" s="82">
        <f t="shared" si="4"/>
        <v>0</v>
      </c>
      <c r="J13" s="83">
        <f t="shared" si="4"/>
        <v>0</v>
      </c>
      <c r="K13" s="83">
        <f t="shared" si="4"/>
        <v>0</v>
      </c>
      <c r="L13" s="83">
        <f t="shared" si="4"/>
        <v>0</v>
      </c>
      <c r="M13" s="83">
        <f t="shared" si="4"/>
        <v>0</v>
      </c>
      <c r="N13" s="83">
        <f t="shared" si="4"/>
        <v>0</v>
      </c>
      <c r="O13" s="83">
        <f t="shared" si="4"/>
        <v>0</v>
      </c>
      <c r="P13" s="83">
        <f t="shared" si="4"/>
        <v>0</v>
      </c>
      <c r="Q13" s="83">
        <f t="shared" si="4"/>
        <v>0</v>
      </c>
    </row>
    <row r="14" spans="1:19" s="4" customFormat="1" ht="44.25" customHeight="1" x14ac:dyDescent="0.2">
      <c r="A14" s="106"/>
      <c r="B14" s="122"/>
      <c r="C14" s="80" t="s">
        <v>110</v>
      </c>
      <c r="D14" s="84"/>
      <c r="E14" s="82">
        <f t="shared" si="1"/>
        <v>128087232.60009</v>
      </c>
      <c r="F14" s="82">
        <f t="shared" ref="F14:Q14" si="5">F24+F184+F352+F456+F560+F592+F648+F736+F768+F816+F858</f>
        <v>6311960.8499999987</v>
      </c>
      <c r="G14" s="82">
        <f t="shared" si="5"/>
        <v>6984247.4500000002</v>
      </c>
      <c r="H14" s="82">
        <f t="shared" si="5"/>
        <v>7552458.6200000001</v>
      </c>
      <c r="I14" s="82">
        <f t="shared" si="5"/>
        <v>7769846.5099999988</v>
      </c>
      <c r="J14" s="83">
        <f t="shared" si="5"/>
        <v>9001288.370000001</v>
      </c>
      <c r="K14" s="83">
        <f t="shared" si="5"/>
        <v>11196426.71009</v>
      </c>
      <c r="L14" s="83">
        <f t="shared" si="5"/>
        <v>11751114.5</v>
      </c>
      <c r="M14" s="83">
        <f t="shared" si="5"/>
        <v>12523453.100000001</v>
      </c>
      <c r="N14" s="83">
        <f t="shared" si="5"/>
        <v>13024391.219999999</v>
      </c>
      <c r="O14" s="83">
        <f t="shared" si="5"/>
        <v>13545366.869999999</v>
      </c>
      <c r="P14" s="83">
        <f t="shared" si="5"/>
        <v>14087181.550000001</v>
      </c>
      <c r="Q14" s="83">
        <f t="shared" si="5"/>
        <v>14339496.850000001</v>
      </c>
    </row>
    <row r="15" spans="1:19" s="4" customFormat="1" ht="55.5" customHeight="1" x14ac:dyDescent="0.2">
      <c r="A15" s="106"/>
      <c r="B15" s="122"/>
      <c r="C15" s="80" t="s">
        <v>103</v>
      </c>
      <c r="D15" s="84"/>
      <c r="E15" s="82">
        <f t="shared" si="1"/>
        <v>33206788.812319998</v>
      </c>
      <c r="F15" s="85">
        <v>2475814</v>
      </c>
      <c r="G15" s="85">
        <v>2921173.2</v>
      </c>
      <c r="H15" s="85">
        <v>2945768.8</v>
      </c>
      <c r="I15" s="85">
        <v>2755517</v>
      </c>
      <c r="J15" s="85">
        <v>2819732.7</v>
      </c>
      <c r="K15" s="85">
        <v>2535049.7609999999</v>
      </c>
      <c r="L15" s="85">
        <v>2632461.8319999999</v>
      </c>
      <c r="M15" s="85">
        <v>2736680.5269999998</v>
      </c>
      <c r="N15" s="86">
        <f>M15*1.04</f>
        <v>2846147.7480799998</v>
      </c>
      <c r="O15" s="86">
        <f>N15</f>
        <v>2846147.7480799998</v>
      </c>
      <c r="P15" s="86">
        <f>O15</f>
        <v>2846147.7480799998</v>
      </c>
      <c r="Q15" s="86">
        <f>P15</f>
        <v>2846147.7480799998</v>
      </c>
    </row>
    <row r="16" spans="1:19" s="4" customFormat="1" ht="37.5" x14ac:dyDescent="0.2">
      <c r="A16" s="106"/>
      <c r="B16" s="122"/>
      <c r="C16" s="80" t="s">
        <v>16</v>
      </c>
      <c r="D16" s="84"/>
      <c r="E16" s="82">
        <f t="shared" si="1"/>
        <v>647454</v>
      </c>
      <c r="F16" s="85">
        <v>419554</v>
      </c>
      <c r="G16" s="85">
        <v>0</v>
      </c>
      <c r="H16" s="85">
        <v>0</v>
      </c>
      <c r="I16" s="85">
        <v>227900</v>
      </c>
      <c r="J16" s="85">
        <v>0</v>
      </c>
      <c r="K16" s="85">
        <v>0</v>
      </c>
      <c r="L16" s="85">
        <v>0</v>
      </c>
      <c r="M16" s="85">
        <v>0</v>
      </c>
      <c r="N16" s="85">
        <v>0</v>
      </c>
      <c r="O16" s="85">
        <v>0</v>
      </c>
      <c r="P16" s="85">
        <v>0</v>
      </c>
      <c r="Q16" s="85">
        <v>0</v>
      </c>
    </row>
    <row r="17" spans="1:17" s="4" customFormat="1" ht="56.25" x14ac:dyDescent="0.2">
      <c r="A17" s="106"/>
      <c r="B17" s="122"/>
      <c r="C17" s="80" t="s">
        <v>6</v>
      </c>
      <c r="D17" s="84"/>
      <c r="E17" s="82">
        <f>F17+G17+H17+I17+J17+K17+L17+M17</f>
        <v>0</v>
      </c>
      <c r="F17" s="82">
        <f t="shared" ref="F17:Q17" si="6">F25+F185+F353+F457+F561+F593+F649+F737+F769+F818+F859</f>
        <v>0</v>
      </c>
      <c r="G17" s="82">
        <f t="shared" si="6"/>
        <v>0</v>
      </c>
      <c r="H17" s="82">
        <f t="shared" si="6"/>
        <v>0</v>
      </c>
      <c r="I17" s="82">
        <f t="shared" si="6"/>
        <v>0</v>
      </c>
      <c r="J17" s="82">
        <f t="shared" si="6"/>
        <v>0</v>
      </c>
      <c r="K17" s="82">
        <f t="shared" si="6"/>
        <v>0</v>
      </c>
      <c r="L17" s="82">
        <f t="shared" si="6"/>
        <v>0</v>
      </c>
      <c r="M17" s="82">
        <f t="shared" si="6"/>
        <v>0</v>
      </c>
      <c r="N17" s="82">
        <f t="shared" si="6"/>
        <v>0</v>
      </c>
      <c r="O17" s="82">
        <f t="shared" si="6"/>
        <v>0</v>
      </c>
      <c r="P17" s="82">
        <f t="shared" si="6"/>
        <v>0</v>
      </c>
      <c r="Q17" s="82">
        <f t="shared" si="6"/>
        <v>0</v>
      </c>
    </row>
    <row r="18" spans="1:17" s="4" customFormat="1" ht="29.25" customHeight="1" x14ac:dyDescent="0.2">
      <c r="A18" s="106"/>
      <c r="B18" s="122"/>
      <c r="C18" s="80" t="s">
        <v>111</v>
      </c>
      <c r="D18" s="84"/>
      <c r="E18" s="82">
        <f>F18+G18+H18+I18+J18+K18+L18+M18</f>
        <v>0</v>
      </c>
      <c r="F18" s="82">
        <f t="shared" ref="F18:Q18" si="7">F26+F186+F354+F458+F562+F594+F650+F738+F770+F819+F860</f>
        <v>0</v>
      </c>
      <c r="G18" s="82">
        <f t="shared" si="7"/>
        <v>0</v>
      </c>
      <c r="H18" s="82">
        <f t="shared" si="7"/>
        <v>0</v>
      </c>
      <c r="I18" s="82">
        <f t="shared" si="7"/>
        <v>0</v>
      </c>
      <c r="J18" s="82">
        <f t="shared" si="7"/>
        <v>0</v>
      </c>
      <c r="K18" s="82">
        <f t="shared" si="7"/>
        <v>0</v>
      </c>
      <c r="L18" s="82">
        <f t="shared" si="7"/>
        <v>0</v>
      </c>
      <c r="M18" s="82">
        <f t="shared" si="7"/>
        <v>0</v>
      </c>
      <c r="N18" s="82">
        <f t="shared" si="7"/>
        <v>0</v>
      </c>
      <c r="O18" s="82">
        <f t="shared" si="7"/>
        <v>0</v>
      </c>
      <c r="P18" s="82">
        <f t="shared" si="7"/>
        <v>0</v>
      </c>
      <c r="Q18" s="82">
        <f t="shared" si="7"/>
        <v>0</v>
      </c>
    </row>
    <row r="19" spans="1:17" s="4" customFormat="1" ht="46.5" customHeight="1" x14ac:dyDescent="0.2">
      <c r="A19" s="106"/>
      <c r="B19" s="122"/>
      <c r="C19" s="80" t="s">
        <v>19</v>
      </c>
      <c r="D19" s="84"/>
      <c r="E19" s="82">
        <f>F19+G19+H19+I19+J19+K19+L19+M19</f>
        <v>0</v>
      </c>
      <c r="F19" s="82">
        <f t="shared" ref="F19:Q19" si="8">F27+F187+F355+F459+F563+F595+F651+F739+F771+F820+F861</f>
        <v>0</v>
      </c>
      <c r="G19" s="82">
        <f t="shared" si="8"/>
        <v>0</v>
      </c>
      <c r="H19" s="82">
        <f t="shared" si="8"/>
        <v>0</v>
      </c>
      <c r="I19" s="82">
        <f t="shared" si="8"/>
        <v>0</v>
      </c>
      <c r="J19" s="82">
        <f t="shared" si="8"/>
        <v>0</v>
      </c>
      <c r="K19" s="82">
        <f t="shared" si="8"/>
        <v>0</v>
      </c>
      <c r="L19" s="82">
        <f t="shared" si="8"/>
        <v>0</v>
      </c>
      <c r="M19" s="82">
        <f t="shared" si="8"/>
        <v>0</v>
      </c>
      <c r="N19" s="82">
        <f t="shared" si="8"/>
        <v>0</v>
      </c>
      <c r="O19" s="82">
        <f t="shared" si="8"/>
        <v>0</v>
      </c>
      <c r="P19" s="82">
        <f t="shared" si="8"/>
        <v>0</v>
      </c>
      <c r="Q19" s="82">
        <f t="shared" si="8"/>
        <v>0</v>
      </c>
    </row>
    <row r="20" spans="1:17" s="4" customFormat="1" ht="25.5" customHeight="1" x14ac:dyDescent="0.2">
      <c r="A20" s="111" t="s">
        <v>17</v>
      </c>
      <c r="B20" s="107" t="s">
        <v>18</v>
      </c>
      <c r="C20" s="103" t="s">
        <v>7</v>
      </c>
      <c r="D20" s="81"/>
      <c r="E20" s="82">
        <f>E21+E22+E23+E24+E25+E26+E27</f>
        <v>12882312.214170001</v>
      </c>
      <c r="F20" s="82">
        <f t="shared" ref="E20:Q27" si="9">F28+F60+F84</f>
        <v>1645712.31877</v>
      </c>
      <c r="G20" s="82">
        <f t="shared" si="9"/>
        <v>1899683.3783400001</v>
      </c>
      <c r="H20" s="82">
        <f t="shared" si="9"/>
        <v>605147.58965999994</v>
      </c>
      <c r="I20" s="82">
        <f t="shared" si="9"/>
        <v>584915.45806000009</v>
      </c>
      <c r="J20" s="82">
        <f t="shared" si="9"/>
        <v>744332.4792200001</v>
      </c>
      <c r="K20" s="82">
        <f>K21+K22+K23+K24+K25+K26+K27</f>
        <v>1115915.3696399999</v>
      </c>
      <c r="L20" s="82">
        <f t="shared" ref="L20:Q20" si="10">L21+L22+L23+L24+L25+L26+L27</f>
        <v>1121476.4929999998</v>
      </c>
      <c r="M20" s="82">
        <f t="shared" si="10"/>
        <v>1217878.6629999997</v>
      </c>
      <c r="N20" s="82">
        <f t="shared" si="10"/>
        <v>1101968.78712</v>
      </c>
      <c r="O20" s="82">
        <f t="shared" si="10"/>
        <v>1110723.96912</v>
      </c>
      <c r="P20" s="82">
        <f t="shared" si="10"/>
        <v>1122231.8091199999</v>
      </c>
      <c r="Q20" s="82">
        <f t="shared" si="10"/>
        <v>612325.89911999996</v>
      </c>
    </row>
    <row r="21" spans="1:17" s="4" customFormat="1" ht="25.5" customHeight="1" x14ac:dyDescent="0.2">
      <c r="A21" s="111"/>
      <c r="B21" s="107"/>
      <c r="C21" s="103" t="s">
        <v>4</v>
      </c>
      <c r="D21" s="81">
        <v>814</v>
      </c>
      <c r="E21" s="82">
        <f>E29+E61+E85+E117+E149+E165</f>
        <v>1560768.4021700001</v>
      </c>
      <c r="F21" s="82">
        <f t="shared" si="9"/>
        <v>150860.86416999999</v>
      </c>
      <c r="G21" s="82">
        <f t="shared" si="9"/>
        <v>168306.5</v>
      </c>
      <c r="H21" s="82">
        <f>H29+H61+H85</f>
        <v>152524</v>
      </c>
      <c r="I21" s="82">
        <f t="shared" si="9"/>
        <v>135749.90000000002</v>
      </c>
      <c r="J21" s="82">
        <f t="shared" si="9"/>
        <v>149625.17000000001</v>
      </c>
      <c r="K21" s="82">
        <f>K29+K61+K85+K117+K149+K165</f>
        <v>281522.39999999997</v>
      </c>
      <c r="L21" s="82">
        <f t="shared" ref="L21:Q21" si="11">L29+L61+L85+L117+L149+L165</f>
        <v>179714.1</v>
      </c>
      <c r="M21" s="82">
        <f>M29+M61+M85+M117+M149+M165</f>
        <v>190595.09999999998</v>
      </c>
      <c r="N21" s="82">
        <f t="shared" si="11"/>
        <v>39700.127999999997</v>
      </c>
      <c r="O21" s="82">
        <f t="shared" si="11"/>
        <v>37390.079999999994</v>
      </c>
      <c r="P21" s="82">
        <f t="shared" si="11"/>
        <v>37390.079999999994</v>
      </c>
      <c r="Q21" s="82">
        <f t="shared" si="11"/>
        <v>37390.079999999994</v>
      </c>
    </row>
    <row r="22" spans="1:17" s="4" customFormat="1" ht="25.5" customHeight="1" x14ac:dyDescent="0.2">
      <c r="A22" s="111"/>
      <c r="B22" s="107"/>
      <c r="C22" s="103" t="s">
        <v>8</v>
      </c>
      <c r="D22" s="84" t="s">
        <v>9</v>
      </c>
      <c r="E22" s="82">
        <f>E30+E62+E86+E118+E150+E166</f>
        <v>7621731.3920000009</v>
      </c>
      <c r="F22" s="82">
        <f t="shared" si="9"/>
        <v>397562.38459999999</v>
      </c>
      <c r="G22" s="82">
        <f t="shared" si="9"/>
        <v>506228.72834000003</v>
      </c>
      <c r="H22" s="82">
        <f t="shared" si="9"/>
        <v>452623.58965999994</v>
      </c>
      <c r="I22" s="82">
        <f t="shared" si="9"/>
        <v>449165.55806000001</v>
      </c>
      <c r="J22" s="82">
        <f t="shared" si="9"/>
        <v>594707.30922000005</v>
      </c>
      <c r="K22" s="82">
        <f>K30+K62+K86+K118+K150+K166</f>
        <v>769514.05963999999</v>
      </c>
      <c r="L22" s="82">
        <f t="shared" ref="L22:Q22" si="12">L30+L62+L86+L118+L150+L166</f>
        <v>758787.72299999988</v>
      </c>
      <c r="M22" s="82">
        <f t="shared" si="12"/>
        <v>761292.46299999987</v>
      </c>
      <c r="N22" s="82">
        <f t="shared" si="12"/>
        <v>785637.91911999998</v>
      </c>
      <c r="O22" s="82">
        <f t="shared" si="12"/>
        <v>785637.91911999998</v>
      </c>
      <c r="P22" s="82">
        <f t="shared" si="12"/>
        <v>785637.91911999998</v>
      </c>
      <c r="Q22" s="82">
        <f t="shared" si="12"/>
        <v>574935.81912</v>
      </c>
    </row>
    <row r="23" spans="1:17" s="4" customFormat="1" ht="25.5" customHeight="1" x14ac:dyDescent="0.2">
      <c r="A23" s="111"/>
      <c r="B23" s="107"/>
      <c r="C23" s="103" t="s">
        <v>5</v>
      </c>
      <c r="D23" s="84"/>
      <c r="E23" s="82">
        <f t="shared" si="9"/>
        <v>0</v>
      </c>
      <c r="F23" s="82">
        <f t="shared" si="9"/>
        <v>0</v>
      </c>
      <c r="G23" s="82">
        <f t="shared" si="9"/>
        <v>0</v>
      </c>
      <c r="H23" s="82">
        <f t="shared" si="9"/>
        <v>0</v>
      </c>
      <c r="I23" s="82">
        <f t="shared" si="9"/>
        <v>0</v>
      </c>
      <c r="J23" s="82">
        <f t="shared" si="9"/>
        <v>0</v>
      </c>
      <c r="K23" s="82">
        <f t="shared" si="9"/>
        <v>0</v>
      </c>
      <c r="L23" s="82">
        <f t="shared" si="9"/>
        <v>0</v>
      </c>
      <c r="M23" s="82">
        <f t="shared" si="9"/>
        <v>0</v>
      </c>
      <c r="N23" s="82">
        <f t="shared" si="9"/>
        <v>0</v>
      </c>
      <c r="O23" s="82">
        <f t="shared" si="9"/>
        <v>0</v>
      </c>
      <c r="P23" s="82">
        <f t="shared" si="9"/>
        <v>0</v>
      </c>
      <c r="Q23" s="82">
        <f t="shared" si="9"/>
        <v>0</v>
      </c>
    </row>
    <row r="24" spans="1:17" s="4" customFormat="1" ht="25.5" customHeight="1" x14ac:dyDescent="0.2">
      <c r="A24" s="111"/>
      <c r="B24" s="107"/>
      <c r="C24" s="103" t="s">
        <v>110</v>
      </c>
      <c r="D24" s="84"/>
      <c r="E24" s="82">
        <f>E32+E64+E88+E120+E152+E168</f>
        <v>3699812.42</v>
      </c>
      <c r="F24" s="82">
        <f t="shared" si="9"/>
        <v>1097289.07</v>
      </c>
      <c r="G24" s="82">
        <f t="shared" si="9"/>
        <v>1225148.1499999999</v>
      </c>
      <c r="H24" s="82">
        <f t="shared" si="9"/>
        <v>0</v>
      </c>
      <c r="I24" s="82">
        <f t="shared" si="9"/>
        <v>0</v>
      </c>
      <c r="J24" s="82">
        <f t="shared" si="9"/>
        <v>0</v>
      </c>
      <c r="K24" s="82">
        <f>K32+K64+K88</f>
        <v>64878.91</v>
      </c>
      <c r="L24" s="82">
        <f t="shared" si="9"/>
        <v>182974.67</v>
      </c>
      <c r="M24" s="82">
        <f t="shared" si="9"/>
        <v>265991.09999999998</v>
      </c>
      <c r="N24" s="82">
        <f t="shared" si="9"/>
        <v>276630.74</v>
      </c>
      <c r="O24" s="82">
        <f t="shared" si="9"/>
        <v>287695.96999999997</v>
      </c>
      <c r="P24" s="82">
        <f t="shared" si="9"/>
        <v>299203.81</v>
      </c>
      <c r="Q24" s="82">
        <f t="shared" si="9"/>
        <v>0</v>
      </c>
    </row>
    <row r="25" spans="1:17" s="4" customFormat="1" ht="25.5" customHeight="1" x14ac:dyDescent="0.2">
      <c r="A25" s="111"/>
      <c r="B25" s="107"/>
      <c r="C25" s="103" t="s">
        <v>6</v>
      </c>
      <c r="D25" s="84"/>
      <c r="E25" s="82">
        <f t="shared" si="9"/>
        <v>0</v>
      </c>
      <c r="F25" s="82">
        <f t="shared" si="9"/>
        <v>0</v>
      </c>
      <c r="G25" s="82">
        <f t="shared" si="9"/>
        <v>0</v>
      </c>
      <c r="H25" s="82">
        <f t="shared" si="9"/>
        <v>0</v>
      </c>
      <c r="I25" s="82">
        <f t="shared" si="9"/>
        <v>0</v>
      </c>
      <c r="J25" s="82">
        <f t="shared" si="9"/>
        <v>0</v>
      </c>
      <c r="K25" s="82">
        <f t="shared" si="9"/>
        <v>0</v>
      </c>
      <c r="L25" s="82">
        <f t="shared" si="9"/>
        <v>0</v>
      </c>
      <c r="M25" s="82">
        <f t="shared" si="9"/>
        <v>0</v>
      </c>
      <c r="N25" s="82">
        <f t="shared" si="9"/>
        <v>0</v>
      </c>
      <c r="O25" s="82">
        <f t="shared" si="9"/>
        <v>0</v>
      </c>
      <c r="P25" s="82">
        <f t="shared" si="9"/>
        <v>0</v>
      </c>
      <c r="Q25" s="82">
        <f t="shared" si="9"/>
        <v>0</v>
      </c>
    </row>
    <row r="26" spans="1:17" s="4" customFormat="1" ht="25.5" customHeight="1" x14ac:dyDescent="0.2">
      <c r="A26" s="111"/>
      <c r="B26" s="107"/>
      <c r="C26" s="103" t="s">
        <v>111</v>
      </c>
      <c r="D26" s="84"/>
      <c r="E26" s="82">
        <f t="shared" si="9"/>
        <v>0</v>
      </c>
      <c r="F26" s="82">
        <f t="shared" si="9"/>
        <v>0</v>
      </c>
      <c r="G26" s="82">
        <f t="shared" si="9"/>
        <v>0</v>
      </c>
      <c r="H26" s="82">
        <f t="shared" si="9"/>
        <v>0</v>
      </c>
      <c r="I26" s="82">
        <f t="shared" si="9"/>
        <v>0</v>
      </c>
      <c r="J26" s="82">
        <f t="shared" si="9"/>
        <v>0</v>
      </c>
      <c r="K26" s="82">
        <f t="shared" si="9"/>
        <v>0</v>
      </c>
      <c r="L26" s="82">
        <f t="shared" si="9"/>
        <v>0</v>
      </c>
      <c r="M26" s="82">
        <f t="shared" si="9"/>
        <v>0</v>
      </c>
      <c r="N26" s="82">
        <f t="shared" si="9"/>
        <v>0</v>
      </c>
      <c r="O26" s="82">
        <f t="shared" si="9"/>
        <v>0</v>
      </c>
      <c r="P26" s="82">
        <f t="shared" si="9"/>
        <v>0</v>
      </c>
      <c r="Q26" s="82">
        <f t="shared" si="9"/>
        <v>0</v>
      </c>
    </row>
    <row r="27" spans="1:17" s="4" customFormat="1" ht="40.5" customHeight="1" x14ac:dyDescent="0.2">
      <c r="A27" s="111"/>
      <c r="B27" s="107"/>
      <c r="C27" s="103" t="s">
        <v>20</v>
      </c>
      <c r="D27" s="84"/>
      <c r="E27" s="82">
        <f t="shared" si="9"/>
        <v>0</v>
      </c>
      <c r="F27" s="82">
        <f t="shared" si="9"/>
        <v>0</v>
      </c>
      <c r="G27" s="82">
        <f t="shared" si="9"/>
        <v>0</v>
      </c>
      <c r="H27" s="82">
        <f t="shared" si="9"/>
        <v>0</v>
      </c>
      <c r="I27" s="82">
        <f t="shared" si="9"/>
        <v>0</v>
      </c>
      <c r="J27" s="82">
        <f t="shared" si="9"/>
        <v>0</v>
      </c>
      <c r="K27" s="82">
        <f t="shared" si="9"/>
        <v>0</v>
      </c>
      <c r="L27" s="82">
        <f t="shared" si="9"/>
        <v>0</v>
      </c>
      <c r="M27" s="82">
        <f t="shared" si="9"/>
        <v>0</v>
      </c>
      <c r="N27" s="82">
        <f t="shared" si="9"/>
        <v>0</v>
      </c>
      <c r="O27" s="82">
        <f t="shared" si="9"/>
        <v>0</v>
      </c>
      <c r="P27" s="82">
        <f t="shared" si="9"/>
        <v>0</v>
      </c>
      <c r="Q27" s="82">
        <f t="shared" si="9"/>
        <v>0</v>
      </c>
    </row>
    <row r="28" spans="1:17" s="4" customFormat="1" ht="25.5" customHeight="1" x14ac:dyDescent="0.2">
      <c r="A28" s="106" t="s">
        <v>21</v>
      </c>
      <c r="B28" s="107" t="s">
        <v>99</v>
      </c>
      <c r="C28" s="103" t="s">
        <v>7</v>
      </c>
      <c r="D28" s="81"/>
      <c r="E28" s="82">
        <f t="shared" ref="E28:L28" si="13">E29+E30+E31+E32+E33+E35</f>
        <v>62143.367809999996</v>
      </c>
      <c r="F28" s="82">
        <f t="shared" si="13"/>
        <v>9824.8606500000005</v>
      </c>
      <c r="G28" s="82">
        <f t="shared" si="13"/>
        <v>13553.99</v>
      </c>
      <c r="H28" s="82">
        <f t="shared" si="13"/>
        <v>7009.67029</v>
      </c>
      <c r="I28" s="82">
        <f t="shared" si="13"/>
        <v>9139.3116799999989</v>
      </c>
      <c r="J28" s="82">
        <f t="shared" si="13"/>
        <v>3287.4015900000004</v>
      </c>
      <c r="K28" s="82">
        <f t="shared" si="13"/>
        <v>2699.46</v>
      </c>
      <c r="L28" s="82">
        <f t="shared" si="13"/>
        <v>2699.46</v>
      </c>
      <c r="M28" s="82">
        <f>M29+M30+M31+M32+M33+M35</f>
        <v>2699.46</v>
      </c>
      <c r="N28" s="82">
        <f>N29+N30+N31+N32+N33+N35</f>
        <v>2807.4384</v>
      </c>
      <c r="O28" s="82">
        <f>O29+O30+O31+O32+O33+O35</f>
        <v>2807.4384</v>
      </c>
      <c r="P28" s="82">
        <f>P29+P30+P31+P32+P33+P35</f>
        <v>2807.4384</v>
      </c>
      <c r="Q28" s="82">
        <f>Q29+Q30+Q31+Q32+Q33+Q35</f>
        <v>2807.4384</v>
      </c>
    </row>
    <row r="29" spans="1:17" s="4" customFormat="1" ht="25.5" customHeight="1" x14ac:dyDescent="0.2">
      <c r="A29" s="106"/>
      <c r="B29" s="107"/>
      <c r="C29" s="103" t="s">
        <v>4</v>
      </c>
      <c r="D29" s="81"/>
      <c r="E29" s="82">
        <f t="shared" ref="E29:Q35" si="14">E37+E45+E53</f>
        <v>0</v>
      </c>
      <c r="F29" s="82">
        <f t="shared" si="14"/>
        <v>0</v>
      </c>
      <c r="G29" s="82">
        <f t="shared" si="14"/>
        <v>0</v>
      </c>
      <c r="H29" s="82">
        <f t="shared" si="14"/>
        <v>0</v>
      </c>
      <c r="I29" s="82">
        <f t="shared" si="14"/>
        <v>0</v>
      </c>
      <c r="J29" s="82">
        <f t="shared" si="14"/>
        <v>0</v>
      </c>
      <c r="K29" s="82">
        <f t="shared" si="14"/>
        <v>0</v>
      </c>
      <c r="L29" s="82">
        <f t="shared" si="14"/>
        <v>0</v>
      </c>
      <c r="M29" s="82">
        <f t="shared" si="14"/>
        <v>0</v>
      </c>
      <c r="N29" s="82">
        <f t="shared" si="14"/>
        <v>0</v>
      </c>
      <c r="O29" s="82">
        <f t="shared" si="14"/>
        <v>0</v>
      </c>
      <c r="P29" s="82">
        <f t="shared" si="14"/>
        <v>0</v>
      </c>
      <c r="Q29" s="82">
        <f t="shared" si="14"/>
        <v>0</v>
      </c>
    </row>
    <row r="30" spans="1:17" s="4" customFormat="1" ht="25.5" customHeight="1" x14ac:dyDescent="0.2">
      <c r="A30" s="106"/>
      <c r="B30" s="107"/>
      <c r="C30" s="103" t="s">
        <v>8</v>
      </c>
      <c r="D30" s="84" t="s">
        <v>9</v>
      </c>
      <c r="E30" s="82">
        <f t="shared" si="14"/>
        <v>51548.477809999997</v>
      </c>
      <c r="F30" s="82">
        <f t="shared" si="14"/>
        <v>2589.8606500000001</v>
      </c>
      <c r="G30" s="82">
        <f t="shared" si="14"/>
        <v>10194.1</v>
      </c>
      <c r="H30" s="82">
        <f t="shared" si="14"/>
        <v>7009.67029</v>
      </c>
      <c r="I30" s="82">
        <f t="shared" si="14"/>
        <v>9139.3116799999989</v>
      </c>
      <c r="J30" s="82">
        <f>J38+J46+J54</f>
        <v>3287.4015900000004</v>
      </c>
      <c r="K30" s="82">
        <f>K38+K46+K54</f>
        <v>2699.46</v>
      </c>
      <c r="L30" s="82">
        <f>L38+L46+L54</f>
        <v>2699.46</v>
      </c>
      <c r="M30" s="82">
        <f t="shared" si="14"/>
        <v>2699.46</v>
      </c>
      <c r="N30" s="82">
        <f t="shared" si="14"/>
        <v>2807.4384</v>
      </c>
      <c r="O30" s="82">
        <f t="shared" si="14"/>
        <v>2807.4384</v>
      </c>
      <c r="P30" s="82">
        <f t="shared" si="14"/>
        <v>2807.4384</v>
      </c>
      <c r="Q30" s="82">
        <f t="shared" si="14"/>
        <v>2807.4384</v>
      </c>
    </row>
    <row r="31" spans="1:17" s="4" customFormat="1" ht="25.5" customHeight="1" x14ac:dyDescent="0.2">
      <c r="A31" s="106"/>
      <c r="B31" s="107"/>
      <c r="C31" s="103" t="s">
        <v>5</v>
      </c>
      <c r="D31" s="84"/>
      <c r="E31" s="82">
        <f t="shared" si="14"/>
        <v>0</v>
      </c>
      <c r="F31" s="82">
        <f t="shared" si="14"/>
        <v>0</v>
      </c>
      <c r="G31" s="82">
        <f t="shared" si="14"/>
        <v>0</v>
      </c>
      <c r="H31" s="82">
        <f t="shared" si="14"/>
        <v>0</v>
      </c>
      <c r="I31" s="82">
        <f t="shared" si="14"/>
        <v>0</v>
      </c>
      <c r="J31" s="82">
        <f t="shared" si="14"/>
        <v>0</v>
      </c>
      <c r="K31" s="82">
        <f t="shared" si="14"/>
        <v>0</v>
      </c>
      <c r="L31" s="82">
        <f t="shared" si="14"/>
        <v>0</v>
      </c>
      <c r="M31" s="82">
        <f t="shared" si="14"/>
        <v>0</v>
      </c>
      <c r="N31" s="82">
        <f t="shared" si="14"/>
        <v>0</v>
      </c>
      <c r="O31" s="82">
        <f t="shared" si="14"/>
        <v>0</v>
      </c>
      <c r="P31" s="82">
        <f t="shared" si="14"/>
        <v>0</v>
      </c>
      <c r="Q31" s="82">
        <f t="shared" si="14"/>
        <v>0</v>
      </c>
    </row>
    <row r="32" spans="1:17" s="4" customFormat="1" ht="25.5" customHeight="1" x14ac:dyDescent="0.2">
      <c r="A32" s="106"/>
      <c r="B32" s="107"/>
      <c r="C32" s="103" t="s">
        <v>110</v>
      </c>
      <c r="D32" s="84"/>
      <c r="E32" s="82">
        <f t="shared" si="14"/>
        <v>10594.89</v>
      </c>
      <c r="F32" s="82">
        <f t="shared" si="14"/>
        <v>7235</v>
      </c>
      <c r="G32" s="82">
        <f t="shared" si="14"/>
        <v>3359.89</v>
      </c>
      <c r="H32" s="82">
        <f t="shared" si="14"/>
        <v>0</v>
      </c>
      <c r="I32" s="82">
        <f t="shared" si="14"/>
        <v>0</v>
      </c>
      <c r="J32" s="82">
        <f t="shared" si="14"/>
        <v>0</v>
      </c>
      <c r="K32" s="82">
        <f t="shared" si="14"/>
        <v>0</v>
      </c>
      <c r="L32" s="82">
        <f t="shared" si="14"/>
        <v>0</v>
      </c>
      <c r="M32" s="82">
        <f t="shared" si="14"/>
        <v>0</v>
      </c>
      <c r="N32" s="82">
        <f t="shared" si="14"/>
        <v>0</v>
      </c>
      <c r="O32" s="82">
        <f t="shared" si="14"/>
        <v>0</v>
      </c>
      <c r="P32" s="82">
        <f t="shared" si="14"/>
        <v>0</v>
      </c>
      <c r="Q32" s="82">
        <f t="shared" si="14"/>
        <v>0</v>
      </c>
    </row>
    <row r="33" spans="1:17" s="4" customFormat="1" ht="25.5" customHeight="1" x14ac:dyDescent="0.2">
      <c r="A33" s="106"/>
      <c r="B33" s="107"/>
      <c r="C33" s="103" t="s">
        <v>6</v>
      </c>
      <c r="D33" s="84"/>
      <c r="E33" s="82">
        <f t="shared" si="14"/>
        <v>0</v>
      </c>
      <c r="F33" s="82">
        <f t="shared" si="14"/>
        <v>0</v>
      </c>
      <c r="G33" s="82">
        <f t="shared" si="14"/>
        <v>0</v>
      </c>
      <c r="H33" s="82">
        <f t="shared" si="14"/>
        <v>0</v>
      </c>
      <c r="I33" s="82">
        <f t="shared" si="14"/>
        <v>0</v>
      </c>
      <c r="J33" s="82">
        <f t="shared" si="14"/>
        <v>0</v>
      </c>
      <c r="K33" s="82">
        <f t="shared" si="14"/>
        <v>0</v>
      </c>
      <c r="L33" s="82">
        <f t="shared" si="14"/>
        <v>0</v>
      </c>
      <c r="M33" s="82">
        <f t="shared" si="14"/>
        <v>0</v>
      </c>
      <c r="N33" s="82">
        <f t="shared" si="14"/>
        <v>0</v>
      </c>
      <c r="O33" s="82">
        <f t="shared" si="14"/>
        <v>0</v>
      </c>
      <c r="P33" s="82">
        <f t="shared" si="14"/>
        <v>0</v>
      </c>
      <c r="Q33" s="82">
        <f t="shared" si="14"/>
        <v>0</v>
      </c>
    </row>
    <row r="34" spans="1:17" s="4" customFormat="1" ht="25.5" customHeight="1" x14ac:dyDescent="0.2">
      <c r="A34" s="106"/>
      <c r="B34" s="107"/>
      <c r="C34" s="103" t="s">
        <v>111</v>
      </c>
      <c r="D34" s="84"/>
      <c r="E34" s="82">
        <f t="shared" si="14"/>
        <v>0</v>
      </c>
      <c r="F34" s="82">
        <f t="shared" si="14"/>
        <v>0</v>
      </c>
      <c r="G34" s="82">
        <f t="shared" si="14"/>
        <v>0</v>
      </c>
      <c r="H34" s="82">
        <f t="shared" si="14"/>
        <v>0</v>
      </c>
      <c r="I34" s="82">
        <f t="shared" si="14"/>
        <v>0</v>
      </c>
      <c r="J34" s="82">
        <f t="shared" si="14"/>
        <v>0</v>
      </c>
      <c r="K34" s="82">
        <f t="shared" si="14"/>
        <v>0</v>
      </c>
      <c r="L34" s="82">
        <f t="shared" si="14"/>
        <v>0</v>
      </c>
      <c r="M34" s="82">
        <f t="shared" si="14"/>
        <v>0</v>
      </c>
      <c r="N34" s="82">
        <f t="shared" si="14"/>
        <v>0</v>
      </c>
      <c r="O34" s="82">
        <f t="shared" si="14"/>
        <v>0</v>
      </c>
      <c r="P34" s="82">
        <f t="shared" si="14"/>
        <v>0</v>
      </c>
      <c r="Q34" s="82">
        <f t="shared" si="14"/>
        <v>0</v>
      </c>
    </row>
    <row r="35" spans="1:17" s="4" customFormat="1" ht="41.25" customHeight="1" x14ac:dyDescent="0.2">
      <c r="A35" s="106"/>
      <c r="B35" s="107"/>
      <c r="C35" s="103" t="s">
        <v>20</v>
      </c>
      <c r="D35" s="84"/>
      <c r="E35" s="82">
        <f t="shared" si="14"/>
        <v>0</v>
      </c>
      <c r="F35" s="82">
        <f t="shared" si="14"/>
        <v>0</v>
      </c>
      <c r="G35" s="82">
        <f t="shared" si="14"/>
        <v>0</v>
      </c>
      <c r="H35" s="82">
        <f t="shared" si="14"/>
        <v>0</v>
      </c>
      <c r="I35" s="82">
        <f t="shared" si="14"/>
        <v>0</v>
      </c>
      <c r="J35" s="82">
        <f t="shared" si="14"/>
        <v>0</v>
      </c>
      <c r="K35" s="82">
        <f t="shared" si="14"/>
        <v>0</v>
      </c>
      <c r="L35" s="82">
        <f t="shared" si="14"/>
        <v>0</v>
      </c>
      <c r="M35" s="82">
        <f t="shared" si="14"/>
        <v>0</v>
      </c>
      <c r="N35" s="82">
        <f t="shared" si="14"/>
        <v>0</v>
      </c>
      <c r="O35" s="82">
        <f t="shared" si="14"/>
        <v>0</v>
      </c>
      <c r="P35" s="82">
        <f t="shared" si="14"/>
        <v>0</v>
      </c>
      <c r="Q35" s="82">
        <f t="shared" si="14"/>
        <v>0</v>
      </c>
    </row>
    <row r="36" spans="1:17" s="4" customFormat="1" ht="25.5" customHeight="1" x14ac:dyDescent="0.2">
      <c r="A36" s="108" t="s">
        <v>22</v>
      </c>
      <c r="B36" s="109" t="s">
        <v>114</v>
      </c>
      <c r="C36" s="101" t="s">
        <v>7</v>
      </c>
      <c r="D36" s="76"/>
      <c r="E36" s="86">
        <f t="shared" ref="E36:L36" si="15">E37+E38+E39+E40+E41+E43</f>
        <v>28839.571329999999</v>
      </c>
      <c r="F36" s="86">
        <f t="shared" si="15"/>
        <v>7993.2</v>
      </c>
      <c r="G36" s="86">
        <f t="shared" si="15"/>
        <v>12054.09</v>
      </c>
      <c r="H36" s="86">
        <f t="shared" si="15"/>
        <v>1464.28133</v>
      </c>
      <c r="I36" s="86">
        <f t="shared" si="15"/>
        <v>800</v>
      </c>
      <c r="J36" s="86">
        <f t="shared" si="15"/>
        <v>800</v>
      </c>
      <c r="K36" s="86">
        <f t="shared" si="15"/>
        <v>800</v>
      </c>
      <c r="L36" s="86">
        <f t="shared" si="15"/>
        <v>800</v>
      </c>
      <c r="M36" s="86">
        <f>M37+M38+M39+M40+M41+M43</f>
        <v>800</v>
      </c>
      <c r="N36" s="86">
        <f>N37+N38+N39+N40+N41+N43</f>
        <v>832</v>
      </c>
      <c r="O36" s="86">
        <f>O37+O38+O39+O40+O41+O43</f>
        <v>832</v>
      </c>
      <c r="P36" s="86">
        <f>P37+P38+P39+P40+P41+P43</f>
        <v>832</v>
      </c>
      <c r="Q36" s="86">
        <f>Q37+Q38+Q39+Q40+Q41+Q43</f>
        <v>832</v>
      </c>
    </row>
    <row r="37" spans="1:17" s="4" customFormat="1" ht="25.5" customHeight="1" x14ac:dyDescent="0.2">
      <c r="A37" s="108"/>
      <c r="B37" s="109"/>
      <c r="C37" s="101" t="s">
        <v>4</v>
      </c>
      <c r="D37" s="76"/>
      <c r="E37" s="86">
        <f t="shared" ref="E37:E43" si="16">F37+G37+H37+I37+J37+K37+L37+M37+N37+O37+P37+Q37</f>
        <v>0</v>
      </c>
      <c r="F37" s="86">
        <v>0</v>
      </c>
      <c r="G37" s="86">
        <v>0</v>
      </c>
      <c r="H37" s="86">
        <v>0</v>
      </c>
      <c r="I37" s="86">
        <v>0</v>
      </c>
      <c r="J37" s="86">
        <v>0</v>
      </c>
      <c r="K37" s="86">
        <v>0</v>
      </c>
      <c r="L37" s="86">
        <v>0</v>
      </c>
      <c r="M37" s="86">
        <v>0</v>
      </c>
      <c r="N37" s="86">
        <v>0</v>
      </c>
      <c r="O37" s="86">
        <v>0</v>
      </c>
      <c r="P37" s="86">
        <v>0</v>
      </c>
      <c r="Q37" s="86">
        <v>0</v>
      </c>
    </row>
    <row r="38" spans="1:17" s="4" customFormat="1" ht="25.5" customHeight="1" x14ac:dyDescent="0.2">
      <c r="A38" s="108"/>
      <c r="B38" s="109"/>
      <c r="C38" s="101" t="s">
        <v>8</v>
      </c>
      <c r="D38" s="87" t="s">
        <v>9</v>
      </c>
      <c r="E38" s="86">
        <f t="shared" si="16"/>
        <v>18244.681329999999</v>
      </c>
      <c r="F38" s="86">
        <v>758.2</v>
      </c>
      <c r="G38" s="86">
        <v>8694.2000000000007</v>
      </c>
      <c r="H38" s="86">
        <v>1464.28133</v>
      </c>
      <c r="I38" s="86">
        <v>800</v>
      </c>
      <c r="J38" s="86">
        <v>800</v>
      </c>
      <c r="K38" s="86">
        <v>800</v>
      </c>
      <c r="L38" s="86">
        <v>800</v>
      </c>
      <c r="M38" s="86">
        <v>800</v>
      </c>
      <c r="N38" s="86">
        <v>832</v>
      </c>
      <c r="O38" s="86">
        <v>832</v>
      </c>
      <c r="P38" s="86">
        <v>832</v>
      </c>
      <c r="Q38" s="86">
        <v>832</v>
      </c>
    </row>
    <row r="39" spans="1:17" s="4" customFormat="1" ht="25.5" customHeight="1" x14ac:dyDescent="0.2">
      <c r="A39" s="108"/>
      <c r="B39" s="109"/>
      <c r="C39" s="101" t="s">
        <v>5</v>
      </c>
      <c r="D39" s="87"/>
      <c r="E39" s="86">
        <f t="shared" si="16"/>
        <v>0</v>
      </c>
      <c r="F39" s="86">
        <v>0</v>
      </c>
      <c r="G39" s="86">
        <v>0</v>
      </c>
      <c r="H39" s="86">
        <v>0</v>
      </c>
      <c r="I39" s="86">
        <v>0</v>
      </c>
      <c r="J39" s="86">
        <v>0</v>
      </c>
      <c r="K39" s="86">
        <v>0</v>
      </c>
      <c r="L39" s="86">
        <v>0</v>
      </c>
      <c r="M39" s="86">
        <v>0</v>
      </c>
      <c r="N39" s="86">
        <v>0</v>
      </c>
      <c r="O39" s="86">
        <v>0</v>
      </c>
      <c r="P39" s="86">
        <v>0</v>
      </c>
      <c r="Q39" s="86">
        <v>0</v>
      </c>
    </row>
    <row r="40" spans="1:17" s="4" customFormat="1" ht="25.5" customHeight="1" x14ac:dyDescent="0.2">
      <c r="A40" s="108"/>
      <c r="B40" s="109"/>
      <c r="C40" s="101" t="s">
        <v>110</v>
      </c>
      <c r="D40" s="87"/>
      <c r="E40" s="86">
        <f t="shared" si="16"/>
        <v>10594.89</v>
      </c>
      <c r="F40" s="86">
        <v>7235</v>
      </c>
      <c r="G40" s="86">
        <v>3359.89</v>
      </c>
      <c r="H40" s="86">
        <v>0</v>
      </c>
      <c r="I40" s="86">
        <v>0</v>
      </c>
      <c r="J40" s="86">
        <v>0</v>
      </c>
      <c r="K40" s="86">
        <v>0</v>
      </c>
      <c r="L40" s="86">
        <v>0</v>
      </c>
      <c r="M40" s="86">
        <v>0</v>
      </c>
      <c r="N40" s="86">
        <v>0</v>
      </c>
      <c r="O40" s="86">
        <v>0</v>
      </c>
      <c r="P40" s="86">
        <v>0</v>
      </c>
      <c r="Q40" s="86">
        <v>0</v>
      </c>
    </row>
    <row r="41" spans="1:17" s="4" customFormat="1" ht="25.5" customHeight="1" x14ac:dyDescent="0.2">
      <c r="A41" s="108"/>
      <c r="B41" s="109"/>
      <c r="C41" s="101" t="s">
        <v>6</v>
      </c>
      <c r="D41" s="87"/>
      <c r="E41" s="86">
        <f t="shared" si="16"/>
        <v>0</v>
      </c>
      <c r="F41" s="86">
        <v>0</v>
      </c>
      <c r="G41" s="86">
        <v>0</v>
      </c>
      <c r="H41" s="86">
        <v>0</v>
      </c>
      <c r="I41" s="86">
        <v>0</v>
      </c>
      <c r="J41" s="86">
        <v>0</v>
      </c>
      <c r="K41" s="86">
        <v>0</v>
      </c>
      <c r="L41" s="86">
        <v>0</v>
      </c>
      <c r="M41" s="86">
        <v>0</v>
      </c>
      <c r="N41" s="86">
        <v>0</v>
      </c>
      <c r="O41" s="86">
        <v>0</v>
      </c>
      <c r="P41" s="86">
        <v>0</v>
      </c>
      <c r="Q41" s="86">
        <v>0</v>
      </c>
    </row>
    <row r="42" spans="1:17" s="4" customFormat="1" ht="25.5" customHeight="1" x14ac:dyDescent="0.2">
      <c r="A42" s="108"/>
      <c r="B42" s="109"/>
      <c r="C42" s="101" t="s">
        <v>111</v>
      </c>
      <c r="D42" s="87"/>
      <c r="E42" s="86">
        <f t="shared" si="16"/>
        <v>0</v>
      </c>
      <c r="F42" s="86">
        <v>0</v>
      </c>
      <c r="G42" s="86">
        <v>0</v>
      </c>
      <c r="H42" s="86">
        <v>0</v>
      </c>
      <c r="I42" s="86">
        <v>0</v>
      </c>
      <c r="J42" s="86">
        <v>0</v>
      </c>
      <c r="K42" s="86">
        <v>0</v>
      </c>
      <c r="L42" s="86">
        <v>0</v>
      </c>
      <c r="M42" s="86">
        <v>0</v>
      </c>
      <c r="N42" s="86">
        <v>0</v>
      </c>
      <c r="O42" s="86">
        <v>0</v>
      </c>
      <c r="P42" s="86">
        <v>0</v>
      </c>
      <c r="Q42" s="86">
        <v>0</v>
      </c>
    </row>
    <row r="43" spans="1:17" s="4" customFormat="1" ht="44.25" customHeight="1" x14ac:dyDescent="0.2">
      <c r="A43" s="108"/>
      <c r="B43" s="109"/>
      <c r="C43" s="101" t="s">
        <v>20</v>
      </c>
      <c r="D43" s="87"/>
      <c r="E43" s="86">
        <f t="shared" si="16"/>
        <v>0</v>
      </c>
      <c r="F43" s="86">
        <v>0</v>
      </c>
      <c r="G43" s="86">
        <v>0</v>
      </c>
      <c r="H43" s="86">
        <v>0</v>
      </c>
      <c r="I43" s="86">
        <v>0</v>
      </c>
      <c r="J43" s="86">
        <v>0</v>
      </c>
      <c r="K43" s="86">
        <v>0</v>
      </c>
      <c r="L43" s="86">
        <v>0</v>
      </c>
      <c r="M43" s="86">
        <v>0</v>
      </c>
      <c r="N43" s="86">
        <v>0</v>
      </c>
      <c r="O43" s="86">
        <v>0</v>
      </c>
      <c r="P43" s="86">
        <v>0</v>
      </c>
      <c r="Q43" s="86">
        <v>0</v>
      </c>
    </row>
    <row r="44" spans="1:17" s="4" customFormat="1" ht="25.5" customHeight="1" x14ac:dyDescent="0.2">
      <c r="A44" s="108" t="s">
        <v>23</v>
      </c>
      <c r="B44" s="109" t="s">
        <v>115</v>
      </c>
      <c r="C44" s="101" t="s">
        <v>7</v>
      </c>
      <c r="D44" s="76"/>
      <c r="E44" s="86">
        <f t="shared" ref="E44:L44" si="17">E45+E46+E47+E48+E49+E51</f>
        <v>5767.8894300000002</v>
      </c>
      <c r="F44" s="86">
        <f t="shared" si="17"/>
        <v>936.26065000000006</v>
      </c>
      <c r="G44" s="86">
        <f t="shared" si="17"/>
        <v>500</v>
      </c>
      <c r="H44" s="86">
        <f t="shared" si="17"/>
        <v>499.8</v>
      </c>
      <c r="I44" s="86">
        <f t="shared" si="17"/>
        <v>2199.87302</v>
      </c>
      <c r="J44" s="86">
        <f t="shared" si="17"/>
        <v>199.95576</v>
      </c>
      <c r="K44" s="86">
        <f t="shared" si="17"/>
        <v>200</v>
      </c>
      <c r="L44" s="86">
        <f t="shared" si="17"/>
        <v>200</v>
      </c>
      <c r="M44" s="86">
        <f>M45+M46+M47+M48+M49+M51</f>
        <v>200</v>
      </c>
      <c r="N44" s="86">
        <f>N45+N46+N47+N48+N49+N51</f>
        <v>208</v>
      </c>
      <c r="O44" s="86">
        <f>O45+O46+O47+O48+O49+O51</f>
        <v>208</v>
      </c>
      <c r="P44" s="86">
        <f>P45+P46+P47+P48+P49+P51</f>
        <v>208</v>
      </c>
      <c r="Q44" s="86">
        <f>Q45+Q46+Q47+Q48+Q49+Q51</f>
        <v>208</v>
      </c>
    </row>
    <row r="45" spans="1:17" s="4" customFormat="1" ht="25.5" customHeight="1" x14ac:dyDescent="0.2">
      <c r="A45" s="108"/>
      <c r="B45" s="110"/>
      <c r="C45" s="101" t="s">
        <v>4</v>
      </c>
      <c r="D45" s="76"/>
      <c r="E45" s="86">
        <f t="shared" ref="E45:E51" si="18">F45+G45+H45+I45+J45+K45+L45+M45+N45+O45+P45+Q45</f>
        <v>0</v>
      </c>
      <c r="F45" s="86">
        <v>0</v>
      </c>
      <c r="G45" s="86">
        <v>0</v>
      </c>
      <c r="H45" s="86">
        <v>0</v>
      </c>
      <c r="I45" s="86">
        <v>0</v>
      </c>
      <c r="J45" s="86">
        <v>0</v>
      </c>
      <c r="K45" s="86">
        <v>0</v>
      </c>
      <c r="L45" s="86">
        <v>0</v>
      </c>
      <c r="M45" s="86">
        <v>0</v>
      </c>
      <c r="N45" s="86">
        <v>0</v>
      </c>
      <c r="O45" s="86">
        <v>0</v>
      </c>
      <c r="P45" s="86">
        <v>0</v>
      </c>
      <c r="Q45" s="86">
        <v>0</v>
      </c>
    </row>
    <row r="46" spans="1:17" s="4" customFormat="1" ht="25.5" customHeight="1" x14ac:dyDescent="0.2">
      <c r="A46" s="108"/>
      <c r="B46" s="110"/>
      <c r="C46" s="101" t="s">
        <v>8</v>
      </c>
      <c r="D46" s="87" t="s">
        <v>9</v>
      </c>
      <c r="E46" s="86">
        <f t="shared" si="18"/>
        <v>5767.8894300000002</v>
      </c>
      <c r="F46" s="86">
        <v>936.26065000000006</v>
      </c>
      <c r="G46" s="86">
        <v>500</v>
      </c>
      <c r="H46" s="86">
        <v>499.8</v>
      </c>
      <c r="I46" s="86">
        <v>2199.87302</v>
      </c>
      <c r="J46" s="86">
        <v>199.95576</v>
      </c>
      <c r="K46" s="86">
        <v>200</v>
      </c>
      <c r="L46" s="86">
        <v>200</v>
      </c>
      <c r="M46" s="86">
        <v>200</v>
      </c>
      <c r="N46" s="86">
        <v>208</v>
      </c>
      <c r="O46" s="86">
        <v>208</v>
      </c>
      <c r="P46" s="86">
        <v>208</v>
      </c>
      <c r="Q46" s="86">
        <v>208</v>
      </c>
    </row>
    <row r="47" spans="1:17" s="4" customFormat="1" ht="25.5" customHeight="1" x14ac:dyDescent="0.2">
      <c r="A47" s="108"/>
      <c r="B47" s="110"/>
      <c r="C47" s="101" t="s">
        <v>5</v>
      </c>
      <c r="D47" s="87"/>
      <c r="E47" s="86">
        <f t="shared" si="18"/>
        <v>0</v>
      </c>
      <c r="F47" s="86">
        <v>0</v>
      </c>
      <c r="G47" s="86">
        <v>0</v>
      </c>
      <c r="H47" s="86">
        <v>0</v>
      </c>
      <c r="I47" s="86">
        <v>0</v>
      </c>
      <c r="J47" s="86">
        <v>0</v>
      </c>
      <c r="K47" s="86">
        <v>0</v>
      </c>
      <c r="L47" s="86">
        <v>0</v>
      </c>
      <c r="M47" s="86">
        <v>0</v>
      </c>
      <c r="N47" s="86">
        <v>0</v>
      </c>
      <c r="O47" s="86">
        <v>0</v>
      </c>
      <c r="P47" s="86">
        <v>0</v>
      </c>
      <c r="Q47" s="86">
        <v>0</v>
      </c>
    </row>
    <row r="48" spans="1:17" s="4" customFormat="1" ht="25.5" customHeight="1" x14ac:dyDescent="0.2">
      <c r="A48" s="108"/>
      <c r="B48" s="110"/>
      <c r="C48" s="101" t="s">
        <v>110</v>
      </c>
      <c r="D48" s="87"/>
      <c r="E48" s="86">
        <f t="shared" si="18"/>
        <v>0</v>
      </c>
      <c r="F48" s="86">
        <v>0</v>
      </c>
      <c r="G48" s="86">
        <v>0</v>
      </c>
      <c r="H48" s="86">
        <v>0</v>
      </c>
      <c r="I48" s="86">
        <v>0</v>
      </c>
      <c r="J48" s="86">
        <v>0</v>
      </c>
      <c r="K48" s="86">
        <v>0</v>
      </c>
      <c r="L48" s="86">
        <v>0</v>
      </c>
      <c r="M48" s="86">
        <v>0</v>
      </c>
      <c r="N48" s="86">
        <v>0</v>
      </c>
      <c r="O48" s="86">
        <v>0</v>
      </c>
      <c r="P48" s="86">
        <v>0</v>
      </c>
      <c r="Q48" s="86">
        <v>0</v>
      </c>
    </row>
    <row r="49" spans="1:17" s="4" customFormat="1" ht="25.5" customHeight="1" x14ac:dyDescent="0.2">
      <c r="A49" s="108"/>
      <c r="B49" s="110"/>
      <c r="C49" s="101" t="s">
        <v>6</v>
      </c>
      <c r="D49" s="87"/>
      <c r="E49" s="86">
        <f t="shared" si="18"/>
        <v>0</v>
      </c>
      <c r="F49" s="86">
        <v>0</v>
      </c>
      <c r="G49" s="86">
        <v>0</v>
      </c>
      <c r="H49" s="86">
        <v>0</v>
      </c>
      <c r="I49" s="86">
        <v>0</v>
      </c>
      <c r="J49" s="86">
        <v>0</v>
      </c>
      <c r="K49" s="86">
        <v>0</v>
      </c>
      <c r="L49" s="86">
        <v>0</v>
      </c>
      <c r="M49" s="86">
        <v>0</v>
      </c>
      <c r="N49" s="86">
        <v>0</v>
      </c>
      <c r="O49" s="86">
        <v>0</v>
      </c>
      <c r="P49" s="86">
        <v>0</v>
      </c>
      <c r="Q49" s="86">
        <v>0</v>
      </c>
    </row>
    <row r="50" spans="1:17" s="4" customFormat="1" ht="25.5" customHeight="1" x14ac:dyDescent="0.2">
      <c r="A50" s="108"/>
      <c r="B50" s="110"/>
      <c r="C50" s="101" t="s">
        <v>111</v>
      </c>
      <c r="D50" s="87"/>
      <c r="E50" s="86">
        <f t="shared" si="18"/>
        <v>0</v>
      </c>
      <c r="F50" s="86">
        <v>0</v>
      </c>
      <c r="G50" s="86">
        <v>0</v>
      </c>
      <c r="H50" s="86">
        <v>0</v>
      </c>
      <c r="I50" s="86">
        <v>0</v>
      </c>
      <c r="J50" s="86">
        <v>0</v>
      </c>
      <c r="K50" s="86">
        <v>0</v>
      </c>
      <c r="L50" s="86">
        <v>0</v>
      </c>
      <c r="M50" s="86">
        <v>0</v>
      </c>
      <c r="N50" s="86">
        <v>0</v>
      </c>
      <c r="O50" s="86">
        <v>0</v>
      </c>
      <c r="P50" s="86">
        <v>0</v>
      </c>
      <c r="Q50" s="86">
        <v>0</v>
      </c>
    </row>
    <row r="51" spans="1:17" s="4" customFormat="1" ht="39" customHeight="1" x14ac:dyDescent="0.2">
      <c r="A51" s="108"/>
      <c r="B51" s="110"/>
      <c r="C51" s="101" t="s">
        <v>20</v>
      </c>
      <c r="D51" s="87"/>
      <c r="E51" s="86">
        <f t="shared" si="18"/>
        <v>0</v>
      </c>
      <c r="F51" s="86">
        <v>0</v>
      </c>
      <c r="G51" s="86">
        <v>0</v>
      </c>
      <c r="H51" s="86">
        <v>0</v>
      </c>
      <c r="I51" s="86">
        <v>0</v>
      </c>
      <c r="J51" s="86">
        <v>0</v>
      </c>
      <c r="K51" s="86">
        <v>0</v>
      </c>
      <c r="L51" s="86">
        <v>0</v>
      </c>
      <c r="M51" s="86">
        <v>0</v>
      </c>
      <c r="N51" s="86">
        <v>0</v>
      </c>
      <c r="O51" s="86">
        <v>0</v>
      </c>
      <c r="P51" s="86">
        <v>0</v>
      </c>
      <c r="Q51" s="86">
        <v>0</v>
      </c>
    </row>
    <row r="52" spans="1:17" s="4" customFormat="1" ht="25.5" customHeight="1" x14ac:dyDescent="0.2">
      <c r="A52" s="108" t="s">
        <v>24</v>
      </c>
      <c r="B52" s="109" t="s">
        <v>179</v>
      </c>
      <c r="C52" s="101" t="s">
        <v>7</v>
      </c>
      <c r="D52" s="76"/>
      <c r="E52" s="86">
        <f t="shared" ref="E52:L52" si="19">E53+E54+E55+E56+E57+E59</f>
        <v>27535.907049999994</v>
      </c>
      <c r="F52" s="86">
        <f t="shared" si="19"/>
        <v>895.4</v>
      </c>
      <c r="G52" s="86">
        <f t="shared" si="19"/>
        <v>999.9</v>
      </c>
      <c r="H52" s="86">
        <f t="shared" si="19"/>
        <v>5045.58896</v>
      </c>
      <c r="I52" s="86">
        <f t="shared" si="19"/>
        <v>6139.4386599999998</v>
      </c>
      <c r="J52" s="86">
        <f t="shared" si="19"/>
        <v>2287.4458300000001</v>
      </c>
      <c r="K52" s="86">
        <f t="shared" si="19"/>
        <v>1699.46</v>
      </c>
      <c r="L52" s="86">
        <f t="shared" si="19"/>
        <v>1699.46</v>
      </c>
      <c r="M52" s="86">
        <f>M53+M54+M55+M56+M57+M59</f>
        <v>1699.46</v>
      </c>
      <c r="N52" s="86">
        <f>N53+N54+N55+N56+N57+N59</f>
        <v>1767.4384</v>
      </c>
      <c r="O52" s="86">
        <f>O53+O54+O55+O56+O57+O59</f>
        <v>1767.4384</v>
      </c>
      <c r="P52" s="86">
        <f>P53+P54+P55+P56+P57+P59</f>
        <v>1767.4384</v>
      </c>
      <c r="Q52" s="86">
        <f>Q53+Q54+Q55+Q56+Q57+Q59</f>
        <v>1767.4384</v>
      </c>
    </row>
    <row r="53" spans="1:17" s="4" customFormat="1" ht="25.5" customHeight="1" x14ac:dyDescent="0.2">
      <c r="A53" s="108"/>
      <c r="B53" s="109"/>
      <c r="C53" s="101" t="s">
        <v>4</v>
      </c>
      <c r="D53" s="76"/>
      <c r="E53" s="86">
        <f t="shared" ref="E53:E59" si="20">F53+G53+H53+I53+J53+K53+L53+M53+N53+O53+P53+Q53</f>
        <v>0</v>
      </c>
      <c r="F53" s="86">
        <v>0</v>
      </c>
      <c r="G53" s="86">
        <v>0</v>
      </c>
      <c r="H53" s="86">
        <v>0</v>
      </c>
      <c r="I53" s="86">
        <v>0</v>
      </c>
      <c r="J53" s="86">
        <v>0</v>
      </c>
      <c r="K53" s="86">
        <v>0</v>
      </c>
      <c r="L53" s="86">
        <v>0</v>
      </c>
      <c r="M53" s="86">
        <v>0</v>
      </c>
      <c r="N53" s="86">
        <v>0</v>
      </c>
      <c r="O53" s="86">
        <v>0</v>
      </c>
      <c r="P53" s="86">
        <v>0</v>
      </c>
      <c r="Q53" s="86">
        <v>0</v>
      </c>
    </row>
    <row r="54" spans="1:17" s="4" customFormat="1" ht="25.5" customHeight="1" x14ac:dyDescent="0.2">
      <c r="A54" s="108"/>
      <c r="B54" s="109"/>
      <c r="C54" s="101" t="s">
        <v>8</v>
      </c>
      <c r="D54" s="87" t="s">
        <v>9</v>
      </c>
      <c r="E54" s="86">
        <f t="shared" si="20"/>
        <v>27535.907049999994</v>
      </c>
      <c r="F54" s="86">
        <v>895.4</v>
      </c>
      <c r="G54" s="86">
        <v>999.9</v>
      </c>
      <c r="H54" s="86">
        <v>5045.58896</v>
      </c>
      <c r="I54" s="88">
        <v>6139.4386599999998</v>
      </c>
      <c r="J54" s="86">
        <v>2287.4458300000001</v>
      </c>
      <c r="K54" s="86">
        <v>1699.46</v>
      </c>
      <c r="L54" s="86">
        <v>1699.46</v>
      </c>
      <c r="M54" s="86">
        <v>1699.46</v>
      </c>
      <c r="N54" s="86">
        <v>1767.4384</v>
      </c>
      <c r="O54" s="86">
        <v>1767.4384</v>
      </c>
      <c r="P54" s="86">
        <v>1767.4384</v>
      </c>
      <c r="Q54" s="86">
        <v>1767.4384</v>
      </c>
    </row>
    <row r="55" spans="1:17" s="4" customFormat="1" ht="25.5" customHeight="1" x14ac:dyDescent="0.2">
      <c r="A55" s="108"/>
      <c r="B55" s="109"/>
      <c r="C55" s="101" t="s">
        <v>5</v>
      </c>
      <c r="D55" s="87"/>
      <c r="E55" s="86">
        <f t="shared" si="20"/>
        <v>0</v>
      </c>
      <c r="F55" s="86">
        <v>0</v>
      </c>
      <c r="G55" s="86">
        <v>0</v>
      </c>
      <c r="H55" s="86">
        <v>0</v>
      </c>
      <c r="I55" s="86">
        <v>0</v>
      </c>
      <c r="J55" s="86">
        <v>0</v>
      </c>
      <c r="K55" s="86">
        <v>0</v>
      </c>
      <c r="L55" s="86">
        <v>0</v>
      </c>
      <c r="M55" s="86">
        <v>0</v>
      </c>
      <c r="N55" s="86">
        <v>0</v>
      </c>
      <c r="O55" s="86">
        <v>0</v>
      </c>
      <c r="P55" s="86">
        <v>0</v>
      </c>
      <c r="Q55" s="86">
        <v>0</v>
      </c>
    </row>
    <row r="56" spans="1:17" s="4" customFormat="1" ht="25.5" customHeight="1" x14ac:dyDescent="0.2">
      <c r="A56" s="108"/>
      <c r="B56" s="109"/>
      <c r="C56" s="101" t="s">
        <v>110</v>
      </c>
      <c r="D56" s="87"/>
      <c r="E56" s="86">
        <f t="shared" si="20"/>
        <v>0</v>
      </c>
      <c r="F56" s="86">
        <v>0</v>
      </c>
      <c r="G56" s="86">
        <v>0</v>
      </c>
      <c r="H56" s="86">
        <v>0</v>
      </c>
      <c r="I56" s="86">
        <v>0</v>
      </c>
      <c r="J56" s="86">
        <v>0</v>
      </c>
      <c r="K56" s="86">
        <v>0</v>
      </c>
      <c r="L56" s="86">
        <v>0</v>
      </c>
      <c r="M56" s="86">
        <v>0</v>
      </c>
      <c r="N56" s="86">
        <v>0</v>
      </c>
      <c r="O56" s="86">
        <v>0</v>
      </c>
      <c r="P56" s="86">
        <v>0</v>
      </c>
      <c r="Q56" s="86">
        <v>0</v>
      </c>
    </row>
    <row r="57" spans="1:17" s="4" customFormat="1" ht="25.5" customHeight="1" x14ac:dyDescent="0.2">
      <c r="A57" s="108"/>
      <c r="B57" s="109"/>
      <c r="C57" s="101" t="s">
        <v>6</v>
      </c>
      <c r="D57" s="87"/>
      <c r="E57" s="86">
        <f t="shared" si="20"/>
        <v>0</v>
      </c>
      <c r="F57" s="86">
        <v>0</v>
      </c>
      <c r="G57" s="86">
        <v>0</v>
      </c>
      <c r="H57" s="86">
        <v>0</v>
      </c>
      <c r="I57" s="86">
        <v>0</v>
      </c>
      <c r="J57" s="86">
        <v>0</v>
      </c>
      <c r="K57" s="86">
        <v>0</v>
      </c>
      <c r="L57" s="86">
        <v>0</v>
      </c>
      <c r="M57" s="86">
        <v>0</v>
      </c>
      <c r="N57" s="86">
        <v>0</v>
      </c>
      <c r="O57" s="86">
        <v>0</v>
      </c>
      <c r="P57" s="86">
        <v>0</v>
      </c>
      <c r="Q57" s="86">
        <v>0</v>
      </c>
    </row>
    <row r="58" spans="1:17" s="4" customFormat="1" ht="25.5" customHeight="1" x14ac:dyDescent="0.2">
      <c r="A58" s="108"/>
      <c r="B58" s="109"/>
      <c r="C58" s="101" t="s">
        <v>111</v>
      </c>
      <c r="D58" s="87"/>
      <c r="E58" s="86">
        <f t="shared" si="20"/>
        <v>0</v>
      </c>
      <c r="F58" s="86">
        <v>0</v>
      </c>
      <c r="G58" s="86">
        <v>0</v>
      </c>
      <c r="H58" s="86">
        <v>0</v>
      </c>
      <c r="I58" s="86">
        <v>0</v>
      </c>
      <c r="J58" s="86">
        <v>0</v>
      </c>
      <c r="K58" s="86">
        <v>0</v>
      </c>
      <c r="L58" s="86">
        <v>0</v>
      </c>
      <c r="M58" s="86">
        <v>0</v>
      </c>
      <c r="N58" s="86">
        <v>0</v>
      </c>
      <c r="O58" s="86">
        <v>0</v>
      </c>
      <c r="P58" s="86">
        <v>0</v>
      </c>
      <c r="Q58" s="86">
        <v>0</v>
      </c>
    </row>
    <row r="59" spans="1:17" s="4" customFormat="1" ht="42" customHeight="1" x14ac:dyDescent="0.2">
      <c r="A59" s="108"/>
      <c r="B59" s="109"/>
      <c r="C59" s="101" t="s">
        <v>20</v>
      </c>
      <c r="D59" s="87"/>
      <c r="E59" s="86">
        <f t="shared" si="20"/>
        <v>0</v>
      </c>
      <c r="F59" s="86">
        <v>0</v>
      </c>
      <c r="G59" s="86">
        <v>0</v>
      </c>
      <c r="H59" s="86">
        <v>0</v>
      </c>
      <c r="I59" s="86">
        <v>0</v>
      </c>
      <c r="J59" s="86">
        <v>0</v>
      </c>
      <c r="K59" s="86">
        <v>0</v>
      </c>
      <c r="L59" s="86">
        <v>0</v>
      </c>
      <c r="M59" s="86">
        <v>0</v>
      </c>
      <c r="N59" s="86">
        <v>0</v>
      </c>
      <c r="O59" s="86">
        <v>0</v>
      </c>
      <c r="P59" s="86">
        <v>0</v>
      </c>
      <c r="Q59" s="86">
        <v>0</v>
      </c>
    </row>
    <row r="60" spans="1:17" s="4" customFormat="1" ht="25.5" customHeight="1" x14ac:dyDescent="0.2">
      <c r="A60" s="106" t="s">
        <v>106</v>
      </c>
      <c r="B60" s="107" t="s">
        <v>116</v>
      </c>
      <c r="C60" s="103" t="s">
        <v>7</v>
      </c>
      <c r="D60" s="81"/>
      <c r="E60" s="82">
        <f t="shared" ref="E60:L60" si="21">E61+E62+E63+E64+E65+E67</f>
        <v>9973519.7993100006</v>
      </c>
      <c r="F60" s="82">
        <f t="shared" si="21"/>
        <v>1477137.0490700002</v>
      </c>
      <c r="G60" s="82">
        <f t="shared" si="21"/>
        <v>1717360.4883400002</v>
      </c>
      <c r="H60" s="82">
        <f t="shared" si="21"/>
        <v>445613.91936999996</v>
      </c>
      <c r="I60" s="82">
        <f t="shared" si="21"/>
        <v>438649.54638000001</v>
      </c>
      <c r="J60" s="82">
        <f t="shared" si="21"/>
        <v>590560.50763000001</v>
      </c>
      <c r="K60" s="82">
        <f t="shared" si="21"/>
        <v>616521.40964000009</v>
      </c>
      <c r="L60" s="82">
        <f t="shared" si="21"/>
        <v>725120.83299999998</v>
      </c>
      <c r="M60" s="82">
        <f>M61+M62+M63+M64+M65+M67</f>
        <v>810512.00299999991</v>
      </c>
      <c r="N60" s="82">
        <f>N61+N62+N63+N64+N65+N67</f>
        <v>848759.12072000001</v>
      </c>
      <c r="O60" s="82">
        <f>O61+O62+O63+O64+O65+O67</f>
        <v>859824.35071999999</v>
      </c>
      <c r="P60" s="82">
        <f>P61+P62+P63+P64+P65+P67</f>
        <v>871332.19072000007</v>
      </c>
      <c r="Q60" s="82">
        <f>Q61+Q62+Q63+Q64+Q65+Q67</f>
        <v>572128.38072000002</v>
      </c>
    </row>
    <row r="61" spans="1:17" s="4" customFormat="1" ht="25.5" customHeight="1" x14ac:dyDescent="0.2">
      <c r="A61" s="106"/>
      <c r="B61" s="107"/>
      <c r="C61" s="103" t="s">
        <v>4</v>
      </c>
      <c r="D61" s="81"/>
      <c r="E61" s="82">
        <f t="shared" ref="E61:Q67" si="22">E69+E77</f>
        <v>0</v>
      </c>
      <c r="F61" s="82">
        <f t="shared" si="22"/>
        <v>0</v>
      </c>
      <c r="G61" s="82">
        <f t="shared" si="22"/>
        <v>0</v>
      </c>
      <c r="H61" s="82">
        <f t="shared" si="22"/>
        <v>0</v>
      </c>
      <c r="I61" s="82">
        <f t="shared" si="22"/>
        <v>0</v>
      </c>
      <c r="J61" s="82">
        <f t="shared" si="22"/>
        <v>0</v>
      </c>
      <c r="K61" s="82">
        <f t="shared" si="22"/>
        <v>0</v>
      </c>
      <c r="L61" s="82">
        <f t="shared" si="22"/>
        <v>0</v>
      </c>
      <c r="M61" s="82">
        <f t="shared" si="22"/>
        <v>0</v>
      </c>
      <c r="N61" s="82">
        <f t="shared" si="22"/>
        <v>0</v>
      </c>
      <c r="O61" s="82">
        <f t="shared" si="22"/>
        <v>0</v>
      </c>
      <c r="P61" s="82">
        <f t="shared" si="22"/>
        <v>0</v>
      </c>
      <c r="Q61" s="82">
        <f t="shared" si="22"/>
        <v>0</v>
      </c>
    </row>
    <row r="62" spans="1:17" s="4" customFormat="1" ht="25.5" customHeight="1" x14ac:dyDescent="0.2">
      <c r="A62" s="106"/>
      <c r="B62" s="107"/>
      <c r="C62" s="103" t="s">
        <v>8</v>
      </c>
      <c r="D62" s="84" t="s">
        <v>9</v>
      </c>
      <c r="E62" s="82">
        <f t="shared" si="22"/>
        <v>6284302.2693100013</v>
      </c>
      <c r="F62" s="82">
        <f t="shared" si="22"/>
        <v>387082.97907</v>
      </c>
      <c r="G62" s="82">
        <f t="shared" si="22"/>
        <v>495572.22834000003</v>
      </c>
      <c r="H62" s="82">
        <f t="shared" si="22"/>
        <v>445613.91936999996</v>
      </c>
      <c r="I62" s="82">
        <f t="shared" si="22"/>
        <v>438649.54638000001</v>
      </c>
      <c r="J62" s="82">
        <f>J70+J78</f>
        <v>590560.50763000001</v>
      </c>
      <c r="K62" s="82">
        <f>K70+K78</f>
        <v>551642.49964000005</v>
      </c>
      <c r="L62" s="82">
        <f>L70+L78</f>
        <v>542146.16299999994</v>
      </c>
      <c r="M62" s="82">
        <f t="shared" si="22"/>
        <v>544520.90299999993</v>
      </c>
      <c r="N62" s="82">
        <f t="shared" si="22"/>
        <v>572128.38072000002</v>
      </c>
      <c r="O62" s="82">
        <f t="shared" si="22"/>
        <v>572128.38072000002</v>
      </c>
      <c r="P62" s="82">
        <f t="shared" si="22"/>
        <v>572128.38072000002</v>
      </c>
      <c r="Q62" s="82">
        <f t="shared" si="22"/>
        <v>572128.38072000002</v>
      </c>
    </row>
    <row r="63" spans="1:17" s="4" customFormat="1" ht="25.5" customHeight="1" x14ac:dyDescent="0.2">
      <c r="A63" s="106"/>
      <c r="B63" s="107"/>
      <c r="C63" s="103" t="s">
        <v>5</v>
      </c>
      <c r="D63" s="84"/>
      <c r="E63" s="82">
        <f t="shared" si="22"/>
        <v>0</v>
      </c>
      <c r="F63" s="82">
        <f t="shared" si="22"/>
        <v>0</v>
      </c>
      <c r="G63" s="82">
        <f t="shared" si="22"/>
        <v>0</v>
      </c>
      <c r="H63" s="82">
        <f t="shared" si="22"/>
        <v>0</v>
      </c>
      <c r="I63" s="82">
        <f t="shared" si="22"/>
        <v>0</v>
      </c>
      <c r="J63" s="82">
        <f t="shared" si="22"/>
        <v>0</v>
      </c>
      <c r="K63" s="82">
        <f t="shared" si="22"/>
        <v>0</v>
      </c>
      <c r="L63" s="82">
        <f t="shared" si="22"/>
        <v>0</v>
      </c>
      <c r="M63" s="82">
        <f t="shared" si="22"/>
        <v>0</v>
      </c>
      <c r="N63" s="82">
        <f t="shared" si="22"/>
        <v>0</v>
      </c>
      <c r="O63" s="82">
        <f t="shared" si="22"/>
        <v>0</v>
      </c>
      <c r="P63" s="82">
        <f t="shared" si="22"/>
        <v>0</v>
      </c>
      <c r="Q63" s="82">
        <f t="shared" si="22"/>
        <v>0</v>
      </c>
    </row>
    <row r="64" spans="1:17" s="4" customFormat="1" ht="25.5" customHeight="1" x14ac:dyDescent="0.2">
      <c r="A64" s="106"/>
      <c r="B64" s="107"/>
      <c r="C64" s="103" t="s">
        <v>110</v>
      </c>
      <c r="D64" s="84"/>
      <c r="E64" s="82">
        <f t="shared" si="22"/>
        <v>3689217.53</v>
      </c>
      <c r="F64" s="82">
        <f t="shared" si="22"/>
        <v>1090054.07</v>
      </c>
      <c r="G64" s="82">
        <f t="shared" si="22"/>
        <v>1221788.26</v>
      </c>
      <c r="H64" s="82">
        <f t="shared" si="22"/>
        <v>0</v>
      </c>
      <c r="I64" s="82">
        <f t="shared" si="22"/>
        <v>0</v>
      </c>
      <c r="J64" s="82">
        <f t="shared" si="22"/>
        <v>0</v>
      </c>
      <c r="K64" s="82">
        <f t="shared" si="22"/>
        <v>64878.91</v>
      </c>
      <c r="L64" s="82">
        <f t="shared" si="22"/>
        <v>182974.67</v>
      </c>
      <c r="M64" s="82">
        <f t="shared" si="22"/>
        <v>265991.09999999998</v>
      </c>
      <c r="N64" s="82">
        <f t="shared" si="22"/>
        <v>276630.74</v>
      </c>
      <c r="O64" s="82">
        <f t="shared" si="22"/>
        <v>287695.96999999997</v>
      </c>
      <c r="P64" s="82">
        <f t="shared" si="22"/>
        <v>299203.81</v>
      </c>
      <c r="Q64" s="82">
        <f t="shared" si="22"/>
        <v>0</v>
      </c>
    </row>
    <row r="65" spans="1:17" s="4" customFormat="1" ht="25.5" customHeight="1" x14ac:dyDescent="0.2">
      <c r="A65" s="106"/>
      <c r="B65" s="107"/>
      <c r="C65" s="103" t="s">
        <v>6</v>
      </c>
      <c r="D65" s="84"/>
      <c r="E65" s="82">
        <f t="shared" si="22"/>
        <v>0</v>
      </c>
      <c r="F65" s="82">
        <f t="shared" si="22"/>
        <v>0</v>
      </c>
      <c r="G65" s="82">
        <f t="shared" si="22"/>
        <v>0</v>
      </c>
      <c r="H65" s="82">
        <f t="shared" si="22"/>
        <v>0</v>
      </c>
      <c r="I65" s="82">
        <f t="shared" si="22"/>
        <v>0</v>
      </c>
      <c r="J65" s="82">
        <f t="shared" si="22"/>
        <v>0</v>
      </c>
      <c r="K65" s="82">
        <f t="shared" si="22"/>
        <v>0</v>
      </c>
      <c r="L65" s="82">
        <f t="shared" si="22"/>
        <v>0</v>
      </c>
      <c r="M65" s="82">
        <f t="shared" si="22"/>
        <v>0</v>
      </c>
      <c r="N65" s="82">
        <f t="shared" si="22"/>
        <v>0</v>
      </c>
      <c r="O65" s="82">
        <f t="shared" si="22"/>
        <v>0</v>
      </c>
      <c r="P65" s="82">
        <f t="shared" si="22"/>
        <v>0</v>
      </c>
      <c r="Q65" s="82">
        <f t="shared" si="22"/>
        <v>0</v>
      </c>
    </row>
    <row r="66" spans="1:17" s="4" customFormat="1" ht="25.5" customHeight="1" x14ac:dyDescent="0.2">
      <c r="A66" s="106"/>
      <c r="B66" s="107"/>
      <c r="C66" s="103" t="s">
        <v>111</v>
      </c>
      <c r="D66" s="84"/>
      <c r="E66" s="82">
        <f t="shared" si="22"/>
        <v>0</v>
      </c>
      <c r="F66" s="82">
        <f t="shared" si="22"/>
        <v>0</v>
      </c>
      <c r="G66" s="82">
        <f t="shared" si="22"/>
        <v>0</v>
      </c>
      <c r="H66" s="82">
        <f t="shared" si="22"/>
        <v>0</v>
      </c>
      <c r="I66" s="82">
        <f t="shared" si="22"/>
        <v>0</v>
      </c>
      <c r="J66" s="82">
        <f t="shared" si="22"/>
        <v>0</v>
      </c>
      <c r="K66" s="82">
        <f t="shared" si="22"/>
        <v>0</v>
      </c>
      <c r="L66" s="82">
        <f t="shared" si="22"/>
        <v>0</v>
      </c>
      <c r="M66" s="82">
        <f t="shared" si="22"/>
        <v>0</v>
      </c>
      <c r="N66" s="82">
        <f t="shared" si="22"/>
        <v>0</v>
      </c>
      <c r="O66" s="82">
        <f t="shared" si="22"/>
        <v>0</v>
      </c>
      <c r="P66" s="82">
        <f t="shared" si="22"/>
        <v>0</v>
      </c>
      <c r="Q66" s="82">
        <f t="shared" si="22"/>
        <v>0</v>
      </c>
    </row>
    <row r="67" spans="1:17" s="4" customFormat="1" ht="45" customHeight="1" x14ac:dyDescent="0.2">
      <c r="A67" s="106"/>
      <c r="B67" s="107"/>
      <c r="C67" s="103" t="s">
        <v>20</v>
      </c>
      <c r="D67" s="84"/>
      <c r="E67" s="82">
        <f t="shared" si="22"/>
        <v>0</v>
      </c>
      <c r="F67" s="82">
        <f t="shared" si="22"/>
        <v>0</v>
      </c>
      <c r="G67" s="82">
        <f t="shared" si="22"/>
        <v>0</v>
      </c>
      <c r="H67" s="82">
        <f t="shared" si="22"/>
        <v>0</v>
      </c>
      <c r="I67" s="82">
        <f t="shared" si="22"/>
        <v>0</v>
      </c>
      <c r="J67" s="82">
        <f t="shared" si="22"/>
        <v>0</v>
      </c>
      <c r="K67" s="82">
        <f t="shared" si="22"/>
        <v>0</v>
      </c>
      <c r="L67" s="82">
        <f t="shared" si="22"/>
        <v>0</v>
      </c>
      <c r="M67" s="82">
        <f t="shared" si="22"/>
        <v>0</v>
      </c>
      <c r="N67" s="82">
        <f t="shared" si="22"/>
        <v>0</v>
      </c>
      <c r="O67" s="82">
        <f t="shared" si="22"/>
        <v>0</v>
      </c>
      <c r="P67" s="82">
        <f t="shared" si="22"/>
        <v>0</v>
      </c>
      <c r="Q67" s="82">
        <f t="shared" si="22"/>
        <v>0</v>
      </c>
    </row>
    <row r="68" spans="1:17" s="4" customFormat="1" ht="22.5" customHeight="1" x14ac:dyDescent="0.2">
      <c r="A68" s="108" t="s">
        <v>25</v>
      </c>
      <c r="B68" s="109" t="s">
        <v>117</v>
      </c>
      <c r="C68" s="101" t="s">
        <v>7</v>
      </c>
      <c r="D68" s="76"/>
      <c r="E68" s="86">
        <f t="shared" ref="E68:L68" si="23">E69+E70+E71+E72+E73+E75</f>
        <v>9292500.2573100012</v>
      </c>
      <c r="F68" s="86">
        <f t="shared" si="23"/>
        <v>1424812.0270700001</v>
      </c>
      <c r="G68" s="86">
        <f t="shared" si="23"/>
        <v>1663348.1483400001</v>
      </c>
      <c r="H68" s="86">
        <f t="shared" si="23"/>
        <v>396325.11936999997</v>
      </c>
      <c r="I68" s="86">
        <f t="shared" si="23"/>
        <v>386649.84638</v>
      </c>
      <c r="J68" s="86">
        <f t="shared" si="23"/>
        <v>536324.90763000003</v>
      </c>
      <c r="K68" s="86">
        <f t="shared" si="23"/>
        <v>561521.40963999997</v>
      </c>
      <c r="L68" s="86">
        <f t="shared" si="23"/>
        <v>667920.83299999998</v>
      </c>
      <c r="M68" s="86">
        <f>M69+M70+M71+M72+M73+M75</f>
        <v>751024.00300000003</v>
      </c>
      <c r="N68" s="86">
        <f>N69+N70+N71+N72+N73+N75</f>
        <v>786891.60071999999</v>
      </c>
      <c r="O68" s="86">
        <f>O69+O70+O71+O72+O73+O75</f>
        <v>797956.83071999997</v>
      </c>
      <c r="P68" s="86">
        <f>P69+P70+P71+P72+P73+P75</f>
        <v>809464.67072000005</v>
      </c>
      <c r="Q68" s="86">
        <f>Q69+Q70+Q71+Q72+Q73+Q75</f>
        <v>510260.86072000006</v>
      </c>
    </row>
    <row r="69" spans="1:17" s="4" customFormat="1" ht="25.5" customHeight="1" x14ac:dyDescent="0.2">
      <c r="A69" s="108"/>
      <c r="B69" s="109"/>
      <c r="C69" s="101" t="s">
        <v>4</v>
      </c>
      <c r="D69" s="76"/>
      <c r="E69" s="86">
        <f t="shared" ref="E69:E75" si="24">F69+G69+H69+I69+J69+K69+L69+M69+N69+O69+P69+Q69</f>
        <v>0</v>
      </c>
      <c r="F69" s="86">
        <v>0</v>
      </c>
      <c r="G69" s="86">
        <v>0</v>
      </c>
      <c r="H69" s="86">
        <v>0</v>
      </c>
      <c r="I69" s="86">
        <v>0</v>
      </c>
      <c r="J69" s="86">
        <v>0</v>
      </c>
      <c r="K69" s="86">
        <v>0</v>
      </c>
      <c r="L69" s="86">
        <v>0</v>
      </c>
      <c r="M69" s="86">
        <v>0</v>
      </c>
      <c r="N69" s="86">
        <v>0</v>
      </c>
      <c r="O69" s="86">
        <v>0</v>
      </c>
      <c r="P69" s="86">
        <v>0</v>
      </c>
      <c r="Q69" s="86">
        <v>0</v>
      </c>
    </row>
    <row r="70" spans="1:17" s="4" customFormat="1" ht="25.5" customHeight="1" x14ac:dyDescent="0.2">
      <c r="A70" s="108"/>
      <c r="B70" s="109"/>
      <c r="C70" s="101" t="s">
        <v>8</v>
      </c>
      <c r="D70" s="87" t="s">
        <v>9</v>
      </c>
      <c r="E70" s="86">
        <f t="shared" si="24"/>
        <v>5603282.7273100009</v>
      </c>
      <c r="F70" s="86">
        <v>334757.95707</v>
      </c>
      <c r="G70" s="86">
        <v>441559.88834</v>
      </c>
      <c r="H70" s="86">
        <v>396325.11936999997</v>
      </c>
      <c r="I70" s="88">
        <v>386649.84638</v>
      </c>
      <c r="J70" s="86">
        <v>536324.90763000003</v>
      </c>
      <c r="K70" s="88">
        <v>496642.49963999999</v>
      </c>
      <c r="L70" s="88">
        <v>484946.163</v>
      </c>
      <c r="M70" s="88">
        <v>485032.90299999999</v>
      </c>
      <c r="N70" s="86">
        <f>510260.86072</f>
        <v>510260.86072</v>
      </c>
      <c r="O70" s="86">
        <f>510260.86072</f>
        <v>510260.86072</v>
      </c>
      <c r="P70" s="86">
        <f>510260.86072</f>
        <v>510260.86072</v>
      </c>
      <c r="Q70" s="86">
        <v>510260.86072000006</v>
      </c>
    </row>
    <row r="71" spans="1:17" s="4" customFormat="1" ht="25.5" customHeight="1" x14ac:dyDescent="0.2">
      <c r="A71" s="108"/>
      <c r="B71" s="109"/>
      <c r="C71" s="101" t="s">
        <v>5</v>
      </c>
      <c r="D71" s="87"/>
      <c r="E71" s="86">
        <f t="shared" si="24"/>
        <v>0</v>
      </c>
      <c r="F71" s="86">
        <v>0</v>
      </c>
      <c r="G71" s="86">
        <v>0</v>
      </c>
      <c r="H71" s="86">
        <v>0</v>
      </c>
      <c r="I71" s="86">
        <v>0</v>
      </c>
      <c r="J71" s="86">
        <v>0</v>
      </c>
      <c r="K71" s="86">
        <v>0</v>
      </c>
      <c r="L71" s="86">
        <v>0</v>
      </c>
      <c r="M71" s="86">
        <v>0</v>
      </c>
      <c r="N71" s="86">
        <v>0</v>
      </c>
      <c r="O71" s="86">
        <v>0</v>
      </c>
      <c r="P71" s="86">
        <v>0</v>
      </c>
      <c r="Q71" s="86">
        <v>0</v>
      </c>
    </row>
    <row r="72" spans="1:17" s="4" customFormat="1" ht="25.5" customHeight="1" x14ac:dyDescent="0.2">
      <c r="A72" s="108"/>
      <c r="B72" s="109"/>
      <c r="C72" s="101" t="s">
        <v>110</v>
      </c>
      <c r="D72" s="87"/>
      <c r="E72" s="86">
        <f t="shared" si="24"/>
        <v>3689217.53</v>
      </c>
      <c r="F72" s="86">
        <v>1090054.07</v>
      </c>
      <c r="G72" s="86">
        <v>1221788.26</v>
      </c>
      <c r="H72" s="86">
        <v>0</v>
      </c>
      <c r="I72" s="86">
        <v>0</v>
      </c>
      <c r="J72" s="86">
        <v>0</v>
      </c>
      <c r="K72" s="88">
        <v>64878.91</v>
      </c>
      <c r="L72" s="88">
        <v>182974.67</v>
      </c>
      <c r="M72" s="88">
        <v>265991.09999999998</v>
      </c>
      <c r="N72" s="88">
        <v>276630.74</v>
      </c>
      <c r="O72" s="88">
        <v>287695.96999999997</v>
      </c>
      <c r="P72" s="88">
        <v>299203.81</v>
      </c>
      <c r="Q72" s="88">
        <v>0</v>
      </c>
    </row>
    <row r="73" spans="1:17" s="4" customFormat="1" ht="25.5" customHeight="1" x14ac:dyDescent="0.2">
      <c r="A73" s="108"/>
      <c r="B73" s="109"/>
      <c r="C73" s="101" t="s">
        <v>6</v>
      </c>
      <c r="D73" s="87"/>
      <c r="E73" s="86">
        <f t="shared" si="24"/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6">
        <v>0</v>
      </c>
      <c r="N73" s="86">
        <v>0</v>
      </c>
      <c r="O73" s="86">
        <v>0</v>
      </c>
      <c r="P73" s="86">
        <v>0</v>
      </c>
      <c r="Q73" s="86">
        <v>0</v>
      </c>
    </row>
    <row r="74" spans="1:17" s="4" customFormat="1" ht="25.5" customHeight="1" x14ac:dyDescent="0.2">
      <c r="A74" s="108"/>
      <c r="B74" s="109"/>
      <c r="C74" s="101" t="s">
        <v>111</v>
      </c>
      <c r="D74" s="87"/>
      <c r="E74" s="86">
        <f t="shared" si="24"/>
        <v>0</v>
      </c>
      <c r="F74" s="86">
        <v>0</v>
      </c>
      <c r="G74" s="86">
        <v>0</v>
      </c>
      <c r="H74" s="86">
        <v>0</v>
      </c>
      <c r="I74" s="86">
        <v>0</v>
      </c>
      <c r="J74" s="86">
        <v>0</v>
      </c>
      <c r="K74" s="86">
        <v>0</v>
      </c>
      <c r="L74" s="86">
        <v>0</v>
      </c>
      <c r="M74" s="86">
        <v>0</v>
      </c>
      <c r="N74" s="86">
        <v>0</v>
      </c>
      <c r="O74" s="86">
        <v>0</v>
      </c>
      <c r="P74" s="86">
        <v>0</v>
      </c>
      <c r="Q74" s="86">
        <v>0</v>
      </c>
    </row>
    <row r="75" spans="1:17" s="4" customFormat="1" ht="38.25" customHeight="1" x14ac:dyDescent="0.2">
      <c r="A75" s="108"/>
      <c r="B75" s="109"/>
      <c r="C75" s="101" t="s">
        <v>20</v>
      </c>
      <c r="D75" s="87"/>
      <c r="E75" s="86">
        <f t="shared" si="24"/>
        <v>0</v>
      </c>
      <c r="F75" s="86">
        <v>0</v>
      </c>
      <c r="G75" s="86">
        <v>0</v>
      </c>
      <c r="H75" s="86">
        <v>0</v>
      </c>
      <c r="I75" s="86">
        <v>0</v>
      </c>
      <c r="J75" s="86">
        <v>0</v>
      </c>
      <c r="K75" s="86">
        <v>0</v>
      </c>
      <c r="L75" s="86">
        <v>0</v>
      </c>
      <c r="M75" s="86">
        <v>0</v>
      </c>
      <c r="N75" s="86">
        <v>0</v>
      </c>
      <c r="O75" s="86">
        <v>0</v>
      </c>
      <c r="P75" s="86">
        <v>0</v>
      </c>
      <c r="Q75" s="86">
        <v>0</v>
      </c>
    </row>
    <row r="76" spans="1:17" s="4" customFormat="1" ht="19.5" customHeight="1" x14ac:dyDescent="0.2">
      <c r="A76" s="123" t="s">
        <v>26</v>
      </c>
      <c r="B76" s="109" t="s">
        <v>118</v>
      </c>
      <c r="C76" s="101" t="s">
        <v>7</v>
      </c>
      <c r="D76" s="76"/>
      <c r="E76" s="86">
        <f t="shared" ref="E76:L76" si="25">E77+E78+E79+E80+E81+E83</f>
        <v>681019.54200000013</v>
      </c>
      <c r="F76" s="86">
        <f t="shared" si="25"/>
        <v>52325.021999999997</v>
      </c>
      <c r="G76" s="86">
        <f t="shared" si="25"/>
        <v>54012.34</v>
      </c>
      <c r="H76" s="86">
        <f t="shared" si="25"/>
        <v>49288.800000000003</v>
      </c>
      <c r="I76" s="86">
        <f t="shared" si="25"/>
        <v>51999.7</v>
      </c>
      <c r="J76" s="86">
        <f t="shared" si="25"/>
        <v>54235.6</v>
      </c>
      <c r="K76" s="86">
        <f t="shared" si="25"/>
        <v>55000</v>
      </c>
      <c r="L76" s="86">
        <f t="shared" si="25"/>
        <v>57200</v>
      </c>
      <c r="M76" s="86">
        <f>M77+M78+M79+M80+M81+M83</f>
        <v>59488</v>
      </c>
      <c r="N76" s="86">
        <f>N77+N78+N79+N80+N81+N83</f>
        <v>61867.520000000004</v>
      </c>
      <c r="O76" s="86">
        <f>O77+O78+O79+O80+O81+O83</f>
        <v>61867.520000000004</v>
      </c>
      <c r="P76" s="86">
        <f>P77+P78+P79+P80+P81+P83</f>
        <v>61867.520000000004</v>
      </c>
      <c r="Q76" s="86">
        <f>Q77+Q78+Q79+Q80+Q81+Q83</f>
        <v>61867.520000000004</v>
      </c>
    </row>
    <row r="77" spans="1:17" s="4" customFormat="1" ht="25.5" customHeight="1" x14ac:dyDescent="0.2">
      <c r="A77" s="108"/>
      <c r="B77" s="110"/>
      <c r="C77" s="101" t="s">
        <v>4</v>
      </c>
      <c r="D77" s="76"/>
      <c r="E77" s="86">
        <f t="shared" ref="E77:E83" si="26">F77+G77+H77+I77+J77+K77+L77+M77+N77+O77+P77+Q77</f>
        <v>0</v>
      </c>
      <c r="F77" s="86">
        <v>0</v>
      </c>
      <c r="G77" s="86">
        <v>0</v>
      </c>
      <c r="H77" s="86">
        <v>0</v>
      </c>
      <c r="I77" s="86">
        <v>0</v>
      </c>
      <c r="J77" s="86">
        <v>0</v>
      </c>
      <c r="K77" s="86">
        <v>0</v>
      </c>
      <c r="L77" s="86">
        <v>0</v>
      </c>
      <c r="M77" s="86">
        <v>0</v>
      </c>
      <c r="N77" s="86">
        <v>0</v>
      </c>
      <c r="O77" s="86">
        <v>0</v>
      </c>
      <c r="P77" s="86">
        <v>0</v>
      </c>
      <c r="Q77" s="86">
        <v>0</v>
      </c>
    </row>
    <row r="78" spans="1:17" s="4" customFormat="1" ht="25.5" customHeight="1" x14ac:dyDescent="0.2">
      <c r="A78" s="108"/>
      <c r="B78" s="110"/>
      <c r="C78" s="101" t="s">
        <v>8</v>
      </c>
      <c r="D78" s="87" t="s">
        <v>9</v>
      </c>
      <c r="E78" s="86">
        <f t="shared" si="26"/>
        <v>681019.54200000013</v>
      </c>
      <c r="F78" s="86">
        <v>52325.021999999997</v>
      </c>
      <c r="G78" s="86">
        <v>54012.34</v>
      </c>
      <c r="H78" s="86">
        <v>49288.800000000003</v>
      </c>
      <c r="I78" s="86">
        <v>51999.7</v>
      </c>
      <c r="J78" s="86">
        <v>54235.6</v>
      </c>
      <c r="K78" s="86">
        <v>55000</v>
      </c>
      <c r="L78" s="86">
        <v>57200</v>
      </c>
      <c r="M78" s="86">
        <v>59488</v>
      </c>
      <c r="N78" s="86">
        <v>61867.520000000004</v>
      </c>
      <c r="O78" s="86">
        <v>61867.520000000004</v>
      </c>
      <c r="P78" s="86">
        <v>61867.520000000004</v>
      </c>
      <c r="Q78" s="86">
        <v>61867.520000000004</v>
      </c>
    </row>
    <row r="79" spans="1:17" s="4" customFormat="1" ht="25.5" customHeight="1" x14ac:dyDescent="0.2">
      <c r="A79" s="108"/>
      <c r="B79" s="110"/>
      <c r="C79" s="101" t="s">
        <v>5</v>
      </c>
      <c r="D79" s="87"/>
      <c r="E79" s="86">
        <f t="shared" si="26"/>
        <v>0</v>
      </c>
      <c r="F79" s="86">
        <v>0</v>
      </c>
      <c r="G79" s="86">
        <v>0</v>
      </c>
      <c r="H79" s="86">
        <v>0</v>
      </c>
      <c r="I79" s="86">
        <v>0</v>
      </c>
      <c r="J79" s="86">
        <v>0</v>
      </c>
      <c r="K79" s="86">
        <v>0</v>
      </c>
      <c r="L79" s="86">
        <v>0</v>
      </c>
      <c r="M79" s="86">
        <v>0</v>
      </c>
      <c r="N79" s="86">
        <v>0</v>
      </c>
      <c r="O79" s="86">
        <v>0</v>
      </c>
      <c r="P79" s="86">
        <v>0</v>
      </c>
      <c r="Q79" s="86">
        <v>0</v>
      </c>
    </row>
    <row r="80" spans="1:17" s="4" customFormat="1" ht="25.5" customHeight="1" x14ac:dyDescent="0.2">
      <c r="A80" s="108"/>
      <c r="B80" s="110"/>
      <c r="C80" s="101" t="s">
        <v>110</v>
      </c>
      <c r="D80" s="87"/>
      <c r="E80" s="86">
        <f t="shared" si="26"/>
        <v>0</v>
      </c>
      <c r="F80" s="86">
        <v>0</v>
      </c>
      <c r="G80" s="86">
        <v>0</v>
      </c>
      <c r="H80" s="86">
        <v>0</v>
      </c>
      <c r="I80" s="86">
        <v>0</v>
      </c>
      <c r="J80" s="86">
        <v>0</v>
      </c>
      <c r="K80" s="86">
        <v>0</v>
      </c>
      <c r="L80" s="86">
        <v>0</v>
      </c>
      <c r="M80" s="86">
        <v>0</v>
      </c>
      <c r="N80" s="86">
        <v>0</v>
      </c>
      <c r="O80" s="86">
        <v>0</v>
      </c>
      <c r="P80" s="86">
        <v>0</v>
      </c>
      <c r="Q80" s="86">
        <v>0</v>
      </c>
    </row>
    <row r="81" spans="1:17" ht="25.5" customHeight="1" x14ac:dyDescent="0.2">
      <c r="A81" s="108"/>
      <c r="B81" s="110"/>
      <c r="C81" s="101" t="s">
        <v>6</v>
      </c>
      <c r="D81" s="87"/>
      <c r="E81" s="86">
        <f t="shared" si="26"/>
        <v>0</v>
      </c>
      <c r="F81" s="86">
        <v>0</v>
      </c>
      <c r="G81" s="86">
        <v>0</v>
      </c>
      <c r="H81" s="86">
        <v>0</v>
      </c>
      <c r="I81" s="86">
        <v>0</v>
      </c>
      <c r="J81" s="86">
        <v>0</v>
      </c>
      <c r="K81" s="86">
        <v>0</v>
      </c>
      <c r="L81" s="86">
        <v>0</v>
      </c>
      <c r="M81" s="86">
        <v>0</v>
      </c>
      <c r="N81" s="86">
        <v>0</v>
      </c>
      <c r="O81" s="86">
        <v>0</v>
      </c>
      <c r="P81" s="86">
        <v>0</v>
      </c>
      <c r="Q81" s="86">
        <v>0</v>
      </c>
    </row>
    <row r="82" spans="1:17" ht="25.5" customHeight="1" x14ac:dyDescent="0.2">
      <c r="A82" s="108"/>
      <c r="B82" s="110"/>
      <c r="C82" s="101" t="s">
        <v>111</v>
      </c>
      <c r="D82" s="87"/>
      <c r="E82" s="86">
        <f t="shared" si="26"/>
        <v>0</v>
      </c>
      <c r="F82" s="86">
        <v>0</v>
      </c>
      <c r="G82" s="86">
        <v>0</v>
      </c>
      <c r="H82" s="86">
        <v>0</v>
      </c>
      <c r="I82" s="86">
        <v>0</v>
      </c>
      <c r="J82" s="86">
        <v>0</v>
      </c>
      <c r="K82" s="86">
        <v>0</v>
      </c>
      <c r="L82" s="86">
        <v>0</v>
      </c>
      <c r="M82" s="86">
        <v>0</v>
      </c>
      <c r="N82" s="86">
        <v>0</v>
      </c>
      <c r="O82" s="86">
        <v>0</v>
      </c>
      <c r="P82" s="86">
        <v>0</v>
      </c>
      <c r="Q82" s="86">
        <v>0</v>
      </c>
    </row>
    <row r="83" spans="1:17" ht="41.25" customHeight="1" x14ac:dyDescent="0.2">
      <c r="A83" s="108"/>
      <c r="B83" s="110"/>
      <c r="C83" s="101" t="s">
        <v>20</v>
      </c>
      <c r="D83" s="87"/>
      <c r="E83" s="86">
        <f t="shared" si="26"/>
        <v>0</v>
      </c>
      <c r="F83" s="86">
        <v>0</v>
      </c>
      <c r="G83" s="86">
        <v>0</v>
      </c>
      <c r="H83" s="86">
        <v>0</v>
      </c>
      <c r="I83" s="86">
        <v>0</v>
      </c>
      <c r="J83" s="86">
        <v>0</v>
      </c>
      <c r="K83" s="86">
        <v>0</v>
      </c>
      <c r="L83" s="86">
        <v>0</v>
      </c>
      <c r="M83" s="86">
        <v>0</v>
      </c>
      <c r="N83" s="86">
        <v>0</v>
      </c>
      <c r="O83" s="86">
        <v>0</v>
      </c>
      <c r="P83" s="86">
        <v>0</v>
      </c>
      <c r="Q83" s="86">
        <v>0</v>
      </c>
    </row>
    <row r="84" spans="1:17" ht="25.5" customHeight="1" x14ac:dyDescent="0.2">
      <c r="A84" s="106" t="s">
        <v>27</v>
      </c>
      <c r="B84" s="107" t="s">
        <v>264</v>
      </c>
      <c r="C84" s="103" t="s">
        <v>7</v>
      </c>
      <c r="D84" s="81"/>
      <c r="E84" s="82">
        <f t="shared" ref="E84:L84" si="27">E85+E86+E87+E88+E89+E91</f>
        <v>1131726.2470499999</v>
      </c>
      <c r="F84" s="82">
        <f t="shared" si="27"/>
        <v>158750.40904999999</v>
      </c>
      <c r="G84" s="82">
        <f t="shared" si="27"/>
        <v>168768.9</v>
      </c>
      <c r="H84" s="82">
        <f t="shared" si="27"/>
        <v>152524</v>
      </c>
      <c r="I84" s="82">
        <f t="shared" si="27"/>
        <v>137126.60000000003</v>
      </c>
      <c r="J84" s="82">
        <f t="shared" si="27"/>
        <v>150484.57</v>
      </c>
      <c r="K84" s="82">
        <f t="shared" si="27"/>
        <v>135855</v>
      </c>
      <c r="L84" s="82">
        <f t="shared" si="27"/>
        <v>38173.199999999997</v>
      </c>
      <c r="M84" s="82">
        <f>M85+M86+M87+M88+M89+M91</f>
        <v>38173.199999999997</v>
      </c>
      <c r="N84" s="82">
        <f>N85+N86+N87+N88+N89+N91</f>
        <v>39700.127999999997</v>
      </c>
      <c r="O84" s="82">
        <f>O85+O86+O87+O88+O89+O91</f>
        <v>37390.079999999994</v>
      </c>
      <c r="P84" s="82">
        <f>P85+P86+P87+P88+P89+P91</f>
        <v>37390.079999999994</v>
      </c>
      <c r="Q84" s="82">
        <f>Q85+Q86+Q87+Q88+Q89+Q91</f>
        <v>37390.079999999994</v>
      </c>
    </row>
    <row r="85" spans="1:17" ht="25.5" customHeight="1" x14ac:dyDescent="0.2">
      <c r="A85" s="106"/>
      <c r="B85" s="107"/>
      <c r="C85" s="103" t="s">
        <v>4</v>
      </c>
      <c r="D85" s="81">
        <v>814</v>
      </c>
      <c r="E85" s="82">
        <f t="shared" ref="E85:Q86" si="28">E93+E101+E109</f>
        <v>1121138.2021699999</v>
      </c>
      <c r="F85" s="82">
        <f t="shared" si="28"/>
        <v>150860.86416999999</v>
      </c>
      <c r="G85" s="82">
        <f t="shared" si="28"/>
        <v>168306.5</v>
      </c>
      <c r="H85" s="82">
        <f t="shared" si="28"/>
        <v>152524</v>
      </c>
      <c r="I85" s="82">
        <f t="shared" si="28"/>
        <v>135749.90000000002</v>
      </c>
      <c r="J85" s="82">
        <f t="shared" si="28"/>
        <v>149625.17000000001</v>
      </c>
      <c r="K85" s="82">
        <f t="shared" si="28"/>
        <v>135855</v>
      </c>
      <c r="L85" s="82">
        <f t="shared" si="28"/>
        <v>38173.199999999997</v>
      </c>
      <c r="M85" s="82">
        <f t="shared" si="28"/>
        <v>38173.199999999997</v>
      </c>
      <c r="N85" s="82">
        <f t="shared" si="28"/>
        <v>39700.127999999997</v>
      </c>
      <c r="O85" s="82">
        <f t="shared" si="28"/>
        <v>37390.079999999994</v>
      </c>
      <c r="P85" s="82">
        <f t="shared" si="28"/>
        <v>37390.079999999994</v>
      </c>
      <c r="Q85" s="82">
        <f t="shared" si="28"/>
        <v>37390.079999999994</v>
      </c>
    </row>
    <row r="86" spans="1:17" ht="25.5" customHeight="1" x14ac:dyDescent="0.2">
      <c r="A86" s="106"/>
      <c r="B86" s="107"/>
      <c r="C86" s="103" t="s">
        <v>8</v>
      </c>
      <c r="D86" s="84" t="s">
        <v>9</v>
      </c>
      <c r="E86" s="82">
        <f t="shared" si="28"/>
        <v>10588.044880000001</v>
      </c>
      <c r="F86" s="82">
        <f t="shared" si="28"/>
        <v>7889.5448800000004</v>
      </c>
      <c r="G86" s="82">
        <f t="shared" si="28"/>
        <v>462.4</v>
      </c>
      <c r="H86" s="82">
        <f t="shared" si="28"/>
        <v>0</v>
      </c>
      <c r="I86" s="82">
        <f t="shared" si="28"/>
        <v>1376.7</v>
      </c>
      <c r="J86" s="82">
        <f t="shared" si="28"/>
        <v>859.4</v>
      </c>
      <c r="K86" s="82">
        <f t="shared" si="28"/>
        <v>0</v>
      </c>
      <c r="L86" s="82">
        <f t="shared" si="28"/>
        <v>0</v>
      </c>
      <c r="M86" s="82">
        <f t="shared" si="28"/>
        <v>0</v>
      </c>
      <c r="N86" s="82">
        <f t="shared" si="28"/>
        <v>0</v>
      </c>
      <c r="O86" s="82">
        <f t="shared" si="28"/>
        <v>0</v>
      </c>
      <c r="P86" s="82">
        <f t="shared" si="28"/>
        <v>0</v>
      </c>
      <c r="Q86" s="82">
        <f t="shared" si="28"/>
        <v>0</v>
      </c>
    </row>
    <row r="87" spans="1:17" ht="25.5" customHeight="1" x14ac:dyDescent="0.2">
      <c r="A87" s="106"/>
      <c r="B87" s="107"/>
      <c r="C87" s="103" t="s">
        <v>5</v>
      </c>
      <c r="D87" s="84"/>
      <c r="E87" s="82">
        <f t="shared" ref="E87:Q91" si="29">E95+E111</f>
        <v>0</v>
      </c>
      <c r="F87" s="82">
        <f t="shared" si="29"/>
        <v>0</v>
      </c>
      <c r="G87" s="82">
        <f t="shared" si="29"/>
        <v>0</v>
      </c>
      <c r="H87" s="82">
        <f t="shared" si="29"/>
        <v>0</v>
      </c>
      <c r="I87" s="82">
        <f t="shared" si="29"/>
        <v>0</v>
      </c>
      <c r="J87" s="82">
        <f t="shared" si="29"/>
        <v>0</v>
      </c>
      <c r="K87" s="82">
        <f t="shared" si="29"/>
        <v>0</v>
      </c>
      <c r="L87" s="82">
        <f t="shared" si="29"/>
        <v>0</v>
      </c>
      <c r="M87" s="82">
        <f t="shared" si="29"/>
        <v>0</v>
      </c>
      <c r="N87" s="82">
        <f t="shared" si="29"/>
        <v>0</v>
      </c>
      <c r="O87" s="82">
        <f t="shared" si="29"/>
        <v>0</v>
      </c>
      <c r="P87" s="82">
        <f t="shared" si="29"/>
        <v>0</v>
      </c>
      <c r="Q87" s="82">
        <f t="shared" si="29"/>
        <v>0</v>
      </c>
    </row>
    <row r="88" spans="1:17" ht="25.5" customHeight="1" x14ac:dyDescent="0.2">
      <c r="A88" s="106"/>
      <c r="B88" s="107"/>
      <c r="C88" s="103" t="s">
        <v>110</v>
      </c>
      <c r="D88" s="84"/>
      <c r="E88" s="82">
        <f t="shared" si="29"/>
        <v>0</v>
      </c>
      <c r="F88" s="82">
        <f t="shared" si="29"/>
        <v>0</v>
      </c>
      <c r="G88" s="82">
        <f t="shared" si="29"/>
        <v>0</v>
      </c>
      <c r="H88" s="82">
        <f t="shared" si="29"/>
        <v>0</v>
      </c>
      <c r="I88" s="82">
        <f t="shared" si="29"/>
        <v>0</v>
      </c>
      <c r="J88" s="82">
        <f t="shared" si="29"/>
        <v>0</v>
      </c>
      <c r="K88" s="82">
        <f t="shared" si="29"/>
        <v>0</v>
      </c>
      <c r="L88" s="82">
        <f t="shared" si="29"/>
        <v>0</v>
      </c>
      <c r="M88" s="82">
        <f t="shared" si="29"/>
        <v>0</v>
      </c>
      <c r="N88" s="82">
        <f t="shared" si="29"/>
        <v>0</v>
      </c>
      <c r="O88" s="82">
        <f t="shared" si="29"/>
        <v>0</v>
      </c>
      <c r="P88" s="82">
        <f t="shared" si="29"/>
        <v>0</v>
      </c>
      <c r="Q88" s="82">
        <f t="shared" si="29"/>
        <v>0</v>
      </c>
    </row>
    <row r="89" spans="1:17" ht="25.5" customHeight="1" x14ac:dyDescent="0.2">
      <c r="A89" s="106"/>
      <c r="B89" s="107"/>
      <c r="C89" s="103" t="s">
        <v>6</v>
      </c>
      <c r="D89" s="84"/>
      <c r="E89" s="82">
        <f t="shared" si="29"/>
        <v>0</v>
      </c>
      <c r="F89" s="82">
        <f t="shared" si="29"/>
        <v>0</v>
      </c>
      <c r="G89" s="82">
        <f t="shared" si="29"/>
        <v>0</v>
      </c>
      <c r="H89" s="82">
        <f t="shared" si="29"/>
        <v>0</v>
      </c>
      <c r="I89" s="82">
        <f t="shared" si="29"/>
        <v>0</v>
      </c>
      <c r="J89" s="82">
        <f t="shared" si="29"/>
        <v>0</v>
      </c>
      <c r="K89" s="82">
        <f t="shared" si="29"/>
        <v>0</v>
      </c>
      <c r="L89" s="82">
        <f t="shared" si="29"/>
        <v>0</v>
      </c>
      <c r="M89" s="82">
        <f t="shared" si="29"/>
        <v>0</v>
      </c>
      <c r="N89" s="82">
        <f t="shared" si="29"/>
        <v>0</v>
      </c>
      <c r="O89" s="82">
        <f t="shared" si="29"/>
        <v>0</v>
      </c>
      <c r="P89" s="82">
        <f t="shared" si="29"/>
        <v>0</v>
      </c>
      <c r="Q89" s="82">
        <f t="shared" si="29"/>
        <v>0</v>
      </c>
    </row>
    <row r="90" spans="1:17" ht="25.5" customHeight="1" x14ac:dyDescent="0.2">
      <c r="A90" s="106"/>
      <c r="B90" s="107"/>
      <c r="C90" s="103" t="s">
        <v>111</v>
      </c>
      <c r="D90" s="84"/>
      <c r="E90" s="82">
        <f t="shared" si="29"/>
        <v>0</v>
      </c>
      <c r="F90" s="82">
        <f t="shared" si="29"/>
        <v>0</v>
      </c>
      <c r="G90" s="82">
        <f t="shared" si="29"/>
        <v>0</v>
      </c>
      <c r="H90" s="82">
        <f t="shared" si="29"/>
        <v>0</v>
      </c>
      <c r="I90" s="82">
        <f t="shared" si="29"/>
        <v>0</v>
      </c>
      <c r="J90" s="82">
        <f t="shared" si="29"/>
        <v>0</v>
      </c>
      <c r="K90" s="82">
        <f t="shared" si="29"/>
        <v>0</v>
      </c>
      <c r="L90" s="82">
        <f t="shared" si="29"/>
        <v>0</v>
      </c>
      <c r="M90" s="82">
        <f t="shared" si="29"/>
        <v>0</v>
      </c>
      <c r="N90" s="82">
        <f t="shared" si="29"/>
        <v>0</v>
      </c>
      <c r="O90" s="82">
        <f t="shared" si="29"/>
        <v>0</v>
      </c>
      <c r="P90" s="82">
        <f t="shared" si="29"/>
        <v>0</v>
      </c>
      <c r="Q90" s="82">
        <f t="shared" si="29"/>
        <v>0</v>
      </c>
    </row>
    <row r="91" spans="1:17" ht="42.75" customHeight="1" x14ac:dyDescent="0.2">
      <c r="A91" s="106"/>
      <c r="B91" s="107"/>
      <c r="C91" s="103" t="s">
        <v>20</v>
      </c>
      <c r="D91" s="84"/>
      <c r="E91" s="82">
        <f t="shared" si="29"/>
        <v>0</v>
      </c>
      <c r="F91" s="82">
        <f t="shared" si="29"/>
        <v>0</v>
      </c>
      <c r="G91" s="82">
        <f t="shared" si="29"/>
        <v>0</v>
      </c>
      <c r="H91" s="82">
        <f t="shared" si="29"/>
        <v>0</v>
      </c>
      <c r="I91" s="82">
        <f t="shared" si="29"/>
        <v>0</v>
      </c>
      <c r="J91" s="82">
        <f t="shared" si="29"/>
        <v>0</v>
      </c>
      <c r="K91" s="82">
        <f t="shared" si="29"/>
        <v>0</v>
      </c>
      <c r="L91" s="82">
        <f t="shared" si="29"/>
        <v>0</v>
      </c>
      <c r="M91" s="82">
        <f t="shared" si="29"/>
        <v>0</v>
      </c>
      <c r="N91" s="82">
        <f t="shared" si="29"/>
        <v>0</v>
      </c>
      <c r="O91" s="82">
        <f t="shared" si="29"/>
        <v>0</v>
      </c>
      <c r="P91" s="82">
        <f t="shared" si="29"/>
        <v>0</v>
      </c>
      <c r="Q91" s="82">
        <f t="shared" si="29"/>
        <v>0</v>
      </c>
    </row>
    <row r="92" spans="1:17" ht="25.5" customHeight="1" x14ac:dyDescent="0.2">
      <c r="A92" s="108" t="s">
        <v>28</v>
      </c>
      <c r="B92" s="109" t="s">
        <v>119</v>
      </c>
      <c r="C92" s="101" t="s">
        <v>7</v>
      </c>
      <c r="D92" s="76"/>
      <c r="E92" s="86">
        <f t="shared" ref="E92:L92" si="30">E93+E94+E95+E96+E97+E99</f>
        <v>59363.321999999978</v>
      </c>
      <c r="F92" s="86">
        <f t="shared" si="30"/>
        <v>14815.4</v>
      </c>
      <c r="G92" s="86">
        <f t="shared" si="30"/>
        <v>14948</v>
      </c>
      <c r="H92" s="86">
        <f t="shared" si="30"/>
        <v>10821.2</v>
      </c>
      <c r="I92" s="86">
        <f t="shared" si="30"/>
        <v>2753.4</v>
      </c>
      <c r="J92" s="86">
        <f t="shared" si="30"/>
        <v>1685.97</v>
      </c>
      <c r="K92" s="86">
        <f t="shared" si="30"/>
        <v>2970.6</v>
      </c>
      <c r="L92" s="86">
        <f t="shared" si="30"/>
        <v>2970.6</v>
      </c>
      <c r="M92" s="86">
        <f>M93+M94+M95+M96+M97+M99</f>
        <v>2970.6</v>
      </c>
      <c r="N92" s="86">
        <f>N93+N94+N95+N96+N97+N99</f>
        <v>3089.424</v>
      </c>
      <c r="O92" s="86">
        <f>O93+O94+O95+O96+O97+O99</f>
        <v>779.37599999999998</v>
      </c>
      <c r="P92" s="86">
        <f>P93+P94+P95+P96+P97+P99</f>
        <v>779.37599999999998</v>
      </c>
      <c r="Q92" s="86">
        <f>Q93+Q94+Q95+Q96+Q97+Q99</f>
        <v>779.37599999999998</v>
      </c>
    </row>
    <row r="93" spans="1:17" ht="25.5" customHeight="1" x14ac:dyDescent="0.2">
      <c r="A93" s="108"/>
      <c r="B93" s="110"/>
      <c r="C93" s="101" t="s">
        <v>4</v>
      </c>
      <c r="D93" s="76">
        <v>814</v>
      </c>
      <c r="E93" s="86">
        <f t="shared" ref="E93:E99" si="31">F93+G93+H93+I93+J93+K93+L93+M93+N93+O93+P93+Q93</f>
        <v>56227.821999999978</v>
      </c>
      <c r="F93" s="86">
        <v>14378.4</v>
      </c>
      <c r="G93" s="86">
        <v>14485.6</v>
      </c>
      <c r="H93" s="86">
        <v>10821.2</v>
      </c>
      <c r="I93" s="86">
        <v>1376.7</v>
      </c>
      <c r="J93" s="86">
        <v>826.57</v>
      </c>
      <c r="K93" s="86">
        <v>2970.6</v>
      </c>
      <c r="L93" s="86">
        <v>2970.6</v>
      </c>
      <c r="M93" s="86">
        <v>2970.6</v>
      </c>
      <c r="N93" s="86">
        <v>3089.424</v>
      </c>
      <c r="O93" s="86">
        <v>779.37599999999998</v>
      </c>
      <c r="P93" s="86">
        <v>779.37599999999998</v>
      </c>
      <c r="Q93" s="86">
        <v>779.37599999999998</v>
      </c>
    </row>
    <row r="94" spans="1:17" ht="25.5" customHeight="1" x14ac:dyDescent="0.2">
      <c r="A94" s="108"/>
      <c r="B94" s="110"/>
      <c r="C94" s="101" t="s">
        <v>8</v>
      </c>
      <c r="D94" s="87">
        <v>814</v>
      </c>
      <c r="E94" s="86">
        <f t="shared" si="31"/>
        <v>3135.5</v>
      </c>
      <c r="F94" s="86">
        <v>437</v>
      </c>
      <c r="G94" s="86">
        <v>462.4</v>
      </c>
      <c r="H94" s="86">
        <v>0</v>
      </c>
      <c r="I94" s="86">
        <v>1376.7</v>
      </c>
      <c r="J94" s="86">
        <v>859.4</v>
      </c>
      <c r="K94" s="86">
        <v>0</v>
      </c>
      <c r="L94" s="86">
        <v>0</v>
      </c>
      <c r="M94" s="86">
        <v>0</v>
      </c>
      <c r="N94" s="86">
        <v>0</v>
      </c>
      <c r="O94" s="86">
        <v>0</v>
      </c>
      <c r="P94" s="86">
        <v>0</v>
      </c>
      <c r="Q94" s="86">
        <v>0</v>
      </c>
    </row>
    <row r="95" spans="1:17" ht="25.5" customHeight="1" x14ac:dyDescent="0.2">
      <c r="A95" s="108"/>
      <c r="B95" s="110"/>
      <c r="C95" s="101" t="s">
        <v>5</v>
      </c>
      <c r="D95" s="87"/>
      <c r="E95" s="86">
        <f t="shared" si="31"/>
        <v>0</v>
      </c>
      <c r="F95" s="86">
        <v>0</v>
      </c>
      <c r="G95" s="86">
        <v>0</v>
      </c>
      <c r="H95" s="86">
        <v>0</v>
      </c>
      <c r="I95" s="86">
        <v>0</v>
      </c>
      <c r="J95" s="86">
        <v>0</v>
      </c>
      <c r="K95" s="86">
        <v>0</v>
      </c>
      <c r="L95" s="86">
        <v>0</v>
      </c>
      <c r="M95" s="86">
        <v>0</v>
      </c>
      <c r="N95" s="86">
        <v>0</v>
      </c>
      <c r="O95" s="86">
        <v>0</v>
      </c>
      <c r="P95" s="86">
        <v>0</v>
      </c>
      <c r="Q95" s="86">
        <v>0</v>
      </c>
    </row>
    <row r="96" spans="1:17" ht="25.5" customHeight="1" x14ac:dyDescent="0.2">
      <c r="A96" s="108"/>
      <c r="B96" s="110"/>
      <c r="C96" s="101" t="s">
        <v>110</v>
      </c>
      <c r="D96" s="87"/>
      <c r="E96" s="86">
        <f t="shared" si="31"/>
        <v>0</v>
      </c>
      <c r="F96" s="86">
        <v>0</v>
      </c>
      <c r="G96" s="86">
        <v>0</v>
      </c>
      <c r="H96" s="86">
        <v>0</v>
      </c>
      <c r="I96" s="86">
        <v>0</v>
      </c>
      <c r="J96" s="86">
        <v>0</v>
      </c>
      <c r="K96" s="86">
        <v>0</v>
      </c>
      <c r="L96" s="86">
        <v>0</v>
      </c>
      <c r="M96" s="86">
        <v>0</v>
      </c>
      <c r="N96" s="86">
        <v>0</v>
      </c>
      <c r="O96" s="86">
        <v>0</v>
      </c>
      <c r="P96" s="86">
        <v>0</v>
      </c>
      <c r="Q96" s="86">
        <v>0</v>
      </c>
    </row>
    <row r="97" spans="1:17" ht="25.5" customHeight="1" x14ac:dyDescent="0.2">
      <c r="A97" s="108"/>
      <c r="B97" s="110"/>
      <c r="C97" s="101" t="s">
        <v>6</v>
      </c>
      <c r="D97" s="87"/>
      <c r="E97" s="86">
        <f t="shared" si="31"/>
        <v>0</v>
      </c>
      <c r="F97" s="86">
        <v>0</v>
      </c>
      <c r="G97" s="86">
        <v>0</v>
      </c>
      <c r="H97" s="86">
        <v>0</v>
      </c>
      <c r="I97" s="86">
        <v>0</v>
      </c>
      <c r="J97" s="86">
        <v>0</v>
      </c>
      <c r="K97" s="86">
        <v>0</v>
      </c>
      <c r="L97" s="86">
        <v>0</v>
      </c>
      <c r="M97" s="86">
        <v>0</v>
      </c>
      <c r="N97" s="86">
        <v>0</v>
      </c>
      <c r="O97" s="86">
        <v>0</v>
      </c>
      <c r="P97" s="86">
        <v>0</v>
      </c>
      <c r="Q97" s="86">
        <v>0</v>
      </c>
    </row>
    <row r="98" spans="1:17" ht="25.5" customHeight="1" x14ac:dyDescent="0.2">
      <c r="A98" s="108"/>
      <c r="B98" s="110"/>
      <c r="C98" s="101" t="s">
        <v>111</v>
      </c>
      <c r="D98" s="87"/>
      <c r="E98" s="86">
        <f t="shared" si="31"/>
        <v>0</v>
      </c>
      <c r="F98" s="86">
        <v>0</v>
      </c>
      <c r="G98" s="86">
        <v>0</v>
      </c>
      <c r="H98" s="86">
        <v>0</v>
      </c>
      <c r="I98" s="86">
        <v>0</v>
      </c>
      <c r="J98" s="86">
        <v>0</v>
      </c>
      <c r="K98" s="86">
        <v>0</v>
      </c>
      <c r="L98" s="86">
        <v>0</v>
      </c>
      <c r="M98" s="86">
        <v>0</v>
      </c>
      <c r="N98" s="86">
        <v>0</v>
      </c>
      <c r="O98" s="86">
        <v>0</v>
      </c>
      <c r="P98" s="86">
        <v>0</v>
      </c>
      <c r="Q98" s="86">
        <v>0</v>
      </c>
    </row>
    <row r="99" spans="1:17" ht="40.5" customHeight="1" x14ac:dyDescent="0.2">
      <c r="A99" s="108"/>
      <c r="B99" s="110"/>
      <c r="C99" s="101" t="s">
        <v>20</v>
      </c>
      <c r="D99" s="87"/>
      <c r="E99" s="86">
        <f t="shared" si="31"/>
        <v>0</v>
      </c>
      <c r="F99" s="86">
        <v>0</v>
      </c>
      <c r="G99" s="86">
        <v>0</v>
      </c>
      <c r="H99" s="86">
        <v>0</v>
      </c>
      <c r="I99" s="86">
        <v>0</v>
      </c>
      <c r="J99" s="86">
        <v>0</v>
      </c>
      <c r="K99" s="86">
        <v>0</v>
      </c>
      <c r="L99" s="86">
        <v>0</v>
      </c>
      <c r="M99" s="86">
        <v>0</v>
      </c>
      <c r="N99" s="86">
        <v>0</v>
      </c>
      <c r="O99" s="86">
        <v>0</v>
      </c>
      <c r="P99" s="86">
        <v>0</v>
      </c>
      <c r="Q99" s="86">
        <v>0</v>
      </c>
    </row>
    <row r="100" spans="1:17" ht="25.5" customHeight="1" x14ac:dyDescent="0.2">
      <c r="A100" s="123" t="s">
        <v>29</v>
      </c>
      <c r="B100" s="109" t="s">
        <v>120</v>
      </c>
      <c r="C100" s="101" t="s">
        <v>7</v>
      </c>
      <c r="D100" s="76"/>
      <c r="E100" s="86">
        <f t="shared" ref="E100:L100" si="32">E101+E102+E103+E104+E105+E107</f>
        <v>1064910.38017</v>
      </c>
      <c r="F100" s="86">
        <f t="shared" si="32"/>
        <v>136482.46416999999</v>
      </c>
      <c r="G100" s="86">
        <f t="shared" si="32"/>
        <v>153820.9</v>
      </c>
      <c r="H100" s="86">
        <f t="shared" si="32"/>
        <v>141702.79999999999</v>
      </c>
      <c r="I100" s="86">
        <f t="shared" si="32"/>
        <v>134373.20000000001</v>
      </c>
      <c r="J100" s="86">
        <f t="shared" si="32"/>
        <v>148798.6</v>
      </c>
      <c r="K100" s="86">
        <f t="shared" si="32"/>
        <v>132884.4</v>
      </c>
      <c r="L100" s="86">
        <f t="shared" si="32"/>
        <v>35202.6</v>
      </c>
      <c r="M100" s="86">
        <f>M101+M102+M103+M104+M105+M107</f>
        <v>35202.6</v>
      </c>
      <c r="N100" s="86">
        <f>N101+N102+N103+N104+N105+N107</f>
        <v>36610.703999999998</v>
      </c>
      <c r="O100" s="86">
        <f>O101+O102+O103+O104+O105+O107</f>
        <v>36610.703999999998</v>
      </c>
      <c r="P100" s="86">
        <f>P101+P102+P103+P104+P105+P107</f>
        <v>36610.703999999998</v>
      </c>
      <c r="Q100" s="86">
        <f>Q101+Q102+Q103+Q104+Q105+Q107</f>
        <v>36610.703999999998</v>
      </c>
    </row>
    <row r="101" spans="1:17" ht="25.5" customHeight="1" x14ac:dyDescent="0.2">
      <c r="A101" s="123"/>
      <c r="B101" s="110"/>
      <c r="C101" s="101" t="s">
        <v>4</v>
      </c>
      <c r="D101" s="76">
        <v>814</v>
      </c>
      <c r="E101" s="86">
        <f t="shared" ref="E101:E107" si="33">F101+G101+H101+I101+J101+K101+L101+M101+N101+O101+P101+Q101</f>
        <v>1064910.38017</v>
      </c>
      <c r="F101" s="86">
        <v>136482.46416999999</v>
      </c>
      <c r="G101" s="86">
        <v>153820.9</v>
      </c>
      <c r="H101" s="86">
        <v>141702.79999999999</v>
      </c>
      <c r="I101" s="150">
        <v>134373.20000000001</v>
      </c>
      <c r="J101" s="86">
        <v>148798.6</v>
      </c>
      <c r="K101" s="86">
        <f>34293.6+98590.8</f>
        <v>132884.4</v>
      </c>
      <c r="L101" s="86">
        <v>35202.6</v>
      </c>
      <c r="M101" s="86">
        <v>35202.6</v>
      </c>
      <c r="N101" s="86">
        <v>36610.703999999998</v>
      </c>
      <c r="O101" s="86">
        <v>36610.703999999998</v>
      </c>
      <c r="P101" s="86">
        <v>36610.703999999998</v>
      </c>
      <c r="Q101" s="86">
        <v>36610.703999999998</v>
      </c>
    </row>
    <row r="102" spans="1:17" ht="25.5" customHeight="1" x14ac:dyDescent="0.2">
      <c r="A102" s="123"/>
      <c r="B102" s="110"/>
      <c r="C102" s="101" t="s">
        <v>8</v>
      </c>
      <c r="D102" s="87"/>
      <c r="E102" s="86">
        <f t="shared" si="33"/>
        <v>0</v>
      </c>
      <c r="F102" s="86">
        <v>0</v>
      </c>
      <c r="G102" s="86">
        <v>0</v>
      </c>
      <c r="H102" s="86">
        <v>0</v>
      </c>
      <c r="I102" s="86">
        <v>0</v>
      </c>
      <c r="J102" s="86">
        <v>0</v>
      </c>
      <c r="K102" s="86">
        <v>0</v>
      </c>
      <c r="L102" s="86">
        <v>0</v>
      </c>
      <c r="M102" s="86">
        <v>0</v>
      </c>
      <c r="N102" s="86">
        <v>0</v>
      </c>
      <c r="O102" s="86">
        <v>0</v>
      </c>
      <c r="P102" s="86">
        <v>0</v>
      </c>
      <c r="Q102" s="86">
        <v>0</v>
      </c>
    </row>
    <row r="103" spans="1:17" ht="25.5" customHeight="1" x14ac:dyDescent="0.2">
      <c r="A103" s="123"/>
      <c r="B103" s="110"/>
      <c r="C103" s="101" t="s">
        <v>5</v>
      </c>
      <c r="D103" s="87"/>
      <c r="E103" s="86">
        <f t="shared" si="33"/>
        <v>0</v>
      </c>
      <c r="F103" s="86">
        <v>0</v>
      </c>
      <c r="G103" s="86">
        <v>0</v>
      </c>
      <c r="H103" s="86">
        <v>0</v>
      </c>
      <c r="I103" s="86">
        <v>0</v>
      </c>
      <c r="J103" s="86">
        <v>0</v>
      </c>
      <c r="K103" s="86">
        <v>0</v>
      </c>
      <c r="L103" s="86">
        <v>0</v>
      </c>
      <c r="M103" s="86">
        <v>0</v>
      </c>
      <c r="N103" s="86">
        <v>0</v>
      </c>
      <c r="O103" s="86">
        <v>0</v>
      </c>
      <c r="P103" s="86">
        <v>0</v>
      </c>
      <c r="Q103" s="86">
        <v>0</v>
      </c>
    </row>
    <row r="104" spans="1:17" ht="25.5" customHeight="1" x14ac:dyDescent="0.2">
      <c r="A104" s="123"/>
      <c r="B104" s="110"/>
      <c r="C104" s="101" t="s">
        <v>110</v>
      </c>
      <c r="D104" s="87"/>
      <c r="E104" s="86">
        <f t="shared" si="33"/>
        <v>0</v>
      </c>
      <c r="F104" s="86">
        <v>0</v>
      </c>
      <c r="G104" s="86">
        <v>0</v>
      </c>
      <c r="H104" s="86">
        <v>0</v>
      </c>
      <c r="I104" s="86">
        <v>0</v>
      </c>
      <c r="J104" s="86">
        <v>0</v>
      </c>
      <c r="K104" s="86">
        <v>0</v>
      </c>
      <c r="L104" s="86">
        <v>0</v>
      </c>
      <c r="M104" s="86">
        <v>0</v>
      </c>
      <c r="N104" s="86">
        <v>0</v>
      </c>
      <c r="O104" s="86">
        <v>0</v>
      </c>
      <c r="P104" s="86">
        <v>0</v>
      </c>
      <c r="Q104" s="86">
        <v>0</v>
      </c>
    </row>
    <row r="105" spans="1:17" ht="25.5" customHeight="1" x14ac:dyDescent="0.2">
      <c r="A105" s="123"/>
      <c r="B105" s="110"/>
      <c r="C105" s="101" t="s">
        <v>6</v>
      </c>
      <c r="D105" s="87"/>
      <c r="E105" s="86">
        <f t="shared" si="33"/>
        <v>0</v>
      </c>
      <c r="F105" s="86">
        <v>0</v>
      </c>
      <c r="G105" s="86">
        <v>0</v>
      </c>
      <c r="H105" s="86">
        <v>0</v>
      </c>
      <c r="I105" s="86">
        <v>0</v>
      </c>
      <c r="J105" s="86">
        <v>0</v>
      </c>
      <c r="K105" s="86">
        <v>0</v>
      </c>
      <c r="L105" s="86">
        <v>0</v>
      </c>
      <c r="M105" s="86">
        <v>0</v>
      </c>
      <c r="N105" s="86">
        <v>0</v>
      </c>
      <c r="O105" s="86">
        <v>0</v>
      </c>
      <c r="P105" s="86">
        <v>0</v>
      </c>
      <c r="Q105" s="86">
        <v>0</v>
      </c>
    </row>
    <row r="106" spans="1:17" ht="25.5" customHeight="1" x14ac:dyDescent="0.2">
      <c r="A106" s="123"/>
      <c r="B106" s="110"/>
      <c r="C106" s="101" t="s">
        <v>111</v>
      </c>
      <c r="D106" s="87"/>
      <c r="E106" s="86">
        <f t="shared" si="33"/>
        <v>0</v>
      </c>
      <c r="F106" s="86">
        <v>0</v>
      </c>
      <c r="G106" s="86">
        <v>0</v>
      </c>
      <c r="H106" s="86">
        <v>0</v>
      </c>
      <c r="I106" s="86">
        <v>0</v>
      </c>
      <c r="J106" s="86">
        <v>0</v>
      </c>
      <c r="K106" s="86">
        <v>0</v>
      </c>
      <c r="L106" s="86">
        <v>0</v>
      </c>
      <c r="M106" s="86">
        <v>0</v>
      </c>
      <c r="N106" s="86">
        <v>0</v>
      </c>
      <c r="O106" s="86">
        <v>0</v>
      </c>
      <c r="P106" s="86">
        <v>0</v>
      </c>
      <c r="Q106" s="86">
        <v>0</v>
      </c>
    </row>
    <row r="107" spans="1:17" ht="42" customHeight="1" x14ac:dyDescent="0.2">
      <c r="A107" s="123"/>
      <c r="B107" s="110"/>
      <c r="C107" s="101" t="s">
        <v>20</v>
      </c>
      <c r="D107" s="87"/>
      <c r="E107" s="86">
        <f t="shared" si="33"/>
        <v>0</v>
      </c>
      <c r="F107" s="86">
        <v>0</v>
      </c>
      <c r="G107" s="86">
        <v>0</v>
      </c>
      <c r="H107" s="86">
        <v>0</v>
      </c>
      <c r="I107" s="86">
        <v>0</v>
      </c>
      <c r="J107" s="86">
        <v>0</v>
      </c>
      <c r="K107" s="86">
        <v>0</v>
      </c>
      <c r="L107" s="86">
        <v>0</v>
      </c>
      <c r="M107" s="86">
        <v>0</v>
      </c>
      <c r="N107" s="86">
        <v>0</v>
      </c>
      <c r="O107" s="86">
        <v>0</v>
      </c>
      <c r="P107" s="86">
        <v>0</v>
      </c>
      <c r="Q107" s="86">
        <v>0</v>
      </c>
    </row>
    <row r="108" spans="1:17" ht="25.5" customHeight="1" x14ac:dyDescent="0.2">
      <c r="A108" s="123" t="s">
        <v>30</v>
      </c>
      <c r="B108" s="109" t="s">
        <v>121</v>
      </c>
      <c r="C108" s="101" t="s">
        <v>7</v>
      </c>
      <c r="D108" s="76"/>
      <c r="E108" s="86">
        <f t="shared" ref="E108:L108" si="34">E109+E110+E111+E112+E113+E115</f>
        <v>7452.5448800000004</v>
      </c>
      <c r="F108" s="86">
        <f t="shared" si="34"/>
        <v>7452.5448800000004</v>
      </c>
      <c r="G108" s="86">
        <f t="shared" si="34"/>
        <v>0</v>
      </c>
      <c r="H108" s="86">
        <f t="shared" si="34"/>
        <v>0</v>
      </c>
      <c r="I108" s="86">
        <f t="shared" si="34"/>
        <v>0</v>
      </c>
      <c r="J108" s="86">
        <f t="shared" si="34"/>
        <v>0</v>
      </c>
      <c r="K108" s="86">
        <f t="shared" si="34"/>
        <v>0</v>
      </c>
      <c r="L108" s="86">
        <f t="shared" si="34"/>
        <v>0</v>
      </c>
      <c r="M108" s="86">
        <f>M109+M110+M111+M112+M113+M115</f>
        <v>0</v>
      </c>
      <c r="N108" s="86">
        <f>N109+N110+N111+N112+N113+N115</f>
        <v>0</v>
      </c>
      <c r="O108" s="86">
        <f>O109+O110+O111+O112+O113+O115</f>
        <v>0</v>
      </c>
      <c r="P108" s="86">
        <f>P109+P110+P111+P112+P113+P115</f>
        <v>0</v>
      </c>
      <c r="Q108" s="86">
        <f>Q109+Q110+Q111+Q112+Q113+Q115</f>
        <v>0</v>
      </c>
    </row>
    <row r="109" spans="1:17" ht="25.5" customHeight="1" x14ac:dyDescent="0.2">
      <c r="A109" s="123"/>
      <c r="B109" s="109"/>
      <c r="C109" s="101" t="s">
        <v>4</v>
      </c>
      <c r="D109" s="76"/>
      <c r="E109" s="86">
        <f t="shared" ref="E109:E115" si="35">F109+G109+H109+I109+J109+K109+L109+M109+N109+O109+P109+Q109</f>
        <v>0</v>
      </c>
      <c r="F109" s="86">
        <v>0</v>
      </c>
      <c r="G109" s="86">
        <v>0</v>
      </c>
      <c r="H109" s="86">
        <v>0</v>
      </c>
      <c r="I109" s="86">
        <v>0</v>
      </c>
      <c r="J109" s="86">
        <v>0</v>
      </c>
      <c r="K109" s="86">
        <v>0</v>
      </c>
      <c r="L109" s="86">
        <v>0</v>
      </c>
      <c r="M109" s="86">
        <v>0</v>
      </c>
      <c r="N109" s="86">
        <v>0</v>
      </c>
      <c r="O109" s="86">
        <v>0</v>
      </c>
      <c r="P109" s="86">
        <v>0</v>
      </c>
      <c r="Q109" s="86">
        <v>0</v>
      </c>
    </row>
    <row r="110" spans="1:17" ht="25.5" customHeight="1" x14ac:dyDescent="0.2">
      <c r="A110" s="123"/>
      <c r="B110" s="109"/>
      <c r="C110" s="101" t="s">
        <v>8</v>
      </c>
      <c r="D110" s="87" t="s">
        <v>9</v>
      </c>
      <c r="E110" s="86">
        <f t="shared" si="35"/>
        <v>7452.5448800000004</v>
      </c>
      <c r="F110" s="86">
        <v>7452.5448800000004</v>
      </c>
      <c r="G110" s="86">
        <v>0</v>
      </c>
      <c r="H110" s="86">
        <v>0</v>
      </c>
      <c r="I110" s="86">
        <v>0</v>
      </c>
      <c r="J110" s="86">
        <v>0</v>
      </c>
      <c r="K110" s="86">
        <v>0</v>
      </c>
      <c r="L110" s="86">
        <v>0</v>
      </c>
      <c r="M110" s="86">
        <v>0</v>
      </c>
      <c r="N110" s="86">
        <v>0</v>
      </c>
      <c r="O110" s="86">
        <v>0</v>
      </c>
      <c r="P110" s="86">
        <v>0</v>
      </c>
      <c r="Q110" s="86">
        <v>0</v>
      </c>
    </row>
    <row r="111" spans="1:17" ht="25.5" customHeight="1" x14ac:dyDescent="0.2">
      <c r="A111" s="123"/>
      <c r="B111" s="109"/>
      <c r="C111" s="101" t="s">
        <v>5</v>
      </c>
      <c r="D111" s="87"/>
      <c r="E111" s="86">
        <f t="shared" si="35"/>
        <v>0</v>
      </c>
      <c r="F111" s="86">
        <v>0</v>
      </c>
      <c r="G111" s="86">
        <v>0</v>
      </c>
      <c r="H111" s="86">
        <v>0</v>
      </c>
      <c r="I111" s="86">
        <v>0</v>
      </c>
      <c r="J111" s="86">
        <v>0</v>
      </c>
      <c r="K111" s="86">
        <v>0</v>
      </c>
      <c r="L111" s="86">
        <v>0</v>
      </c>
      <c r="M111" s="86">
        <v>0</v>
      </c>
      <c r="N111" s="86">
        <v>0</v>
      </c>
      <c r="O111" s="86">
        <v>0</v>
      </c>
      <c r="P111" s="86">
        <v>0</v>
      </c>
      <c r="Q111" s="86">
        <v>0</v>
      </c>
    </row>
    <row r="112" spans="1:17" ht="25.5" customHeight="1" x14ac:dyDescent="0.2">
      <c r="A112" s="123"/>
      <c r="B112" s="109"/>
      <c r="C112" s="101" t="s">
        <v>110</v>
      </c>
      <c r="D112" s="87"/>
      <c r="E112" s="86">
        <f t="shared" si="35"/>
        <v>0</v>
      </c>
      <c r="F112" s="86">
        <v>0</v>
      </c>
      <c r="G112" s="86">
        <v>0</v>
      </c>
      <c r="H112" s="86">
        <v>0</v>
      </c>
      <c r="I112" s="86">
        <v>0</v>
      </c>
      <c r="J112" s="86">
        <v>0</v>
      </c>
      <c r="K112" s="86">
        <v>0</v>
      </c>
      <c r="L112" s="86">
        <v>0</v>
      </c>
      <c r="M112" s="86">
        <v>0</v>
      </c>
      <c r="N112" s="86">
        <v>0</v>
      </c>
      <c r="O112" s="86">
        <v>0</v>
      </c>
      <c r="P112" s="86">
        <v>0</v>
      </c>
      <c r="Q112" s="86">
        <v>0</v>
      </c>
    </row>
    <row r="113" spans="1:17" ht="25.5" customHeight="1" x14ac:dyDescent="0.2">
      <c r="A113" s="123"/>
      <c r="B113" s="109"/>
      <c r="C113" s="101" t="s">
        <v>6</v>
      </c>
      <c r="D113" s="87"/>
      <c r="E113" s="86">
        <f t="shared" si="35"/>
        <v>0</v>
      </c>
      <c r="F113" s="86">
        <v>0</v>
      </c>
      <c r="G113" s="86">
        <v>0</v>
      </c>
      <c r="H113" s="86">
        <v>0</v>
      </c>
      <c r="I113" s="86">
        <v>0</v>
      </c>
      <c r="J113" s="86">
        <v>0</v>
      </c>
      <c r="K113" s="86">
        <v>0</v>
      </c>
      <c r="L113" s="86">
        <v>0</v>
      </c>
      <c r="M113" s="86">
        <v>0</v>
      </c>
      <c r="N113" s="86">
        <v>0</v>
      </c>
      <c r="O113" s="86">
        <v>0</v>
      </c>
      <c r="P113" s="86">
        <v>0</v>
      </c>
      <c r="Q113" s="86">
        <v>0</v>
      </c>
    </row>
    <row r="114" spans="1:17" ht="25.5" customHeight="1" x14ac:dyDescent="0.2">
      <c r="A114" s="123"/>
      <c r="B114" s="109"/>
      <c r="C114" s="101" t="s">
        <v>111</v>
      </c>
      <c r="D114" s="87"/>
      <c r="E114" s="86">
        <f t="shared" si="35"/>
        <v>0</v>
      </c>
      <c r="F114" s="86">
        <v>0</v>
      </c>
      <c r="G114" s="86">
        <v>0</v>
      </c>
      <c r="H114" s="86">
        <v>0</v>
      </c>
      <c r="I114" s="86">
        <v>0</v>
      </c>
      <c r="J114" s="86">
        <v>0</v>
      </c>
      <c r="K114" s="86">
        <v>0</v>
      </c>
      <c r="L114" s="86">
        <v>0</v>
      </c>
      <c r="M114" s="86">
        <v>0</v>
      </c>
      <c r="N114" s="86">
        <v>0</v>
      </c>
      <c r="O114" s="86">
        <v>0</v>
      </c>
      <c r="P114" s="86">
        <v>0</v>
      </c>
      <c r="Q114" s="86">
        <v>0</v>
      </c>
    </row>
    <row r="115" spans="1:17" ht="43.5" customHeight="1" x14ac:dyDescent="0.2">
      <c r="A115" s="123"/>
      <c r="B115" s="109"/>
      <c r="C115" s="101" t="s">
        <v>20</v>
      </c>
      <c r="D115" s="87"/>
      <c r="E115" s="86">
        <f t="shared" si="35"/>
        <v>0</v>
      </c>
      <c r="F115" s="86">
        <v>0</v>
      </c>
      <c r="G115" s="86">
        <v>0</v>
      </c>
      <c r="H115" s="86">
        <v>0</v>
      </c>
      <c r="I115" s="86">
        <v>0</v>
      </c>
      <c r="J115" s="86">
        <v>0</v>
      </c>
      <c r="K115" s="86">
        <v>0</v>
      </c>
      <c r="L115" s="86">
        <v>0</v>
      </c>
      <c r="M115" s="86">
        <v>0</v>
      </c>
      <c r="N115" s="86">
        <v>0</v>
      </c>
      <c r="O115" s="86">
        <v>0</v>
      </c>
      <c r="P115" s="86">
        <v>0</v>
      </c>
      <c r="Q115" s="86">
        <v>0</v>
      </c>
    </row>
    <row r="116" spans="1:17" ht="25.5" customHeight="1" x14ac:dyDescent="0.2">
      <c r="A116" s="106" t="s">
        <v>31</v>
      </c>
      <c r="B116" s="107" t="s">
        <v>222</v>
      </c>
      <c r="C116" s="103" t="s">
        <v>7</v>
      </c>
      <c r="D116" s="81"/>
      <c r="E116" s="82">
        <f t="shared" ref="E116:L116" si="36">E117+E118+E119+E120+E121+E123</f>
        <v>1696820.7000000002</v>
      </c>
      <c r="F116" s="82">
        <f t="shared" si="36"/>
        <v>0</v>
      </c>
      <c r="G116" s="82">
        <f t="shared" si="36"/>
        <v>0</v>
      </c>
      <c r="H116" s="82">
        <f t="shared" si="36"/>
        <v>0</v>
      </c>
      <c r="I116" s="82">
        <f t="shared" si="36"/>
        <v>0</v>
      </c>
      <c r="J116" s="82">
        <f t="shared" si="36"/>
        <v>0</v>
      </c>
      <c r="K116" s="82">
        <f t="shared" si="36"/>
        <v>357403.2</v>
      </c>
      <c r="L116" s="82">
        <f t="shared" si="36"/>
        <v>345894.40000000002</v>
      </c>
      <c r="M116" s="82">
        <f>M117+M118+M119+M120+M121+M123</f>
        <v>361416.8</v>
      </c>
      <c r="N116" s="82">
        <f>N117+N118+N119+N120+N121+N123</f>
        <v>210702.1</v>
      </c>
      <c r="O116" s="82">
        <f>O117+O118+O119+O120+O121+O123</f>
        <v>210702.1</v>
      </c>
      <c r="P116" s="82">
        <f>P117+P118+P119+P120+P121+P123</f>
        <v>210702.1</v>
      </c>
      <c r="Q116" s="82">
        <f>Q117+Q118+Q119+Q120+Q121+Q123</f>
        <v>0</v>
      </c>
    </row>
    <row r="117" spans="1:17" ht="25.5" customHeight="1" x14ac:dyDescent="0.2">
      <c r="A117" s="106"/>
      <c r="B117" s="107"/>
      <c r="C117" s="103" t="s">
        <v>4</v>
      </c>
      <c r="D117" s="81"/>
      <c r="E117" s="82">
        <f t="shared" ref="E117:E122" si="37">E125+E133+E141</f>
        <v>431258.10000000003</v>
      </c>
      <c r="F117" s="82">
        <v>0</v>
      </c>
      <c r="G117" s="82">
        <v>0</v>
      </c>
      <c r="H117" s="82">
        <v>0</v>
      </c>
      <c r="I117" s="82">
        <v>0</v>
      </c>
      <c r="J117" s="82">
        <v>0</v>
      </c>
      <c r="K117" s="82">
        <f>K125+K133+K141</f>
        <v>145351.1</v>
      </c>
      <c r="L117" s="82">
        <f t="shared" ref="L117:Q117" si="38">L125+L133+L141</f>
        <v>135192.29999999999</v>
      </c>
      <c r="M117" s="82">
        <f t="shared" si="38"/>
        <v>150714.69999999998</v>
      </c>
      <c r="N117" s="82">
        <f t="shared" si="38"/>
        <v>0</v>
      </c>
      <c r="O117" s="82">
        <f t="shared" si="38"/>
        <v>0</v>
      </c>
      <c r="P117" s="82">
        <f t="shared" si="38"/>
        <v>0</v>
      </c>
      <c r="Q117" s="82">
        <f t="shared" si="38"/>
        <v>0</v>
      </c>
    </row>
    <row r="118" spans="1:17" ht="25.5" customHeight="1" x14ac:dyDescent="0.2">
      <c r="A118" s="106"/>
      <c r="B118" s="107"/>
      <c r="C118" s="103" t="s">
        <v>8</v>
      </c>
      <c r="D118" s="84"/>
      <c r="E118" s="82">
        <f t="shared" si="37"/>
        <v>1265562.6000000001</v>
      </c>
      <c r="F118" s="82">
        <v>0</v>
      </c>
      <c r="G118" s="82">
        <v>0</v>
      </c>
      <c r="H118" s="82">
        <v>0</v>
      </c>
      <c r="I118" s="82">
        <v>0</v>
      </c>
      <c r="J118" s="82">
        <v>0</v>
      </c>
      <c r="K118" s="82">
        <f>K126+K134+K142</f>
        <v>212052.1</v>
      </c>
      <c r="L118" s="82">
        <f t="shared" ref="L118:Q118" si="39">L126+L134+L142</f>
        <v>210702.1</v>
      </c>
      <c r="M118" s="82">
        <f t="shared" si="39"/>
        <v>210702.1</v>
      </c>
      <c r="N118" s="82">
        <f t="shared" si="39"/>
        <v>210702.1</v>
      </c>
      <c r="O118" s="82">
        <f t="shared" si="39"/>
        <v>210702.1</v>
      </c>
      <c r="P118" s="82">
        <f t="shared" si="39"/>
        <v>210702.1</v>
      </c>
      <c r="Q118" s="82">
        <f t="shared" si="39"/>
        <v>0</v>
      </c>
    </row>
    <row r="119" spans="1:17" ht="25.5" customHeight="1" x14ac:dyDescent="0.2">
      <c r="A119" s="106"/>
      <c r="B119" s="107"/>
      <c r="C119" s="103" t="s">
        <v>5</v>
      </c>
      <c r="D119" s="84"/>
      <c r="E119" s="82">
        <f t="shared" si="37"/>
        <v>0</v>
      </c>
      <c r="F119" s="82">
        <f t="shared" ref="F119:Q119" si="40">F127+F191</f>
        <v>0</v>
      </c>
      <c r="G119" s="82">
        <f t="shared" si="40"/>
        <v>0</v>
      </c>
      <c r="H119" s="82">
        <f t="shared" si="40"/>
        <v>0</v>
      </c>
      <c r="I119" s="82">
        <f t="shared" si="40"/>
        <v>0</v>
      </c>
      <c r="J119" s="82">
        <f t="shared" si="40"/>
        <v>0</v>
      </c>
      <c r="K119" s="82">
        <f t="shared" si="40"/>
        <v>0</v>
      </c>
      <c r="L119" s="82">
        <f t="shared" si="40"/>
        <v>0</v>
      </c>
      <c r="M119" s="82">
        <f t="shared" si="40"/>
        <v>0</v>
      </c>
      <c r="N119" s="82">
        <f t="shared" si="40"/>
        <v>0</v>
      </c>
      <c r="O119" s="82">
        <f t="shared" si="40"/>
        <v>0</v>
      </c>
      <c r="P119" s="82">
        <f t="shared" si="40"/>
        <v>0</v>
      </c>
      <c r="Q119" s="82">
        <f t="shared" si="40"/>
        <v>0</v>
      </c>
    </row>
    <row r="120" spans="1:17" ht="25.5" customHeight="1" x14ac:dyDescent="0.2">
      <c r="A120" s="106"/>
      <c r="B120" s="107"/>
      <c r="C120" s="103" t="s">
        <v>110</v>
      </c>
      <c r="D120" s="84"/>
      <c r="E120" s="82">
        <f t="shared" si="37"/>
        <v>0</v>
      </c>
      <c r="F120" s="82">
        <v>0</v>
      </c>
      <c r="G120" s="82">
        <v>0</v>
      </c>
      <c r="H120" s="82">
        <f t="shared" ref="H120:Q120" si="41">H128+H192</f>
        <v>0</v>
      </c>
      <c r="I120" s="82">
        <f t="shared" si="41"/>
        <v>0</v>
      </c>
      <c r="J120" s="82">
        <f t="shared" si="41"/>
        <v>0</v>
      </c>
      <c r="K120" s="82">
        <f t="shared" si="41"/>
        <v>0</v>
      </c>
      <c r="L120" s="82">
        <f t="shared" si="41"/>
        <v>0</v>
      </c>
      <c r="M120" s="82">
        <f t="shared" si="41"/>
        <v>0</v>
      </c>
      <c r="N120" s="82">
        <f t="shared" si="41"/>
        <v>0</v>
      </c>
      <c r="O120" s="82">
        <f t="shared" si="41"/>
        <v>0</v>
      </c>
      <c r="P120" s="82">
        <f t="shared" si="41"/>
        <v>0</v>
      </c>
      <c r="Q120" s="82">
        <f t="shared" si="41"/>
        <v>0</v>
      </c>
    </row>
    <row r="121" spans="1:17" ht="25.5" customHeight="1" x14ac:dyDescent="0.2">
      <c r="A121" s="106"/>
      <c r="B121" s="107"/>
      <c r="C121" s="103" t="s">
        <v>6</v>
      </c>
      <c r="D121" s="84"/>
      <c r="E121" s="82">
        <f t="shared" si="37"/>
        <v>0</v>
      </c>
      <c r="F121" s="82">
        <f t="shared" ref="F121:G123" si="42">F129+F193</f>
        <v>0</v>
      </c>
      <c r="G121" s="82">
        <f t="shared" si="42"/>
        <v>0</v>
      </c>
      <c r="H121" s="82">
        <f t="shared" ref="H121:Q121" si="43">H129+H193</f>
        <v>0</v>
      </c>
      <c r="I121" s="82">
        <f t="shared" si="43"/>
        <v>0</v>
      </c>
      <c r="J121" s="82">
        <f t="shared" si="43"/>
        <v>0</v>
      </c>
      <c r="K121" s="82">
        <f t="shared" si="43"/>
        <v>0</v>
      </c>
      <c r="L121" s="82">
        <f t="shared" si="43"/>
        <v>0</v>
      </c>
      <c r="M121" s="82">
        <f t="shared" si="43"/>
        <v>0</v>
      </c>
      <c r="N121" s="82">
        <f t="shared" si="43"/>
        <v>0</v>
      </c>
      <c r="O121" s="82">
        <f t="shared" si="43"/>
        <v>0</v>
      </c>
      <c r="P121" s="82">
        <f t="shared" si="43"/>
        <v>0</v>
      </c>
      <c r="Q121" s="82">
        <f t="shared" si="43"/>
        <v>0</v>
      </c>
    </row>
    <row r="122" spans="1:17" ht="25.5" customHeight="1" x14ac:dyDescent="0.2">
      <c r="A122" s="106"/>
      <c r="B122" s="107"/>
      <c r="C122" s="103" t="s">
        <v>111</v>
      </c>
      <c r="D122" s="84"/>
      <c r="E122" s="82">
        <f t="shared" si="37"/>
        <v>0</v>
      </c>
      <c r="F122" s="82">
        <f t="shared" si="42"/>
        <v>0</v>
      </c>
      <c r="G122" s="82">
        <f t="shared" si="42"/>
        <v>0</v>
      </c>
      <c r="H122" s="82">
        <f t="shared" ref="H122:Q122" si="44">H130+H194</f>
        <v>0</v>
      </c>
      <c r="I122" s="82">
        <f t="shared" si="44"/>
        <v>0</v>
      </c>
      <c r="J122" s="82">
        <f t="shared" si="44"/>
        <v>0</v>
      </c>
      <c r="K122" s="82">
        <f t="shared" si="44"/>
        <v>0</v>
      </c>
      <c r="L122" s="82">
        <f t="shared" si="44"/>
        <v>0</v>
      </c>
      <c r="M122" s="82">
        <f t="shared" si="44"/>
        <v>0</v>
      </c>
      <c r="N122" s="82">
        <f t="shared" si="44"/>
        <v>0</v>
      </c>
      <c r="O122" s="82">
        <f t="shared" si="44"/>
        <v>0</v>
      </c>
      <c r="P122" s="82">
        <f t="shared" si="44"/>
        <v>0</v>
      </c>
      <c r="Q122" s="82">
        <f t="shared" si="44"/>
        <v>0</v>
      </c>
    </row>
    <row r="123" spans="1:17" ht="42" customHeight="1" x14ac:dyDescent="0.2">
      <c r="A123" s="106"/>
      <c r="B123" s="107"/>
      <c r="C123" s="103" t="s">
        <v>20</v>
      </c>
      <c r="D123" s="84"/>
      <c r="E123" s="82">
        <f>E131+E139+E147</f>
        <v>0</v>
      </c>
      <c r="F123" s="82">
        <f t="shared" si="42"/>
        <v>0</v>
      </c>
      <c r="G123" s="82">
        <f t="shared" si="42"/>
        <v>0</v>
      </c>
      <c r="H123" s="82">
        <f t="shared" ref="H123:Q123" si="45">H131+H195</f>
        <v>0</v>
      </c>
      <c r="I123" s="82">
        <f t="shared" si="45"/>
        <v>0</v>
      </c>
      <c r="J123" s="82">
        <f t="shared" si="45"/>
        <v>0</v>
      </c>
      <c r="K123" s="82">
        <f t="shared" si="45"/>
        <v>0</v>
      </c>
      <c r="L123" s="82">
        <f t="shared" si="45"/>
        <v>0</v>
      </c>
      <c r="M123" s="82">
        <f t="shared" si="45"/>
        <v>0</v>
      </c>
      <c r="N123" s="82">
        <f t="shared" si="45"/>
        <v>0</v>
      </c>
      <c r="O123" s="82">
        <f t="shared" si="45"/>
        <v>0</v>
      </c>
      <c r="P123" s="82">
        <f t="shared" si="45"/>
        <v>0</v>
      </c>
      <c r="Q123" s="82">
        <f t="shared" si="45"/>
        <v>0</v>
      </c>
    </row>
    <row r="124" spans="1:17" ht="25.5" customHeight="1" x14ac:dyDescent="0.2">
      <c r="A124" s="108" t="s">
        <v>32</v>
      </c>
      <c r="B124" s="109" t="s">
        <v>223</v>
      </c>
      <c r="C124" s="101" t="s">
        <v>7</v>
      </c>
      <c r="D124" s="76"/>
      <c r="E124" s="86">
        <f t="shared" ref="E124:L124" si="46">E125+E126+E127+E128+E129+E131</f>
        <v>13598.8</v>
      </c>
      <c r="F124" s="86">
        <f t="shared" si="46"/>
        <v>0</v>
      </c>
      <c r="G124" s="86">
        <f t="shared" si="46"/>
        <v>0</v>
      </c>
      <c r="H124" s="86">
        <f t="shared" si="46"/>
        <v>0</v>
      </c>
      <c r="I124" s="86">
        <f t="shared" si="46"/>
        <v>0</v>
      </c>
      <c r="J124" s="86">
        <f t="shared" si="46"/>
        <v>0</v>
      </c>
      <c r="K124" s="86">
        <f t="shared" si="46"/>
        <v>0</v>
      </c>
      <c r="L124" s="86">
        <f t="shared" si="46"/>
        <v>0</v>
      </c>
      <c r="M124" s="86">
        <f>M125+M126+M127+M128+M129+M131</f>
        <v>13598.8</v>
      </c>
      <c r="N124" s="86">
        <f>N125+N126+N127+N128+N129+N131</f>
        <v>0</v>
      </c>
      <c r="O124" s="86">
        <f>O125+O126+O127+O128+O129+O131</f>
        <v>0</v>
      </c>
      <c r="P124" s="86">
        <f>P125+P126+P127+P128+P129+P131</f>
        <v>0</v>
      </c>
      <c r="Q124" s="86">
        <f>Q125+Q126+Q127+Q128+Q129+Q131</f>
        <v>0</v>
      </c>
    </row>
    <row r="125" spans="1:17" ht="30.75" customHeight="1" x14ac:dyDescent="0.2">
      <c r="A125" s="108"/>
      <c r="B125" s="109"/>
      <c r="C125" s="101" t="s">
        <v>4</v>
      </c>
      <c r="D125" s="76"/>
      <c r="E125" s="86">
        <f t="shared" ref="E125:E131" si="47">F125+G125+H125+I125+J125+K125+L125+M125+N125+O125+P125+Q125</f>
        <v>13598.8</v>
      </c>
      <c r="F125" s="86">
        <v>0</v>
      </c>
      <c r="G125" s="86">
        <v>0</v>
      </c>
      <c r="H125" s="86">
        <v>0</v>
      </c>
      <c r="I125" s="86">
        <v>0</v>
      </c>
      <c r="J125" s="86">
        <v>0</v>
      </c>
      <c r="K125" s="86">
        <v>0</v>
      </c>
      <c r="L125" s="86">
        <v>0</v>
      </c>
      <c r="M125" s="86">
        <v>13598.8</v>
      </c>
      <c r="N125" s="86">
        <v>0</v>
      </c>
      <c r="O125" s="86">
        <v>0</v>
      </c>
      <c r="P125" s="86">
        <v>0</v>
      </c>
      <c r="Q125" s="86">
        <v>0</v>
      </c>
    </row>
    <row r="126" spans="1:17" ht="30.75" customHeight="1" x14ac:dyDescent="0.2">
      <c r="A126" s="108"/>
      <c r="B126" s="109"/>
      <c r="C126" s="101" t="s">
        <v>8</v>
      </c>
      <c r="D126" s="87"/>
      <c r="E126" s="86">
        <f t="shared" si="47"/>
        <v>0</v>
      </c>
      <c r="F126" s="86">
        <v>0</v>
      </c>
      <c r="G126" s="86">
        <v>0</v>
      </c>
      <c r="H126" s="86">
        <v>0</v>
      </c>
      <c r="I126" s="86">
        <v>0</v>
      </c>
      <c r="J126" s="86">
        <v>0</v>
      </c>
      <c r="K126" s="86">
        <v>0</v>
      </c>
      <c r="L126" s="86">
        <v>0</v>
      </c>
      <c r="M126" s="86">
        <v>0</v>
      </c>
      <c r="N126" s="86">
        <v>0</v>
      </c>
      <c r="O126" s="86">
        <v>0</v>
      </c>
      <c r="P126" s="86">
        <v>0</v>
      </c>
      <c r="Q126" s="86">
        <v>0</v>
      </c>
    </row>
    <row r="127" spans="1:17" ht="33.75" customHeight="1" x14ac:dyDescent="0.2">
      <c r="A127" s="108"/>
      <c r="B127" s="109"/>
      <c r="C127" s="101" t="s">
        <v>5</v>
      </c>
      <c r="D127" s="87"/>
      <c r="E127" s="86">
        <f t="shared" si="47"/>
        <v>0</v>
      </c>
      <c r="F127" s="86">
        <v>0</v>
      </c>
      <c r="G127" s="86">
        <v>0</v>
      </c>
      <c r="H127" s="86">
        <v>0</v>
      </c>
      <c r="I127" s="86">
        <v>0</v>
      </c>
      <c r="J127" s="86">
        <v>0</v>
      </c>
      <c r="K127" s="86">
        <v>0</v>
      </c>
      <c r="L127" s="86">
        <v>0</v>
      </c>
      <c r="M127" s="86">
        <v>0</v>
      </c>
      <c r="N127" s="86">
        <v>0</v>
      </c>
      <c r="O127" s="86">
        <v>0</v>
      </c>
      <c r="P127" s="86">
        <v>0</v>
      </c>
      <c r="Q127" s="86">
        <v>0</v>
      </c>
    </row>
    <row r="128" spans="1:17" ht="33.75" customHeight="1" x14ac:dyDescent="0.2">
      <c r="A128" s="108"/>
      <c r="B128" s="109"/>
      <c r="C128" s="101" t="s">
        <v>110</v>
      </c>
      <c r="D128" s="87"/>
      <c r="E128" s="86">
        <f t="shared" si="47"/>
        <v>0</v>
      </c>
      <c r="F128" s="86">
        <v>0</v>
      </c>
      <c r="G128" s="86">
        <v>0</v>
      </c>
      <c r="H128" s="86">
        <v>0</v>
      </c>
      <c r="I128" s="86">
        <v>0</v>
      </c>
      <c r="J128" s="86">
        <v>0</v>
      </c>
      <c r="K128" s="86">
        <v>0</v>
      </c>
      <c r="L128" s="86">
        <v>0</v>
      </c>
      <c r="M128" s="86">
        <v>0</v>
      </c>
      <c r="N128" s="86">
        <v>0</v>
      </c>
      <c r="O128" s="86">
        <v>0</v>
      </c>
      <c r="P128" s="86">
        <v>0</v>
      </c>
      <c r="Q128" s="86">
        <v>0</v>
      </c>
    </row>
    <row r="129" spans="1:17" ht="33.75" customHeight="1" x14ac:dyDescent="0.2">
      <c r="A129" s="108"/>
      <c r="B129" s="109"/>
      <c r="C129" s="101" t="s">
        <v>6</v>
      </c>
      <c r="D129" s="87"/>
      <c r="E129" s="86">
        <f t="shared" si="47"/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6">
        <v>0</v>
      </c>
      <c r="N129" s="86">
        <v>0</v>
      </c>
      <c r="O129" s="86">
        <v>0</v>
      </c>
      <c r="P129" s="86">
        <v>0</v>
      </c>
      <c r="Q129" s="86">
        <v>0</v>
      </c>
    </row>
    <row r="130" spans="1:17" ht="33.75" customHeight="1" x14ac:dyDescent="0.2">
      <c r="A130" s="108"/>
      <c r="B130" s="109"/>
      <c r="C130" s="101" t="s">
        <v>111</v>
      </c>
      <c r="D130" s="87"/>
      <c r="E130" s="86">
        <f t="shared" si="47"/>
        <v>0</v>
      </c>
      <c r="F130" s="86">
        <v>0</v>
      </c>
      <c r="G130" s="86">
        <v>0</v>
      </c>
      <c r="H130" s="86">
        <v>0</v>
      </c>
      <c r="I130" s="86">
        <v>0</v>
      </c>
      <c r="J130" s="86">
        <v>0</v>
      </c>
      <c r="K130" s="86">
        <v>0</v>
      </c>
      <c r="L130" s="86">
        <v>0</v>
      </c>
      <c r="M130" s="86">
        <v>0</v>
      </c>
      <c r="N130" s="86">
        <v>0</v>
      </c>
      <c r="O130" s="86">
        <v>0</v>
      </c>
      <c r="P130" s="86">
        <v>0</v>
      </c>
      <c r="Q130" s="86">
        <v>0</v>
      </c>
    </row>
    <row r="131" spans="1:17" ht="57.75" customHeight="1" x14ac:dyDescent="0.2">
      <c r="A131" s="108"/>
      <c r="B131" s="109"/>
      <c r="C131" s="101" t="s">
        <v>20</v>
      </c>
      <c r="D131" s="87"/>
      <c r="E131" s="86">
        <f t="shared" si="47"/>
        <v>0</v>
      </c>
      <c r="F131" s="86">
        <v>0</v>
      </c>
      <c r="G131" s="86">
        <v>0</v>
      </c>
      <c r="H131" s="86">
        <v>0</v>
      </c>
      <c r="I131" s="86">
        <v>0</v>
      </c>
      <c r="J131" s="86">
        <v>0</v>
      </c>
      <c r="K131" s="86">
        <v>0</v>
      </c>
      <c r="L131" s="86">
        <v>0</v>
      </c>
      <c r="M131" s="86">
        <v>0</v>
      </c>
      <c r="N131" s="86">
        <v>0</v>
      </c>
      <c r="O131" s="86">
        <v>0</v>
      </c>
      <c r="P131" s="86">
        <v>0</v>
      </c>
      <c r="Q131" s="86">
        <v>0</v>
      </c>
    </row>
    <row r="132" spans="1:17" ht="25.5" customHeight="1" x14ac:dyDescent="0.2">
      <c r="A132" s="108" t="s">
        <v>224</v>
      </c>
      <c r="B132" s="109" t="s">
        <v>225</v>
      </c>
      <c r="C132" s="101" t="s">
        <v>7</v>
      </c>
      <c r="D132" s="76"/>
      <c r="E132" s="86">
        <f t="shared" ref="E132:L132" si="48">E133+E134+E135+E136+E137+E139</f>
        <v>1681871.9000000001</v>
      </c>
      <c r="F132" s="86">
        <f t="shared" si="48"/>
        <v>0</v>
      </c>
      <c r="G132" s="86">
        <f t="shared" si="48"/>
        <v>0</v>
      </c>
      <c r="H132" s="86">
        <f t="shared" si="48"/>
        <v>0</v>
      </c>
      <c r="I132" s="86">
        <f t="shared" si="48"/>
        <v>0</v>
      </c>
      <c r="J132" s="86">
        <f t="shared" si="48"/>
        <v>0</v>
      </c>
      <c r="K132" s="86">
        <f>K133+K134+K135+K136+K137+K139</f>
        <v>356053.2</v>
      </c>
      <c r="L132" s="86">
        <f t="shared" si="48"/>
        <v>345894.40000000002</v>
      </c>
      <c r="M132" s="86">
        <f>M133+M134+M135+M136+M137+M139</f>
        <v>347818</v>
      </c>
      <c r="N132" s="86">
        <f>N133+N134+N135+N136+N137+N139</f>
        <v>210702.1</v>
      </c>
      <c r="O132" s="86">
        <f>O133+O134+O135+O136+O137+O139</f>
        <v>210702.1</v>
      </c>
      <c r="P132" s="86">
        <f>P133+P134+P135+P136+P137+P139</f>
        <v>210702.1</v>
      </c>
      <c r="Q132" s="86">
        <f>Q133+Q134+Q135+Q136+Q137+Q139</f>
        <v>0</v>
      </c>
    </row>
    <row r="133" spans="1:17" ht="25.5" customHeight="1" x14ac:dyDescent="0.2">
      <c r="A133" s="108"/>
      <c r="B133" s="109"/>
      <c r="C133" s="101" t="s">
        <v>4</v>
      </c>
      <c r="D133" s="76"/>
      <c r="E133" s="86">
        <f t="shared" ref="E133:E139" si="49">F133+G133+H133+I133+J133+K133+L133+M133+N133+O133+P133+Q133</f>
        <v>417659.30000000005</v>
      </c>
      <c r="F133" s="86">
        <v>0</v>
      </c>
      <c r="G133" s="86">
        <v>0</v>
      </c>
      <c r="H133" s="86">
        <v>0</v>
      </c>
      <c r="I133" s="86">
        <v>0</v>
      </c>
      <c r="J133" s="86">
        <v>0</v>
      </c>
      <c r="K133" s="86">
        <v>145351.1</v>
      </c>
      <c r="L133" s="86">
        <v>135192.29999999999</v>
      </c>
      <c r="M133" s="86">
        <v>137115.9</v>
      </c>
      <c r="N133" s="86">
        <v>0</v>
      </c>
      <c r="O133" s="86">
        <v>0</v>
      </c>
      <c r="P133" s="86">
        <v>0</v>
      </c>
      <c r="Q133" s="86">
        <v>0</v>
      </c>
    </row>
    <row r="134" spans="1:17" ht="25.5" customHeight="1" x14ac:dyDescent="0.2">
      <c r="A134" s="108"/>
      <c r="B134" s="109"/>
      <c r="C134" s="101" t="s">
        <v>8</v>
      </c>
      <c r="D134" s="87"/>
      <c r="E134" s="86">
        <f t="shared" si="49"/>
        <v>1264212.6000000001</v>
      </c>
      <c r="F134" s="86">
        <v>0</v>
      </c>
      <c r="G134" s="86">
        <v>0</v>
      </c>
      <c r="H134" s="86">
        <v>0</v>
      </c>
      <c r="I134" s="86">
        <v>0</v>
      </c>
      <c r="J134" s="86">
        <v>0</v>
      </c>
      <c r="K134" s="86">
        <f>24649.12+186052.98</f>
        <v>210702.1</v>
      </c>
      <c r="L134" s="86">
        <v>210702.1</v>
      </c>
      <c r="M134" s="86">
        <v>210702.1</v>
      </c>
      <c r="N134" s="86">
        <v>210702.1</v>
      </c>
      <c r="O134" s="86">
        <v>210702.1</v>
      </c>
      <c r="P134" s="86">
        <v>210702.1</v>
      </c>
      <c r="Q134" s="86">
        <v>0</v>
      </c>
    </row>
    <row r="135" spans="1:17" ht="25.5" customHeight="1" x14ac:dyDescent="0.2">
      <c r="A135" s="108"/>
      <c r="B135" s="109"/>
      <c r="C135" s="101" t="s">
        <v>5</v>
      </c>
      <c r="D135" s="87"/>
      <c r="E135" s="86">
        <f t="shared" si="49"/>
        <v>0</v>
      </c>
      <c r="F135" s="86">
        <v>0</v>
      </c>
      <c r="G135" s="86">
        <v>0</v>
      </c>
      <c r="H135" s="86">
        <v>0</v>
      </c>
      <c r="I135" s="86">
        <v>0</v>
      </c>
      <c r="J135" s="86">
        <v>0</v>
      </c>
      <c r="K135" s="86">
        <v>0</v>
      </c>
      <c r="L135" s="86">
        <v>0</v>
      </c>
      <c r="M135" s="86">
        <v>0</v>
      </c>
      <c r="N135" s="86">
        <v>0</v>
      </c>
      <c r="O135" s="86">
        <v>0</v>
      </c>
      <c r="P135" s="86">
        <v>0</v>
      </c>
      <c r="Q135" s="86">
        <v>0</v>
      </c>
    </row>
    <row r="136" spans="1:17" ht="25.5" customHeight="1" x14ac:dyDescent="0.2">
      <c r="A136" s="108"/>
      <c r="B136" s="109"/>
      <c r="C136" s="101" t="s">
        <v>110</v>
      </c>
      <c r="D136" s="87"/>
      <c r="E136" s="86">
        <f t="shared" si="49"/>
        <v>0</v>
      </c>
      <c r="F136" s="86">
        <v>0</v>
      </c>
      <c r="G136" s="86">
        <v>0</v>
      </c>
      <c r="H136" s="86">
        <v>0</v>
      </c>
      <c r="I136" s="86">
        <v>0</v>
      </c>
      <c r="J136" s="86">
        <v>0</v>
      </c>
      <c r="K136" s="86">
        <v>0</v>
      </c>
      <c r="L136" s="86">
        <v>0</v>
      </c>
      <c r="M136" s="86">
        <v>0</v>
      </c>
      <c r="N136" s="86">
        <v>0</v>
      </c>
      <c r="O136" s="86">
        <v>0</v>
      </c>
      <c r="P136" s="86">
        <v>0</v>
      </c>
      <c r="Q136" s="86">
        <v>0</v>
      </c>
    </row>
    <row r="137" spans="1:17" ht="25.5" customHeight="1" x14ac:dyDescent="0.2">
      <c r="A137" s="108"/>
      <c r="B137" s="109"/>
      <c r="C137" s="101" t="s">
        <v>6</v>
      </c>
      <c r="D137" s="87"/>
      <c r="E137" s="86">
        <f t="shared" si="49"/>
        <v>0</v>
      </c>
      <c r="F137" s="86">
        <v>0</v>
      </c>
      <c r="G137" s="86">
        <v>0</v>
      </c>
      <c r="H137" s="86">
        <v>0</v>
      </c>
      <c r="I137" s="86">
        <v>0</v>
      </c>
      <c r="J137" s="86">
        <v>0</v>
      </c>
      <c r="K137" s="86">
        <v>0</v>
      </c>
      <c r="L137" s="86">
        <v>0</v>
      </c>
      <c r="M137" s="86">
        <v>0</v>
      </c>
      <c r="N137" s="86">
        <v>0</v>
      </c>
      <c r="O137" s="86">
        <v>0</v>
      </c>
      <c r="P137" s="86">
        <v>0</v>
      </c>
      <c r="Q137" s="86">
        <v>0</v>
      </c>
    </row>
    <row r="138" spans="1:17" ht="25.5" customHeight="1" x14ac:dyDescent="0.2">
      <c r="A138" s="108"/>
      <c r="B138" s="109"/>
      <c r="C138" s="101" t="s">
        <v>111</v>
      </c>
      <c r="D138" s="87"/>
      <c r="E138" s="86">
        <f t="shared" si="49"/>
        <v>0</v>
      </c>
      <c r="F138" s="86">
        <v>0</v>
      </c>
      <c r="G138" s="86">
        <v>0</v>
      </c>
      <c r="H138" s="86">
        <v>0</v>
      </c>
      <c r="I138" s="86">
        <v>0</v>
      </c>
      <c r="J138" s="86">
        <v>0</v>
      </c>
      <c r="K138" s="86">
        <v>0</v>
      </c>
      <c r="L138" s="86">
        <v>0</v>
      </c>
      <c r="M138" s="86">
        <v>0</v>
      </c>
      <c r="N138" s="86">
        <v>0</v>
      </c>
      <c r="O138" s="86">
        <v>0</v>
      </c>
      <c r="P138" s="86">
        <v>0</v>
      </c>
      <c r="Q138" s="86">
        <v>0</v>
      </c>
    </row>
    <row r="139" spans="1:17" ht="43.5" customHeight="1" x14ac:dyDescent="0.2">
      <c r="A139" s="108"/>
      <c r="B139" s="109"/>
      <c r="C139" s="101" t="s">
        <v>20</v>
      </c>
      <c r="D139" s="87"/>
      <c r="E139" s="86">
        <f t="shared" si="49"/>
        <v>0</v>
      </c>
      <c r="F139" s="86">
        <v>0</v>
      </c>
      <c r="G139" s="86">
        <v>0</v>
      </c>
      <c r="H139" s="86">
        <v>0</v>
      </c>
      <c r="I139" s="86">
        <v>0</v>
      </c>
      <c r="J139" s="86">
        <v>0</v>
      </c>
      <c r="K139" s="86">
        <v>0</v>
      </c>
      <c r="L139" s="86">
        <v>0</v>
      </c>
      <c r="M139" s="86">
        <v>0</v>
      </c>
      <c r="N139" s="86">
        <v>0</v>
      </c>
      <c r="O139" s="86">
        <v>0</v>
      </c>
      <c r="P139" s="86">
        <v>0</v>
      </c>
      <c r="Q139" s="86">
        <v>0</v>
      </c>
    </row>
    <row r="140" spans="1:17" ht="25.5" customHeight="1" x14ac:dyDescent="0.2">
      <c r="A140" s="108" t="s">
        <v>226</v>
      </c>
      <c r="B140" s="109" t="s">
        <v>227</v>
      </c>
      <c r="C140" s="101" t="s">
        <v>7</v>
      </c>
      <c r="D140" s="76"/>
      <c r="E140" s="86">
        <f t="shared" ref="E140:L140" si="50">E141+E142+E143+E144+E145+E147</f>
        <v>1350</v>
      </c>
      <c r="F140" s="86">
        <f t="shared" si="50"/>
        <v>0</v>
      </c>
      <c r="G140" s="86">
        <f t="shared" si="50"/>
        <v>0</v>
      </c>
      <c r="H140" s="86">
        <f t="shared" si="50"/>
        <v>0</v>
      </c>
      <c r="I140" s="86">
        <f t="shared" si="50"/>
        <v>0</v>
      </c>
      <c r="J140" s="86">
        <f t="shared" si="50"/>
        <v>0</v>
      </c>
      <c r="K140" s="86">
        <f t="shared" si="50"/>
        <v>1350</v>
      </c>
      <c r="L140" s="86">
        <f t="shared" si="50"/>
        <v>0</v>
      </c>
      <c r="M140" s="86">
        <f>M141+M142+M143+M144+M145+M147</f>
        <v>0</v>
      </c>
      <c r="N140" s="86">
        <f>N141+N142+N143+N144+N145+N147</f>
        <v>0</v>
      </c>
      <c r="O140" s="86">
        <f>O141+O142+O143+O144+O145+O147</f>
        <v>0</v>
      </c>
      <c r="P140" s="86">
        <f>P141+P142+P143+P144+P145+P147</f>
        <v>0</v>
      </c>
      <c r="Q140" s="86">
        <f>Q141+Q142+Q143+Q144+Q145+Q147</f>
        <v>0</v>
      </c>
    </row>
    <row r="141" spans="1:17" ht="25.5" customHeight="1" x14ac:dyDescent="0.2">
      <c r="A141" s="108"/>
      <c r="B141" s="109"/>
      <c r="C141" s="101" t="s">
        <v>4</v>
      </c>
      <c r="D141" s="76"/>
      <c r="E141" s="86">
        <f t="shared" ref="E141:E147" si="51">F141+G141+H141+I141+J141+K141+L141+M141+N141+O141+P141+Q141</f>
        <v>0</v>
      </c>
      <c r="F141" s="86">
        <v>0</v>
      </c>
      <c r="G141" s="86">
        <v>0</v>
      </c>
      <c r="H141" s="86">
        <v>0</v>
      </c>
      <c r="I141" s="86">
        <v>0</v>
      </c>
      <c r="J141" s="86">
        <v>0</v>
      </c>
      <c r="K141" s="86">
        <v>0</v>
      </c>
      <c r="L141" s="86">
        <v>0</v>
      </c>
      <c r="M141" s="86">
        <v>0</v>
      </c>
      <c r="N141" s="86">
        <v>0</v>
      </c>
      <c r="O141" s="86">
        <v>0</v>
      </c>
      <c r="P141" s="86">
        <v>0</v>
      </c>
      <c r="Q141" s="86">
        <v>0</v>
      </c>
    </row>
    <row r="142" spans="1:17" ht="25.5" customHeight="1" x14ac:dyDescent="0.2">
      <c r="A142" s="108"/>
      <c r="B142" s="109"/>
      <c r="C142" s="101" t="s">
        <v>8</v>
      </c>
      <c r="D142" s="87"/>
      <c r="E142" s="86">
        <f t="shared" si="51"/>
        <v>1350</v>
      </c>
      <c r="F142" s="86">
        <v>0</v>
      </c>
      <c r="G142" s="86">
        <v>0</v>
      </c>
      <c r="H142" s="86">
        <v>0</v>
      </c>
      <c r="I142" s="86">
        <v>0</v>
      </c>
      <c r="J142" s="86">
        <v>0</v>
      </c>
      <c r="K142" s="86">
        <v>1350</v>
      </c>
      <c r="L142" s="86">
        <v>0</v>
      </c>
      <c r="M142" s="86">
        <v>0</v>
      </c>
      <c r="N142" s="86">
        <v>0</v>
      </c>
      <c r="O142" s="86">
        <v>0</v>
      </c>
      <c r="P142" s="86">
        <v>0</v>
      </c>
      <c r="Q142" s="86">
        <v>0</v>
      </c>
    </row>
    <row r="143" spans="1:17" ht="25.5" customHeight="1" x14ac:dyDescent="0.2">
      <c r="A143" s="108"/>
      <c r="B143" s="109"/>
      <c r="C143" s="101" t="s">
        <v>5</v>
      </c>
      <c r="D143" s="87"/>
      <c r="E143" s="86">
        <f t="shared" si="51"/>
        <v>0</v>
      </c>
      <c r="F143" s="86">
        <v>0</v>
      </c>
      <c r="G143" s="86">
        <v>0</v>
      </c>
      <c r="H143" s="86">
        <v>0</v>
      </c>
      <c r="I143" s="86">
        <v>0</v>
      </c>
      <c r="J143" s="86">
        <v>0</v>
      </c>
      <c r="K143" s="86">
        <v>0</v>
      </c>
      <c r="L143" s="86">
        <v>0</v>
      </c>
      <c r="M143" s="86">
        <v>0</v>
      </c>
      <c r="N143" s="86">
        <v>0</v>
      </c>
      <c r="O143" s="86">
        <v>0</v>
      </c>
      <c r="P143" s="86">
        <v>0</v>
      </c>
      <c r="Q143" s="86">
        <v>0</v>
      </c>
    </row>
    <row r="144" spans="1:17" ht="25.5" customHeight="1" x14ac:dyDescent="0.2">
      <c r="A144" s="108"/>
      <c r="B144" s="109"/>
      <c r="C144" s="101" t="s">
        <v>110</v>
      </c>
      <c r="D144" s="87"/>
      <c r="E144" s="86">
        <f t="shared" si="51"/>
        <v>0</v>
      </c>
      <c r="F144" s="86">
        <v>0</v>
      </c>
      <c r="G144" s="86">
        <v>0</v>
      </c>
      <c r="H144" s="86">
        <v>0</v>
      </c>
      <c r="I144" s="86">
        <v>0</v>
      </c>
      <c r="J144" s="86">
        <v>0</v>
      </c>
      <c r="K144" s="86">
        <v>0</v>
      </c>
      <c r="L144" s="86">
        <v>0</v>
      </c>
      <c r="M144" s="86">
        <v>0</v>
      </c>
      <c r="N144" s="86">
        <v>0</v>
      </c>
      <c r="O144" s="86">
        <v>0</v>
      </c>
      <c r="P144" s="86">
        <v>0</v>
      </c>
      <c r="Q144" s="86">
        <v>0</v>
      </c>
    </row>
    <row r="145" spans="1:17" ht="25.5" customHeight="1" x14ac:dyDescent="0.2">
      <c r="A145" s="108"/>
      <c r="B145" s="109"/>
      <c r="C145" s="101" t="s">
        <v>6</v>
      </c>
      <c r="D145" s="87"/>
      <c r="E145" s="86">
        <f t="shared" si="51"/>
        <v>0</v>
      </c>
      <c r="F145" s="86">
        <v>0</v>
      </c>
      <c r="G145" s="86">
        <v>0</v>
      </c>
      <c r="H145" s="86">
        <v>0</v>
      </c>
      <c r="I145" s="86">
        <v>0</v>
      </c>
      <c r="J145" s="86">
        <v>0</v>
      </c>
      <c r="K145" s="86">
        <v>0</v>
      </c>
      <c r="L145" s="86">
        <v>0</v>
      </c>
      <c r="M145" s="86">
        <v>0</v>
      </c>
      <c r="N145" s="86">
        <v>0</v>
      </c>
      <c r="O145" s="86">
        <v>0</v>
      </c>
      <c r="P145" s="86">
        <v>0</v>
      </c>
      <c r="Q145" s="86">
        <v>0</v>
      </c>
    </row>
    <row r="146" spans="1:17" ht="25.5" customHeight="1" x14ac:dyDescent="0.2">
      <c r="A146" s="108"/>
      <c r="B146" s="109"/>
      <c r="C146" s="101" t="s">
        <v>111</v>
      </c>
      <c r="D146" s="87"/>
      <c r="E146" s="86">
        <f t="shared" si="51"/>
        <v>0</v>
      </c>
      <c r="F146" s="86">
        <v>0</v>
      </c>
      <c r="G146" s="86">
        <v>0</v>
      </c>
      <c r="H146" s="86">
        <v>0</v>
      </c>
      <c r="I146" s="86">
        <v>0</v>
      </c>
      <c r="J146" s="86">
        <v>0</v>
      </c>
      <c r="K146" s="86">
        <v>0</v>
      </c>
      <c r="L146" s="86">
        <v>0</v>
      </c>
      <c r="M146" s="86">
        <v>0</v>
      </c>
      <c r="N146" s="86">
        <v>0</v>
      </c>
      <c r="O146" s="86">
        <v>0</v>
      </c>
      <c r="P146" s="86">
        <v>0</v>
      </c>
      <c r="Q146" s="86">
        <v>0</v>
      </c>
    </row>
    <row r="147" spans="1:17" ht="40.5" customHeight="1" x14ac:dyDescent="0.2">
      <c r="A147" s="108"/>
      <c r="B147" s="109"/>
      <c r="C147" s="101" t="s">
        <v>20</v>
      </c>
      <c r="D147" s="87"/>
      <c r="E147" s="86">
        <f t="shared" si="51"/>
        <v>0</v>
      </c>
      <c r="F147" s="86">
        <v>0</v>
      </c>
      <c r="G147" s="86">
        <v>0</v>
      </c>
      <c r="H147" s="86">
        <v>0</v>
      </c>
      <c r="I147" s="86">
        <v>0</v>
      </c>
      <c r="J147" s="86">
        <v>0</v>
      </c>
      <c r="K147" s="86">
        <v>0</v>
      </c>
      <c r="L147" s="86">
        <v>0</v>
      </c>
      <c r="M147" s="86">
        <v>0</v>
      </c>
      <c r="N147" s="86">
        <v>0</v>
      </c>
      <c r="O147" s="86">
        <v>0</v>
      </c>
      <c r="P147" s="86">
        <v>0</v>
      </c>
      <c r="Q147" s="86">
        <v>0</v>
      </c>
    </row>
    <row r="148" spans="1:17" ht="25.5" customHeight="1" x14ac:dyDescent="0.2">
      <c r="A148" s="106" t="s">
        <v>33</v>
      </c>
      <c r="B148" s="107" t="s">
        <v>228</v>
      </c>
      <c r="C148" s="103" t="s">
        <v>7</v>
      </c>
      <c r="D148" s="81"/>
      <c r="E148" s="82">
        <f t="shared" ref="E148:L148" si="52">E149+E150+E151+E152+E153+E155</f>
        <v>8372.0999999999985</v>
      </c>
      <c r="F148" s="82">
        <f t="shared" si="52"/>
        <v>0</v>
      </c>
      <c r="G148" s="82">
        <f t="shared" si="52"/>
        <v>0</v>
      </c>
      <c r="H148" s="82">
        <f t="shared" si="52"/>
        <v>0</v>
      </c>
      <c r="I148" s="82">
        <f t="shared" si="52"/>
        <v>0</v>
      </c>
      <c r="J148" s="82">
        <f t="shared" si="52"/>
        <v>0</v>
      </c>
      <c r="K148" s="82">
        <f t="shared" si="52"/>
        <v>316.3</v>
      </c>
      <c r="L148" s="82">
        <f t="shared" si="52"/>
        <v>6348.5999999999995</v>
      </c>
      <c r="M148" s="82">
        <f>M149+M150+M151+M152+M153+M155</f>
        <v>1707.1999999999998</v>
      </c>
      <c r="N148" s="82">
        <f>N149+N150+N151+N152+N153+N155</f>
        <v>0</v>
      </c>
      <c r="O148" s="82">
        <f>O149+O150+O151+O152+O153+O155</f>
        <v>0</v>
      </c>
      <c r="P148" s="82">
        <f>P149+P150+P151+P152+P153+P155</f>
        <v>0</v>
      </c>
      <c r="Q148" s="82">
        <f>Q149+Q150+Q151+Q152+Q153+Q155</f>
        <v>0</v>
      </c>
    </row>
    <row r="149" spans="1:17" ht="25.5" customHeight="1" x14ac:dyDescent="0.2">
      <c r="A149" s="106"/>
      <c r="B149" s="107"/>
      <c r="C149" s="103" t="s">
        <v>4</v>
      </c>
      <c r="D149" s="81"/>
      <c r="E149" s="82">
        <f t="shared" ref="E149:E154" si="53">E157</f>
        <v>8372.0999999999985</v>
      </c>
      <c r="F149" s="82">
        <v>0</v>
      </c>
      <c r="G149" s="82">
        <v>0</v>
      </c>
      <c r="H149" s="82">
        <v>0</v>
      </c>
      <c r="I149" s="82">
        <v>0</v>
      </c>
      <c r="J149" s="82">
        <v>0</v>
      </c>
      <c r="K149" s="82">
        <f>K157</f>
        <v>316.3</v>
      </c>
      <c r="L149" s="82">
        <f t="shared" ref="L149:Q149" si="54">L157</f>
        <v>6348.5999999999995</v>
      </c>
      <c r="M149" s="82">
        <f t="shared" si="54"/>
        <v>1707.1999999999998</v>
      </c>
      <c r="N149" s="82">
        <f t="shared" si="54"/>
        <v>0</v>
      </c>
      <c r="O149" s="82">
        <f t="shared" si="54"/>
        <v>0</v>
      </c>
      <c r="P149" s="82">
        <f t="shared" si="54"/>
        <v>0</v>
      </c>
      <c r="Q149" s="82">
        <f t="shared" si="54"/>
        <v>0</v>
      </c>
    </row>
    <row r="150" spans="1:17" ht="25.5" customHeight="1" x14ac:dyDescent="0.2">
      <c r="A150" s="106"/>
      <c r="B150" s="107"/>
      <c r="C150" s="103" t="s">
        <v>8</v>
      </c>
      <c r="D150" s="84"/>
      <c r="E150" s="82">
        <f t="shared" si="53"/>
        <v>0</v>
      </c>
      <c r="F150" s="82">
        <v>0</v>
      </c>
      <c r="G150" s="82">
        <v>0</v>
      </c>
      <c r="H150" s="82">
        <v>0</v>
      </c>
      <c r="I150" s="82">
        <v>0</v>
      </c>
      <c r="J150" s="82">
        <v>0</v>
      </c>
      <c r="K150" s="82">
        <v>0</v>
      </c>
      <c r="L150" s="82">
        <v>0</v>
      </c>
      <c r="M150" s="82">
        <v>0</v>
      </c>
      <c r="N150" s="82">
        <v>0</v>
      </c>
      <c r="O150" s="82">
        <v>0</v>
      </c>
      <c r="P150" s="82">
        <v>0</v>
      </c>
      <c r="Q150" s="82">
        <v>0</v>
      </c>
    </row>
    <row r="151" spans="1:17" ht="25.5" customHeight="1" x14ac:dyDescent="0.2">
      <c r="A151" s="106"/>
      <c r="B151" s="107"/>
      <c r="C151" s="103" t="s">
        <v>5</v>
      </c>
      <c r="D151" s="84"/>
      <c r="E151" s="82">
        <f t="shared" si="53"/>
        <v>0</v>
      </c>
      <c r="F151" s="82">
        <f t="shared" ref="F151:Q151" si="55">F159+F207</f>
        <v>0</v>
      </c>
      <c r="G151" s="82">
        <f t="shared" si="55"/>
        <v>0</v>
      </c>
      <c r="H151" s="82">
        <f t="shared" si="55"/>
        <v>0</v>
      </c>
      <c r="I151" s="82">
        <f t="shared" si="55"/>
        <v>0</v>
      </c>
      <c r="J151" s="82">
        <f t="shared" si="55"/>
        <v>0</v>
      </c>
      <c r="K151" s="82">
        <f t="shared" si="55"/>
        <v>0</v>
      </c>
      <c r="L151" s="82">
        <f t="shared" si="55"/>
        <v>0</v>
      </c>
      <c r="M151" s="82">
        <f t="shared" si="55"/>
        <v>0</v>
      </c>
      <c r="N151" s="82">
        <f t="shared" si="55"/>
        <v>0</v>
      </c>
      <c r="O151" s="82">
        <f t="shared" si="55"/>
        <v>0</v>
      </c>
      <c r="P151" s="82">
        <f t="shared" si="55"/>
        <v>0</v>
      </c>
      <c r="Q151" s="82">
        <f t="shared" si="55"/>
        <v>0</v>
      </c>
    </row>
    <row r="152" spans="1:17" ht="25.5" customHeight="1" x14ac:dyDescent="0.2">
      <c r="A152" s="106"/>
      <c r="B152" s="107"/>
      <c r="C152" s="103" t="s">
        <v>110</v>
      </c>
      <c r="D152" s="84"/>
      <c r="E152" s="82">
        <f t="shared" si="53"/>
        <v>0</v>
      </c>
      <c r="F152" s="82">
        <f t="shared" ref="F152:Q152" si="56">F160+F208</f>
        <v>0</v>
      </c>
      <c r="G152" s="82">
        <f t="shared" si="56"/>
        <v>0</v>
      </c>
      <c r="H152" s="82">
        <f t="shared" si="56"/>
        <v>0</v>
      </c>
      <c r="I152" s="82">
        <f t="shared" si="56"/>
        <v>0</v>
      </c>
      <c r="J152" s="82">
        <f t="shared" si="56"/>
        <v>0</v>
      </c>
      <c r="K152" s="82">
        <f t="shared" si="56"/>
        <v>0</v>
      </c>
      <c r="L152" s="82">
        <f t="shared" si="56"/>
        <v>0</v>
      </c>
      <c r="M152" s="82">
        <f t="shared" si="56"/>
        <v>0</v>
      </c>
      <c r="N152" s="82">
        <f t="shared" si="56"/>
        <v>0</v>
      </c>
      <c r="O152" s="82">
        <f t="shared" si="56"/>
        <v>0</v>
      </c>
      <c r="P152" s="82">
        <f t="shared" si="56"/>
        <v>0</v>
      </c>
      <c r="Q152" s="82">
        <f t="shared" si="56"/>
        <v>0</v>
      </c>
    </row>
    <row r="153" spans="1:17" ht="25.5" customHeight="1" x14ac:dyDescent="0.2">
      <c r="A153" s="106"/>
      <c r="B153" s="107"/>
      <c r="C153" s="103" t="s">
        <v>6</v>
      </c>
      <c r="D153" s="84"/>
      <c r="E153" s="82">
        <f t="shared" si="53"/>
        <v>0</v>
      </c>
      <c r="F153" s="82">
        <f t="shared" ref="F153:Q153" si="57">F161+F209</f>
        <v>0</v>
      </c>
      <c r="G153" s="82">
        <f t="shared" si="57"/>
        <v>0</v>
      </c>
      <c r="H153" s="82">
        <f t="shared" si="57"/>
        <v>0</v>
      </c>
      <c r="I153" s="82">
        <f t="shared" si="57"/>
        <v>0</v>
      </c>
      <c r="J153" s="82">
        <f t="shared" si="57"/>
        <v>0</v>
      </c>
      <c r="K153" s="82">
        <f t="shared" si="57"/>
        <v>0</v>
      </c>
      <c r="L153" s="82">
        <f t="shared" si="57"/>
        <v>0</v>
      </c>
      <c r="M153" s="82">
        <f t="shared" si="57"/>
        <v>0</v>
      </c>
      <c r="N153" s="82">
        <f t="shared" si="57"/>
        <v>0</v>
      </c>
      <c r="O153" s="82">
        <f t="shared" si="57"/>
        <v>0</v>
      </c>
      <c r="P153" s="82">
        <f t="shared" si="57"/>
        <v>0</v>
      </c>
      <c r="Q153" s="82">
        <f t="shared" si="57"/>
        <v>0</v>
      </c>
    </row>
    <row r="154" spans="1:17" ht="25.5" customHeight="1" x14ac:dyDescent="0.2">
      <c r="A154" s="106"/>
      <c r="B154" s="107"/>
      <c r="C154" s="103" t="s">
        <v>111</v>
      </c>
      <c r="D154" s="84"/>
      <c r="E154" s="82">
        <f t="shared" si="53"/>
        <v>0</v>
      </c>
      <c r="F154" s="82">
        <f t="shared" ref="F154:Q154" si="58">F162+F210</f>
        <v>0</v>
      </c>
      <c r="G154" s="82">
        <f t="shared" si="58"/>
        <v>0</v>
      </c>
      <c r="H154" s="82">
        <f t="shared" si="58"/>
        <v>0</v>
      </c>
      <c r="I154" s="82">
        <f t="shared" si="58"/>
        <v>0</v>
      </c>
      <c r="J154" s="82">
        <f t="shared" si="58"/>
        <v>0</v>
      </c>
      <c r="K154" s="82">
        <f t="shared" si="58"/>
        <v>0</v>
      </c>
      <c r="L154" s="82">
        <f t="shared" si="58"/>
        <v>0</v>
      </c>
      <c r="M154" s="82">
        <f t="shared" si="58"/>
        <v>0</v>
      </c>
      <c r="N154" s="82">
        <f t="shared" si="58"/>
        <v>0</v>
      </c>
      <c r="O154" s="82">
        <f t="shared" si="58"/>
        <v>0</v>
      </c>
      <c r="P154" s="82">
        <f t="shared" si="58"/>
        <v>0</v>
      </c>
      <c r="Q154" s="82">
        <f t="shared" si="58"/>
        <v>0</v>
      </c>
    </row>
    <row r="155" spans="1:17" ht="38.25" customHeight="1" x14ac:dyDescent="0.2">
      <c r="A155" s="106"/>
      <c r="B155" s="107"/>
      <c r="C155" s="103" t="s">
        <v>20</v>
      </c>
      <c r="D155" s="84"/>
      <c r="E155" s="82">
        <f>E163</f>
        <v>0</v>
      </c>
      <c r="F155" s="82">
        <f t="shared" ref="F155:Q155" si="59">F163+F211</f>
        <v>0</v>
      </c>
      <c r="G155" s="82">
        <f t="shared" si="59"/>
        <v>0</v>
      </c>
      <c r="H155" s="82">
        <f t="shared" si="59"/>
        <v>0</v>
      </c>
      <c r="I155" s="82">
        <f t="shared" si="59"/>
        <v>0</v>
      </c>
      <c r="J155" s="82">
        <f t="shared" si="59"/>
        <v>0</v>
      </c>
      <c r="K155" s="82">
        <f t="shared" si="59"/>
        <v>0</v>
      </c>
      <c r="L155" s="82">
        <f t="shared" si="59"/>
        <v>0</v>
      </c>
      <c r="M155" s="82">
        <f t="shared" si="59"/>
        <v>0</v>
      </c>
      <c r="N155" s="82">
        <f t="shared" si="59"/>
        <v>0</v>
      </c>
      <c r="O155" s="82">
        <f t="shared" si="59"/>
        <v>0</v>
      </c>
      <c r="P155" s="82">
        <f t="shared" si="59"/>
        <v>0</v>
      </c>
      <c r="Q155" s="82">
        <f t="shared" si="59"/>
        <v>0</v>
      </c>
    </row>
    <row r="156" spans="1:17" ht="25.5" customHeight="1" x14ac:dyDescent="0.2">
      <c r="A156" s="108" t="s">
        <v>34</v>
      </c>
      <c r="B156" s="109" t="s">
        <v>229</v>
      </c>
      <c r="C156" s="101" t="s">
        <v>7</v>
      </c>
      <c r="D156" s="76"/>
      <c r="E156" s="86">
        <f>E157+E158+E159+E160+E161+E163</f>
        <v>8372.0999999999985</v>
      </c>
      <c r="F156" s="86">
        <f t="shared" ref="F156:M156" si="60">F157+F158+F159+F160+F161+F163</f>
        <v>0</v>
      </c>
      <c r="G156" s="86">
        <f t="shared" si="60"/>
        <v>0</v>
      </c>
      <c r="H156" s="86">
        <f t="shared" si="60"/>
        <v>0</v>
      </c>
      <c r="I156" s="86">
        <v>0</v>
      </c>
      <c r="J156" s="86">
        <f t="shared" si="60"/>
        <v>0</v>
      </c>
      <c r="K156" s="86">
        <f t="shared" si="60"/>
        <v>316.3</v>
      </c>
      <c r="L156" s="86">
        <f t="shared" si="60"/>
        <v>6348.5999999999995</v>
      </c>
      <c r="M156" s="86">
        <f t="shared" si="60"/>
        <v>1707.1999999999998</v>
      </c>
      <c r="N156" s="86">
        <v>0</v>
      </c>
      <c r="O156" s="86">
        <v>0</v>
      </c>
      <c r="P156" s="86">
        <v>0</v>
      </c>
      <c r="Q156" s="86">
        <v>0</v>
      </c>
    </row>
    <row r="157" spans="1:17" ht="25.5" customHeight="1" x14ac:dyDescent="0.2">
      <c r="A157" s="108"/>
      <c r="B157" s="109"/>
      <c r="C157" s="101" t="s">
        <v>4</v>
      </c>
      <c r="D157" s="76"/>
      <c r="E157" s="86">
        <f t="shared" ref="E157:E163" si="61">F157+G157+H157+I157+J157+K157+L157+M157+N157+O157+P157+Q157</f>
        <v>8372.0999999999985</v>
      </c>
      <c r="F157" s="86">
        <v>0</v>
      </c>
      <c r="G157" s="86">
        <v>0</v>
      </c>
      <c r="H157" s="86">
        <v>0</v>
      </c>
      <c r="I157" s="86">
        <v>0</v>
      </c>
      <c r="J157" s="86">
        <v>0</v>
      </c>
      <c r="K157" s="86">
        <f>316.3</f>
        <v>316.3</v>
      </c>
      <c r="L157" s="86">
        <f>6316.9+31.7</f>
        <v>6348.5999999999995</v>
      </c>
      <c r="M157" s="86">
        <f>1675.6+31.6</f>
        <v>1707.1999999999998</v>
      </c>
      <c r="N157" s="86">
        <v>0</v>
      </c>
      <c r="O157" s="86">
        <v>0</v>
      </c>
      <c r="P157" s="86">
        <v>0</v>
      </c>
      <c r="Q157" s="86">
        <v>0</v>
      </c>
    </row>
    <row r="158" spans="1:17" ht="25.5" customHeight="1" x14ac:dyDescent="0.2">
      <c r="A158" s="108"/>
      <c r="B158" s="109"/>
      <c r="C158" s="101" t="s">
        <v>8</v>
      </c>
      <c r="D158" s="87"/>
      <c r="E158" s="86">
        <f t="shared" si="61"/>
        <v>0</v>
      </c>
      <c r="F158" s="86">
        <v>0</v>
      </c>
      <c r="G158" s="86">
        <v>0</v>
      </c>
      <c r="H158" s="86">
        <v>0</v>
      </c>
      <c r="I158" s="86">
        <v>0</v>
      </c>
      <c r="J158" s="86">
        <v>0</v>
      </c>
      <c r="K158" s="86">
        <v>0</v>
      </c>
      <c r="L158" s="86">
        <v>0</v>
      </c>
      <c r="M158" s="86">
        <v>0</v>
      </c>
      <c r="N158" s="86">
        <v>0</v>
      </c>
      <c r="O158" s="86">
        <v>0</v>
      </c>
      <c r="P158" s="86">
        <v>0</v>
      </c>
      <c r="Q158" s="86">
        <v>0</v>
      </c>
    </row>
    <row r="159" spans="1:17" ht="25.5" customHeight="1" x14ac:dyDescent="0.2">
      <c r="A159" s="108"/>
      <c r="B159" s="109"/>
      <c r="C159" s="101" t="s">
        <v>5</v>
      </c>
      <c r="D159" s="87"/>
      <c r="E159" s="86">
        <f t="shared" si="61"/>
        <v>0</v>
      </c>
      <c r="F159" s="86">
        <v>0</v>
      </c>
      <c r="G159" s="86">
        <v>0</v>
      </c>
      <c r="H159" s="86">
        <v>0</v>
      </c>
      <c r="I159" s="86">
        <v>0</v>
      </c>
      <c r="J159" s="86">
        <v>0</v>
      </c>
      <c r="K159" s="86">
        <v>0</v>
      </c>
      <c r="L159" s="86">
        <v>0</v>
      </c>
      <c r="M159" s="86">
        <v>0</v>
      </c>
      <c r="N159" s="86">
        <v>0</v>
      </c>
      <c r="O159" s="86">
        <v>0</v>
      </c>
      <c r="P159" s="86">
        <v>0</v>
      </c>
      <c r="Q159" s="86">
        <v>0</v>
      </c>
    </row>
    <row r="160" spans="1:17" ht="25.5" customHeight="1" x14ac:dyDescent="0.2">
      <c r="A160" s="108"/>
      <c r="B160" s="109"/>
      <c r="C160" s="101" t="s">
        <v>110</v>
      </c>
      <c r="D160" s="87"/>
      <c r="E160" s="86">
        <f t="shared" si="61"/>
        <v>0</v>
      </c>
      <c r="F160" s="86">
        <v>0</v>
      </c>
      <c r="G160" s="86">
        <v>0</v>
      </c>
      <c r="H160" s="86">
        <v>0</v>
      </c>
      <c r="I160" s="86">
        <v>0</v>
      </c>
      <c r="J160" s="86">
        <v>0</v>
      </c>
      <c r="K160" s="86">
        <v>0</v>
      </c>
      <c r="L160" s="86">
        <v>0</v>
      </c>
      <c r="M160" s="86">
        <v>0</v>
      </c>
      <c r="N160" s="86">
        <v>0</v>
      </c>
      <c r="O160" s="86">
        <v>0</v>
      </c>
      <c r="P160" s="86">
        <v>0</v>
      </c>
      <c r="Q160" s="86">
        <v>0</v>
      </c>
    </row>
    <row r="161" spans="1:17" ht="25.5" customHeight="1" x14ac:dyDescent="0.2">
      <c r="A161" s="108"/>
      <c r="B161" s="109"/>
      <c r="C161" s="101" t="s">
        <v>6</v>
      </c>
      <c r="D161" s="87"/>
      <c r="E161" s="86">
        <f t="shared" si="61"/>
        <v>0</v>
      </c>
      <c r="F161" s="86">
        <v>0</v>
      </c>
      <c r="G161" s="86">
        <v>0</v>
      </c>
      <c r="H161" s="86">
        <v>0</v>
      </c>
      <c r="I161" s="86">
        <v>0</v>
      </c>
      <c r="J161" s="86">
        <v>0</v>
      </c>
      <c r="K161" s="86">
        <v>0</v>
      </c>
      <c r="L161" s="86">
        <v>0</v>
      </c>
      <c r="M161" s="86">
        <v>0</v>
      </c>
      <c r="N161" s="86">
        <v>0</v>
      </c>
      <c r="O161" s="86">
        <v>0</v>
      </c>
      <c r="P161" s="86">
        <v>0</v>
      </c>
      <c r="Q161" s="86">
        <v>0</v>
      </c>
    </row>
    <row r="162" spans="1:17" ht="25.5" customHeight="1" x14ac:dyDescent="0.2">
      <c r="A162" s="108"/>
      <c r="B162" s="109"/>
      <c r="C162" s="101" t="s">
        <v>111</v>
      </c>
      <c r="D162" s="87"/>
      <c r="E162" s="86">
        <f t="shared" si="61"/>
        <v>0</v>
      </c>
      <c r="F162" s="86">
        <v>0</v>
      </c>
      <c r="G162" s="86">
        <v>0</v>
      </c>
      <c r="H162" s="86">
        <v>0</v>
      </c>
      <c r="I162" s="86">
        <v>0</v>
      </c>
      <c r="J162" s="86">
        <v>0</v>
      </c>
      <c r="K162" s="86">
        <v>0</v>
      </c>
      <c r="L162" s="86">
        <v>0</v>
      </c>
      <c r="M162" s="86">
        <v>0</v>
      </c>
      <c r="N162" s="86">
        <v>0</v>
      </c>
      <c r="O162" s="86">
        <v>0</v>
      </c>
      <c r="P162" s="86">
        <v>0</v>
      </c>
      <c r="Q162" s="86">
        <v>0</v>
      </c>
    </row>
    <row r="163" spans="1:17" ht="39.75" customHeight="1" x14ac:dyDescent="0.2">
      <c r="A163" s="108"/>
      <c r="B163" s="109"/>
      <c r="C163" s="101" t="s">
        <v>20</v>
      </c>
      <c r="D163" s="87"/>
      <c r="E163" s="86">
        <f t="shared" si="61"/>
        <v>0</v>
      </c>
      <c r="F163" s="86">
        <v>0</v>
      </c>
      <c r="G163" s="86">
        <v>0</v>
      </c>
      <c r="H163" s="86">
        <v>0</v>
      </c>
      <c r="I163" s="86">
        <v>0</v>
      </c>
      <c r="J163" s="86">
        <v>0</v>
      </c>
      <c r="K163" s="86">
        <v>0</v>
      </c>
      <c r="L163" s="86">
        <v>0</v>
      </c>
      <c r="M163" s="86">
        <v>0</v>
      </c>
      <c r="N163" s="86">
        <v>0</v>
      </c>
      <c r="O163" s="86">
        <v>0</v>
      </c>
      <c r="P163" s="86">
        <v>0</v>
      </c>
      <c r="Q163" s="86">
        <v>0</v>
      </c>
    </row>
    <row r="164" spans="1:17" ht="25.5" customHeight="1" x14ac:dyDescent="0.2">
      <c r="A164" s="106" t="s">
        <v>216</v>
      </c>
      <c r="B164" s="107" t="s">
        <v>230</v>
      </c>
      <c r="C164" s="103" t="s">
        <v>7</v>
      </c>
      <c r="D164" s="81"/>
      <c r="E164" s="82">
        <f t="shared" ref="E164:L164" si="62">E165+E166+E167+E168+E169+E171</f>
        <v>9730</v>
      </c>
      <c r="F164" s="82">
        <f t="shared" si="62"/>
        <v>0</v>
      </c>
      <c r="G164" s="82">
        <f t="shared" si="62"/>
        <v>0</v>
      </c>
      <c r="H164" s="82">
        <f t="shared" si="62"/>
        <v>0</v>
      </c>
      <c r="I164" s="82">
        <f t="shared" si="62"/>
        <v>0</v>
      </c>
      <c r="J164" s="82">
        <f t="shared" si="62"/>
        <v>0</v>
      </c>
      <c r="K164" s="82">
        <f t="shared" si="62"/>
        <v>3120</v>
      </c>
      <c r="L164" s="82">
        <f t="shared" si="62"/>
        <v>3240</v>
      </c>
      <c r="M164" s="82">
        <f>M165+M166+M167+M168+M169+M171</f>
        <v>3370</v>
      </c>
      <c r="N164" s="82">
        <f>N165+N166+N167+N168+N169+N171</f>
        <v>0</v>
      </c>
      <c r="O164" s="82">
        <f>O165+O166+O167+O168+O169+O171</f>
        <v>0</v>
      </c>
      <c r="P164" s="82">
        <f>P165+P166+P167+P168+P169+P171</f>
        <v>0</v>
      </c>
      <c r="Q164" s="82">
        <f>Q165+Q166+Q167+Q168+Q169+Q171</f>
        <v>0</v>
      </c>
    </row>
    <row r="165" spans="1:17" ht="25.5" customHeight="1" x14ac:dyDescent="0.2">
      <c r="A165" s="106"/>
      <c r="B165" s="107"/>
      <c r="C165" s="103" t="s">
        <v>4</v>
      </c>
      <c r="D165" s="81"/>
      <c r="E165" s="82">
        <f t="shared" ref="E165:E170" si="63">E173</f>
        <v>0</v>
      </c>
      <c r="F165" s="82">
        <v>0</v>
      </c>
      <c r="G165" s="82">
        <v>0</v>
      </c>
      <c r="H165" s="82">
        <v>0</v>
      </c>
      <c r="I165" s="82">
        <v>0</v>
      </c>
      <c r="J165" s="82">
        <f>J173</f>
        <v>0</v>
      </c>
      <c r="K165" s="82">
        <f t="shared" ref="K165:Q165" si="64">K173</f>
        <v>0</v>
      </c>
      <c r="L165" s="82">
        <f t="shared" si="64"/>
        <v>0</v>
      </c>
      <c r="M165" s="82">
        <f t="shared" si="64"/>
        <v>0</v>
      </c>
      <c r="N165" s="82">
        <f t="shared" si="64"/>
        <v>0</v>
      </c>
      <c r="O165" s="82">
        <f t="shared" si="64"/>
        <v>0</v>
      </c>
      <c r="P165" s="82">
        <f t="shared" si="64"/>
        <v>0</v>
      </c>
      <c r="Q165" s="82">
        <f t="shared" si="64"/>
        <v>0</v>
      </c>
    </row>
    <row r="166" spans="1:17" ht="25.5" customHeight="1" x14ac:dyDescent="0.2">
      <c r="A166" s="106"/>
      <c r="B166" s="107"/>
      <c r="C166" s="103" t="s">
        <v>8</v>
      </c>
      <c r="D166" s="84"/>
      <c r="E166" s="82">
        <f t="shared" si="63"/>
        <v>9730</v>
      </c>
      <c r="F166" s="82">
        <v>0</v>
      </c>
      <c r="G166" s="82">
        <v>0</v>
      </c>
      <c r="H166" s="82">
        <v>0</v>
      </c>
      <c r="I166" s="82">
        <v>0</v>
      </c>
      <c r="J166" s="82">
        <f t="shared" ref="J166:Q166" si="65">J174</f>
        <v>0</v>
      </c>
      <c r="K166" s="82">
        <f t="shared" si="65"/>
        <v>3120</v>
      </c>
      <c r="L166" s="82">
        <f t="shared" si="65"/>
        <v>3240</v>
      </c>
      <c r="M166" s="82">
        <f t="shared" si="65"/>
        <v>3370</v>
      </c>
      <c r="N166" s="82">
        <f t="shared" si="65"/>
        <v>0</v>
      </c>
      <c r="O166" s="82">
        <f t="shared" si="65"/>
        <v>0</v>
      </c>
      <c r="P166" s="82">
        <f t="shared" si="65"/>
        <v>0</v>
      </c>
      <c r="Q166" s="82">
        <f t="shared" si="65"/>
        <v>0</v>
      </c>
    </row>
    <row r="167" spans="1:17" ht="25.5" customHeight="1" x14ac:dyDescent="0.2">
      <c r="A167" s="106"/>
      <c r="B167" s="107"/>
      <c r="C167" s="103" t="s">
        <v>5</v>
      </c>
      <c r="D167" s="84"/>
      <c r="E167" s="82">
        <f t="shared" si="63"/>
        <v>0</v>
      </c>
      <c r="F167" s="82">
        <f t="shared" ref="F167:I171" si="66">F175+F223</f>
        <v>0</v>
      </c>
      <c r="G167" s="82">
        <f t="shared" si="66"/>
        <v>0</v>
      </c>
      <c r="H167" s="82">
        <f t="shared" si="66"/>
        <v>0</v>
      </c>
      <c r="I167" s="82">
        <f t="shared" si="66"/>
        <v>0</v>
      </c>
      <c r="J167" s="82">
        <f t="shared" ref="J167:Q167" si="67">J175</f>
        <v>0</v>
      </c>
      <c r="K167" s="82">
        <f t="shared" si="67"/>
        <v>0</v>
      </c>
      <c r="L167" s="82">
        <f t="shared" si="67"/>
        <v>0</v>
      </c>
      <c r="M167" s="82">
        <f t="shared" si="67"/>
        <v>0</v>
      </c>
      <c r="N167" s="82">
        <f t="shared" si="67"/>
        <v>0</v>
      </c>
      <c r="O167" s="82">
        <f t="shared" si="67"/>
        <v>0</v>
      </c>
      <c r="P167" s="82">
        <f t="shared" si="67"/>
        <v>0</v>
      </c>
      <c r="Q167" s="82">
        <f t="shared" si="67"/>
        <v>0</v>
      </c>
    </row>
    <row r="168" spans="1:17" ht="25.5" customHeight="1" x14ac:dyDescent="0.2">
      <c r="A168" s="106"/>
      <c r="B168" s="107"/>
      <c r="C168" s="103" t="s">
        <v>110</v>
      </c>
      <c r="D168" s="84"/>
      <c r="E168" s="82">
        <f t="shared" si="63"/>
        <v>0</v>
      </c>
      <c r="F168" s="82">
        <f t="shared" si="66"/>
        <v>0</v>
      </c>
      <c r="G168" s="82">
        <f t="shared" si="66"/>
        <v>0</v>
      </c>
      <c r="H168" s="82">
        <f t="shared" si="66"/>
        <v>0</v>
      </c>
      <c r="I168" s="82">
        <f t="shared" si="66"/>
        <v>0</v>
      </c>
      <c r="J168" s="82">
        <f t="shared" ref="J168:Q168" si="68">J176</f>
        <v>0</v>
      </c>
      <c r="K168" s="82">
        <f t="shared" si="68"/>
        <v>0</v>
      </c>
      <c r="L168" s="82">
        <f t="shared" si="68"/>
        <v>0</v>
      </c>
      <c r="M168" s="82">
        <f t="shared" si="68"/>
        <v>0</v>
      </c>
      <c r="N168" s="82">
        <f t="shared" si="68"/>
        <v>0</v>
      </c>
      <c r="O168" s="82">
        <f t="shared" si="68"/>
        <v>0</v>
      </c>
      <c r="P168" s="82">
        <f t="shared" si="68"/>
        <v>0</v>
      </c>
      <c r="Q168" s="82">
        <f t="shared" si="68"/>
        <v>0</v>
      </c>
    </row>
    <row r="169" spans="1:17" ht="25.5" customHeight="1" x14ac:dyDescent="0.2">
      <c r="A169" s="106"/>
      <c r="B169" s="107"/>
      <c r="C169" s="103" t="s">
        <v>6</v>
      </c>
      <c r="D169" s="84"/>
      <c r="E169" s="82">
        <f t="shared" si="63"/>
        <v>0</v>
      </c>
      <c r="F169" s="82">
        <f t="shared" si="66"/>
        <v>0</v>
      </c>
      <c r="G169" s="82">
        <f t="shared" si="66"/>
        <v>0</v>
      </c>
      <c r="H169" s="82">
        <f t="shared" si="66"/>
        <v>0</v>
      </c>
      <c r="I169" s="82">
        <f t="shared" si="66"/>
        <v>0</v>
      </c>
      <c r="J169" s="82">
        <f t="shared" ref="J169:Q169" si="69">J177</f>
        <v>0</v>
      </c>
      <c r="K169" s="82">
        <f t="shared" si="69"/>
        <v>0</v>
      </c>
      <c r="L169" s="82">
        <f t="shared" si="69"/>
        <v>0</v>
      </c>
      <c r="M169" s="82">
        <f t="shared" si="69"/>
        <v>0</v>
      </c>
      <c r="N169" s="82">
        <f t="shared" si="69"/>
        <v>0</v>
      </c>
      <c r="O169" s="82">
        <f t="shared" si="69"/>
        <v>0</v>
      </c>
      <c r="P169" s="82">
        <f t="shared" si="69"/>
        <v>0</v>
      </c>
      <c r="Q169" s="82">
        <f t="shared" si="69"/>
        <v>0</v>
      </c>
    </row>
    <row r="170" spans="1:17" ht="25.5" customHeight="1" x14ac:dyDescent="0.2">
      <c r="A170" s="106"/>
      <c r="B170" s="107"/>
      <c r="C170" s="103" t="s">
        <v>111</v>
      </c>
      <c r="D170" s="84"/>
      <c r="E170" s="82">
        <f t="shared" si="63"/>
        <v>0</v>
      </c>
      <c r="F170" s="82">
        <f t="shared" si="66"/>
        <v>0</v>
      </c>
      <c r="G170" s="82">
        <f t="shared" si="66"/>
        <v>0</v>
      </c>
      <c r="H170" s="82">
        <f t="shared" si="66"/>
        <v>0</v>
      </c>
      <c r="I170" s="82">
        <f t="shared" si="66"/>
        <v>0</v>
      </c>
      <c r="J170" s="82">
        <f t="shared" ref="J170:Q170" si="70">J178</f>
        <v>0</v>
      </c>
      <c r="K170" s="82">
        <f t="shared" si="70"/>
        <v>0</v>
      </c>
      <c r="L170" s="82">
        <f t="shared" si="70"/>
        <v>0</v>
      </c>
      <c r="M170" s="82">
        <f t="shared" si="70"/>
        <v>0</v>
      </c>
      <c r="N170" s="82">
        <f t="shared" si="70"/>
        <v>0</v>
      </c>
      <c r="O170" s="82">
        <f t="shared" si="70"/>
        <v>0</v>
      </c>
      <c r="P170" s="82">
        <f t="shared" si="70"/>
        <v>0</v>
      </c>
      <c r="Q170" s="82">
        <f t="shared" si="70"/>
        <v>0</v>
      </c>
    </row>
    <row r="171" spans="1:17" ht="42.75" customHeight="1" x14ac:dyDescent="0.2">
      <c r="A171" s="106"/>
      <c r="B171" s="107"/>
      <c r="C171" s="103" t="s">
        <v>20</v>
      </c>
      <c r="D171" s="84"/>
      <c r="E171" s="82">
        <f>E179</f>
        <v>0</v>
      </c>
      <c r="F171" s="82">
        <f t="shared" si="66"/>
        <v>0</v>
      </c>
      <c r="G171" s="82">
        <f t="shared" si="66"/>
        <v>0</v>
      </c>
      <c r="H171" s="82">
        <f t="shared" si="66"/>
        <v>0</v>
      </c>
      <c r="I171" s="82">
        <f t="shared" si="66"/>
        <v>0</v>
      </c>
      <c r="J171" s="82">
        <f t="shared" ref="J171:Q171" si="71">J179</f>
        <v>0</v>
      </c>
      <c r="K171" s="82">
        <f t="shared" si="71"/>
        <v>0</v>
      </c>
      <c r="L171" s="82">
        <f t="shared" si="71"/>
        <v>0</v>
      </c>
      <c r="M171" s="82">
        <f t="shared" si="71"/>
        <v>0</v>
      </c>
      <c r="N171" s="82">
        <f t="shared" si="71"/>
        <v>0</v>
      </c>
      <c r="O171" s="82">
        <f t="shared" si="71"/>
        <v>0</v>
      </c>
      <c r="P171" s="82">
        <f t="shared" si="71"/>
        <v>0</v>
      </c>
      <c r="Q171" s="82">
        <f t="shared" si="71"/>
        <v>0</v>
      </c>
    </row>
    <row r="172" spans="1:17" ht="25.5" customHeight="1" x14ac:dyDescent="0.2">
      <c r="A172" s="108" t="s">
        <v>217</v>
      </c>
      <c r="B172" s="109" t="s">
        <v>231</v>
      </c>
      <c r="C172" s="101" t="s">
        <v>7</v>
      </c>
      <c r="D172" s="76"/>
      <c r="E172" s="86">
        <f>E173+E174+E175+E176+E177+E179</f>
        <v>9730</v>
      </c>
      <c r="F172" s="86">
        <f>F173+F174+F175+F176+F177+F179</f>
        <v>0</v>
      </c>
      <c r="G172" s="86">
        <f>G173+G174+G175+G176+G177+G179</f>
        <v>0</v>
      </c>
      <c r="H172" s="86">
        <f>H173+H174+H175+H176+H177+H179</f>
        <v>0</v>
      </c>
      <c r="I172" s="86">
        <v>0</v>
      </c>
      <c r="J172" s="86">
        <f>J173+J174+J175+J176+J177+J179</f>
        <v>0</v>
      </c>
      <c r="K172" s="86">
        <f>K173+K174+K175+K176+K177+K179</f>
        <v>3120</v>
      </c>
      <c r="L172" s="86">
        <f t="shared" ref="L172:Q172" si="72">L173+L174+L175+L176+L177+L179</f>
        <v>3240</v>
      </c>
      <c r="M172" s="86">
        <f t="shared" si="72"/>
        <v>3370</v>
      </c>
      <c r="N172" s="86">
        <f t="shared" si="72"/>
        <v>0</v>
      </c>
      <c r="O172" s="86">
        <f t="shared" si="72"/>
        <v>0</v>
      </c>
      <c r="P172" s="86">
        <f t="shared" si="72"/>
        <v>0</v>
      </c>
      <c r="Q172" s="86">
        <f t="shared" si="72"/>
        <v>0</v>
      </c>
    </row>
    <row r="173" spans="1:17" ht="25.5" customHeight="1" x14ac:dyDescent="0.2">
      <c r="A173" s="108"/>
      <c r="B173" s="109"/>
      <c r="C173" s="101" t="s">
        <v>4</v>
      </c>
      <c r="D173" s="76"/>
      <c r="E173" s="86">
        <f t="shared" ref="E173:E179" si="73">F173+G173+H173+I173+J173+K173+L173+M173+N173+O173+P173+Q173</f>
        <v>0</v>
      </c>
      <c r="F173" s="86">
        <v>0</v>
      </c>
      <c r="G173" s="86">
        <v>0</v>
      </c>
      <c r="H173" s="86">
        <v>0</v>
      </c>
      <c r="I173" s="86">
        <v>0</v>
      </c>
      <c r="J173" s="86">
        <v>0</v>
      </c>
      <c r="K173" s="86">
        <v>0</v>
      </c>
      <c r="L173" s="86">
        <v>0</v>
      </c>
      <c r="M173" s="86">
        <v>0</v>
      </c>
      <c r="N173" s="86">
        <v>0</v>
      </c>
      <c r="O173" s="86">
        <v>0</v>
      </c>
      <c r="P173" s="86">
        <v>0</v>
      </c>
      <c r="Q173" s="86">
        <v>0</v>
      </c>
    </row>
    <row r="174" spans="1:17" ht="25.5" customHeight="1" x14ac:dyDescent="0.2">
      <c r="A174" s="108"/>
      <c r="B174" s="109"/>
      <c r="C174" s="101" t="s">
        <v>8</v>
      </c>
      <c r="D174" s="87"/>
      <c r="E174" s="86">
        <f t="shared" si="73"/>
        <v>9730</v>
      </c>
      <c r="F174" s="86">
        <v>0</v>
      </c>
      <c r="G174" s="86">
        <v>0</v>
      </c>
      <c r="H174" s="86">
        <v>0</v>
      </c>
      <c r="I174" s="86">
        <v>0</v>
      </c>
      <c r="J174" s="86">
        <v>0</v>
      </c>
      <c r="K174" s="86">
        <v>3120</v>
      </c>
      <c r="L174" s="86">
        <v>3240</v>
      </c>
      <c r="M174" s="86">
        <v>3370</v>
      </c>
      <c r="N174" s="86">
        <v>0</v>
      </c>
      <c r="O174" s="86">
        <v>0</v>
      </c>
      <c r="P174" s="86">
        <v>0</v>
      </c>
      <c r="Q174" s="86">
        <v>0</v>
      </c>
    </row>
    <row r="175" spans="1:17" ht="25.5" customHeight="1" x14ac:dyDescent="0.2">
      <c r="A175" s="108"/>
      <c r="B175" s="109"/>
      <c r="C175" s="101" t="s">
        <v>5</v>
      </c>
      <c r="D175" s="87"/>
      <c r="E175" s="86">
        <f t="shared" si="73"/>
        <v>0</v>
      </c>
      <c r="F175" s="86">
        <v>0</v>
      </c>
      <c r="G175" s="86">
        <v>0</v>
      </c>
      <c r="H175" s="86">
        <v>0</v>
      </c>
      <c r="I175" s="86">
        <v>0</v>
      </c>
      <c r="J175" s="86">
        <v>0</v>
      </c>
      <c r="K175" s="86">
        <v>0</v>
      </c>
      <c r="L175" s="86">
        <v>0</v>
      </c>
      <c r="M175" s="86">
        <v>0</v>
      </c>
      <c r="N175" s="86">
        <v>0</v>
      </c>
      <c r="O175" s="86">
        <v>0</v>
      </c>
      <c r="P175" s="86">
        <v>0</v>
      </c>
      <c r="Q175" s="86">
        <v>0</v>
      </c>
    </row>
    <row r="176" spans="1:17" ht="25.5" customHeight="1" x14ac:dyDescent="0.2">
      <c r="A176" s="108"/>
      <c r="B176" s="109"/>
      <c r="C176" s="101" t="s">
        <v>110</v>
      </c>
      <c r="D176" s="87"/>
      <c r="E176" s="86">
        <f t="shared" si="73"/>
        <v>0</v>
      </c>
      <c r="F176" s="86">
        <v>0</v>
      </c>
      <c r="G176" s="86">
        <v>0</v>
      </c>
      <c r="H176" s="86">
        <v>0</v>
      </c>
      <c r="I176" s="86">
        <v>0</v>
      </c>
      <c r="J176" s="86">
        <v>0</v>
      </c>
      <c r="K176" s="86">
        <v>0</v>
      </c>
      <c r="L176" s="86">
        <v>0</v>
      </c>
      <c r="M176" s="86">
        <v>0</v>
      </c>
      <c r="N176" s="86">
        <v>0</v>
      </c>
      <c r="O176" s="86">
        <v>0</v>
      </c>
      <c r="P176" s="86">
        <v>0</v>
      </c>
      <c r="Q176" s="86">
        <v>0</v>
      </c>
    </row>
    <row r="177" spans="1:17" ht="25.5" customHeight="1" x14ac:dyDescent="0.2">
      <c r="A177" s="108"/>
      <c r="B177" s="109"/>
      <c r="C177" s="101" t="s">
        <v>6</v>
      </c>
      <c r="D177" s="87"/>
      <c r="E177" s="86">
        <f t="shared" si="73"/>
        <v>0</v>
      </c>
      <c r="F177" s="86">
        <v>0</v>
      </c>
      <c r="G177" s="86">
        <v>0</v>
      </c>
      <c r="H177" s="86">
        <v>0</v>
      </c>
      <c r="I177" s="86">
        <v>0</v>
      </c>
      <c r="J177" s="86">
        <v>0</v>
      </c>
      <c r="K177" s="86">
        <v>0</v>
      </c>
      <c r="L177" s="86">
        <v>0</v>
      </c>
      <c r="M177" s="86">
        <v>0</v>
      </c>
      <c r="N177" s="86">
        <v>0</v>
      </c>
      <c r="O177" s="86">
        <v>0</v>
      </c>
      <c r="P177" s="86">
        <v>0</v>
      </c>
      <c r="Q177" s="86">
        <v>0</v>
      </c>
    </row>
    <row r="178" spans="1:17" ht="25.5" customHeight="1" x14ac:dyDescent="0.2">
      <c r="A178" s="108"/>
      <c r="B178" s="109"/>
      <c r="C178" s="101" t="s">
        <v>111</v>
      </c>
      <c r="D178" s="87"/>
      <c r="E178" s="86">
        <f t="shared" si="73"/>
        <v>0</v>
      </c>
      <c r="F178" s="86">
        <v>0</v>
      </c>
      <c r="G178" s="86">
        <v>0</v>
      </c>
      <c r="H178" s="86">
        <v>0</v>
      </c>
      <c r="I178" s="86">
        <v>0</v>
      </c>
      <c r="J178" s="86">
        <v>0</v>
      </c>
      <c r="K178" s="86">
        <v>0</v>
      </c>
      <c r="L178" s="86">
        <v>0</v>
      </c>
      <c r="M178" s="86">
        <v>0</v>
      </c>
      <c r="N178" s="86">
        <v>0</v>
      </c>
      <c r="O178" s="86">
        <v>0</v>
      </c>
      <c r="P178" s="86">
        <v>0</v>
      </c>
      <c r="Q178" s="86">
        <v>0</v>
      </c>
    </row>
    <row r="179" spans="1:17" ht="37.5" customHeight="1" x14ac:dyDescent="0.2">
      <c r="A179" s="108"/>
      <c r="B179" s="109"/>
      <c r="C179" s="101" t="s">
        <v>20</v>
      </c>
      <c r="D179" s="87"/>
      <c r="E179" s="86">
        <f t="shared" si="73"/>
        <v>0</v>
      </c>
      <c r="F179" s="86">
        <v>0</v>
      </c>
      <c r="G179" s="86">
        <v>0</v>
      </c>
      <c r="H179" s="86">
        <v>0</v>
      </c>
      <c r="I179" s="86">
        <v>0</v>
      </c>
      <c r="J179" s="86">
        <v>0</v>
      </c>
      <c r="K179" s="86">
        <v>0</v>
      </c>
      <c r="L179" s="86">
        <v>0</v>
      </c>
      <c r="M179" s="86">
        <v>0</v>
      </c>
      <c r="N179" s="86">
        <v>0</v>
      </c>
      <c r="O179" s="86">
        <v>0</v>
      </c>
      <c r="P179" s="86">
        <v>0</v>
      </c>
      <c r="Q179" s="86">
        <v>0</v>
      </c>
    </row>
    <row r="180" spans="1:17" ht="25.5" customHeight="1" x14ac:dyDescent="0.2">
      <c r="A180" s="111" t="s">
        <v>35</v>
      </c>
      <c r="B180" s="122" t="s">
        <v>180</v>
      </c>
      <c r="C180" s="103" t="s">
        <v>7</v>
      </c>
      <c r="D180" s="81"/>
      <c r="E180" s="82">
        <f>E181+E182+E184</f>
        <v>33151383.43902</v>
      </c>
      <c r="F180" s="82">
        <f>F181+F182+F184</f>
        <v>5345381.8694000002</v>
      </c>
      <c r="G180" s="82">
        <f>G181+G182+G184</f>
        <v>5645137.3602700001</v>
      </c>
      <c r="H180" s="82">
        <f>H181+H182+H184</f>
        <v>2151652.0464999997</v>
      </c>
      <c r="I180" s="82">
        <f t="shared" ref="I180:Q187" si="74">I188+I244+I268</f>
        <v>2041496.1368099996</v>
      </c>
      <c r="J180" s="82">
        <f t="shared" si="74"/>
        <v>2289786.3772999998</v>
      </c>
      <c r="K180" s="82">
        <f>K181+K182+K183+K184+K185+K186+K187</f>
        <v>2268834.0776499999</v>
      </c>
      <c r="L180" s="82">
        <f t="shared" ref="L180:Q180" si="75">L181+L182+L183+L184+L185+L186+L187</f>
        <v>2352249.3509300002</v>
      </c>
      <c r="M180" s="82">
        <f t="shared" si="75"/>
        <v>2201177.9160000002</v>
      </c>
      <c r="N180" s="82">
        <f t="shared" si="75"/>
        <v>2381734.3510400001</v>
      </c>
      <c r="O180" s="82">
        <f t="shared" si="75"/>
        <v>2182604.3510399996</v>
      </c>
      <c r="P180" s="82">
        <f t="shared" si="75"/>
        <v>2207755.25104</v>
      </c>
      <c r="Q180" s="82">
        <f t="shared" si="75"/>
        <v>2083574.3510400001</v>
      </c>
    </row>
    <row r="181" spans="1:17" ht="25.5" customHeight="1" x14ac:dyDescent="0.2">
      <c r="A181" s="111"/>
      <c r="B181" s="122"/>
      <c r="C181" s="103" t="s">
        <v>4</v>
      </c>
      <c r="D181" s="81">
        <v>814</v>
      </c>
      <c r="E181" s="82">
        <f>E189+E245+E269+E309+E325</f>
        <v>1172855.66004</v>
      </c>
      <c r="F181" s="82">
        <f>F189+F245+F269+F309+F325</f>
        <v>122971.01339000001</v>
      </c>
      <c r="G181" s="82">
        <f t="shared" ref="G181:Q181" si="76">G189+G245+G269+G309+G325</f>
        <v>38980.258650000003</v>
      </c>
      <c r="H181" s="82">
        <f t="shared" si="76"/>
        <v>786.4</v>
      </c>
      <c r="I181" s="82">
        <f t="shared" si="76"/>
        <v>745.7</v>
      </c>
      <c r="J181" s="82">
        <f t="shared" si="76"/>
        <v>15191.9</v>
      </c>
      <c r="K181" s="82">
        <f t="shared" si="76"/>
        <v>190980.7</v>
      </c>
      <c r="L181" s="82">
        <f t="shared" si="76"/>
        <v>301835.8</v>
      </c>
      <c r="M181" s="82">
        <f t="shared" si="76"/>
        <v>145550.29999999999</v>
      </c>
      <c r="N181" s="82">
        <f t="shared" si="76"/>
        <v>191770.67200000002</v>
      </c>
      <c r="O181" s="82">
        <f t="shared" si="76"/>
        <v>67640.671999999991</v>
      </c>
      <c r="P181" s="82">
        <f t="shared" si="76"/>
        <v>92791.572</v>
      </c>
      <c r="Q181" s="82">
        <f t="shared" si="76"/>
        <v>3610.6720000000005</v>
      </c>
    </row>
    <row r="182" spans="1:17" ht="25.5" customHeight="1" x14ac:dyDescent="0.2">
      <c r="A182" s="111"/>
      <c r="B182" s="122"/>
      <c r="C182" s="103" t="s">
        <v>8</v>
      </c>
      <c r="D182" s="84" t="s">
        <v>9</v>
      </c>
      <c r="E182" s="82">
        <f>E190+E246+E270+E310+E326</f>
        <v>25080046.76898</v>
      </c>
      <c r="F182" s="82">
        <f>F190+F246+F270+F310+F326</f>
        <v>1912837.11601</v>
      </c>
      <c r="G182" s="82">
        <f t="shared" ref="G182:Q182" si="77">G190+G246+G270+G310+G326</f>
        <v>2017249.8316199998</v>
      </c>
      <c r="H182" s="82">
        <f t="shared" si="77"/>
        <v>2150865.6464999998</v>
      </c>
      <c r="I182" s="82">
        <f t="shared" si="77"/>
        <v>2040750.4368099999</v>
      </c>
      <c r="J182" s="82">
        <f t="shared" si="77"/>
        <v>2274594.4772999999</v>
      </c>
      <c r="K182" s="82">
        <f t="shared" si="77"/>
        <v>2077853.3776499999</v>
      </c>
      <c r="L182" s="82">
        <f t="shared" si="77"/>
        <v>2050413.5509300004</v>
      </c>
      <c r="M182" s="82">
        <f t="shared" si="77"/>
        <v>2055627.6160000002</v>
      </c>
      <c r="N182" s="82">
        <f t="shared" si="77"/>
        <v>2189963.6790399998</v>
      </c>
      <c r="O182" s="82">
        <f t="shared" si="77"/>
        <v>2114963.6790399998</v>
      </c>
      <c r="P182" s="82">
        <f t="shared" si="77"/>
        <v>2114963.6790399998</v>
      </c>
      <c r="Q182" s="82">
        <f t="shared" si="77"/>
        <v>2079963.6790400001</v>
      </c>
    </row>
    <row r="183" spans="1:17" ht="25.5" customHeight="1" x14ac:dyDescent="0.2">
      <c r="A183" s="111"/>
      <c r="B183" s="122"/>
      <c r="C183" s="103" t="s">
        <v>5</v>
      </c>
      <c r="D183" s="84"/>
      <c r="E183" s="82">
        <f t="shared" ref="E183:K184" si="78">E191+E247+E271+E311+E327</f>
        <v>0</v>
      </c>
      <c r="F183" s="82">
        <f t="shared" ref="E183:H187" si="79">F191+F247+F271</f>
        <v>0</v>
      </c>
      <c r="G183" s="82">
        <f t="shared" si="79"/>
        <v>0</v>
      </c>
      <c r="H183" s="82">
        <f t="shared" si="79"/>
        <v>0</v>
      </c>
      <c r="I183" s="82">
        <f t="shared" si="74"/>
        <v>0</v>
      </c>
      <c r="J183" s="82">
        <f t="shared" si="74"/>
        <v>0</v>
      </c>
      <c r="K183" s="82">
        <f t="shared" si="74"/>
        <v>0</v>
      </c>
      <c r="L183" s="82">
        <f t="shared" si="74"/>
        <v>0</v>
      </c>
      <c r="M183" s="82">
        <f t="shared" si="74"/>
        <v>0</v>
      </c>
      <c r="N183" s="82">
        <f t="shared" si="74"/>
        <v>0</v>
      </c>
      <c r="O183" s="82">
        <f t="shared" si="74"/>
        <v>0</v>
      </c>
      <c r="P183" s="82">
        <f t="shared" si="74"/>
        <v>0</v>
      </c>
      <c r="Q183" s="82">
        <f t="shared" si="74"/>
        <v>0</v>
      </c>
    </row>
    <row r="184" spans="1:17" ht="25.5" customHeight="1" x14ac:dyDescent="0.2">
      <c r="A184" s="111"/>
      <c r="B184" s="122"/>
      <c r="C184" s="103" t="s">
        <v>110</v>
      </c>
      <c r="D184" s="84"/>
      <c r="E184" s="82">
        <f>E192+E248+E272+E312+E328</f>
        <v>6898481.0099999998</v>
      </c>
      <c r="F184" s="82">
        <f t="shared" si="78"/>
        <v>3309573.7399999998</v>
      </c>
      <c r="G184" s="82">
        <f t="shared" si="78"/>
        <v>3588907.27</v>
      </c>
      <c r="H184" s="82">
        <f t="shared" si="78"/>
        <v>0</v>
      </c>
      <c r="I184" s="82">
        <f t="shared" si="78"/>
        <v>0</v>
      </c>
      <c r="J184" s="82">
        <f t="shared" si="78"/>
        <v>0</v>
      </c>
      <c r="K184" s="82">
        <f t="shared" si="78"/>
        <v>0</v>
      </c>
      <c r="L184" s="82">
        <f t="shared" si="74"/>
        <v>0</v>
      </c>
      <c r="M184" s="82">
        <f t="shared" si="74"/>
        <v>0</v>
      </c>
      <c r="N184" s="82">
        <f t="shared" si="74"/>
        <v>0</v>
      </c>
      <c r="O184" s="82">
        <f t="shared" si="74"/>
        <v>0</v>
      </c>
      <c r="P184" s="82">
        <f t="shared" si="74"/>
        <v>0</v>
      </c>
      <c r="Q184" s="82">
        <f t="shared" si="74"/>
        <v>0</v>
      </c>
    </row>
    <row r="185" spans="1:17" ht="25.5" customHeight="1" x14ac:dyDescent="0.2">
      <c r="A185" s="111"/>
      <c r="B185" s="122"/>
      <c r="C185" s="103" t="s">
        <v>6</v>
      </c>
      <c r="D185" s="84"/>
      <c r="E185" s="82">
        <f t="shared" si="79"/>
        <v>0</v>
      </c>
      <c r="F185" s="82">
        <f t="shared" si="79"/>
        <v>0</v>
      </c>
      <c r="G185" s="82">
        <f t="shared" si="79"/>
        <v>0</v>
      </c>
      <c r="H185" s="82">
        <f t="shared" si="79"/>
        <v>0</v>
      </c>
      <c r="I185" s="82">
        <f t="shared" si="74"/>
        <v>0</v>
      </c>
      <c r="J185" s="82">
        <f t="shared" si="74"/>
        <v>0</v>
      </c>
      <c r="K185" s="82">
        <f t="shared" si="74"/>
        <v>0</v>
      </c>
      <c r="L185" s="82">
        <f t="shared" si="74"/>
        <v>0</v>
      </c>
      <c r="M185" s="82">
        <f t="shared" si="74"/>
        <v>0</v>
      </c>
      <c r="N185" s="82">
        <f t="shared" si="74"/>
        <v>0</v>
      </c>
      <c r="O185" s="82">
        <f t="shared" si="74"/>
        <v>0</v>
      </c>
      <c r="P185" s="82">
        <f t="shared" si="74"/>
        <v>0</v>
      </c>
      <c r="Q185" s="82">
        <f t="shared" si="74"/>
        <v>0</v>
      </c>
    </row>
    <row r="186" spans="1:17" ht="25.5" customHeight="1" x14ac:dyDescent="0.2">
      <c r="A186" s="111"/>
      <c r="B186" s="122"/>
      <c r="C186" s="103" t="s">
        <v>111</v>
      </c>
      <c r="D186" s="84"/>
      <c r="E186" s="82">
        <f t="shared" si="79"/>
        <v>0</v>
      </c>
      <c r="F186" s="82">
        <f t="shared" si="79"/>
        <v>0</v>
      </c>
      <c r="G186" s="82">
        <f t="shared" si="79"/>
        <v>0</v>
      </c>
      <c r="H186" s="82">
        <f t="shared" si="79"/>
        <v>0</v>
      </c>
      <c r="I186" s="82">
        <f t="shared" si="74"/>
        <v>0</v>
      </c>
      <c r="J186" s="82">
        <f t="shared" si="74"/>
        <v>0</v>
      </c>
      <c r="K186" s="82">
        <f t="shared" si="74"/>
        <v>0</v>
      </c>
      <c r="L186" s="82">
        <f t="shared" si="74"/>
        <v>0</v>
      </c>
      <c r="M186" s="82">
        <f t="shared" si="74"/>
        <v>0</v>
      </c>
      <c r="N186" s="82">
        <f t="shared" si="74"/>
        <v>0</v>
      </c>
      <c r="O186" s="82">
        <f t="shared" si="74"/>
        <v>0</v>
      </c>
      <c r="P186" s="82">
        <f t="shared" si="74"/>
        <v>0</v>
      </c>
      <c r="Q186" s="82">
        <f t="shared" si="74"/>
        <v>0</v>
      </c>
    </row>
    <row r="187" spans="1:17" ht="39.75" customHeight="1" x14ac:dyDescent="0.2">
      <c r="A187" s="111"/>
      <c r="B187" s="122"/>
      <c r="C187" s="103" t="s">
        <v>20</v>
      </c>
      <c r="D187" s="84"/>
      <c r="E187" s="82">
        <f t="shared" si="79"/>
        <v>0</v>
      </c>
      <c r="F187" s="82">
        <f t="shared" si="79"/>
        <v>0</v>
      </c>
      <c r="G187" s="82">
        <f t="shared" si="79"/>
        <v>0</v>
      </c>
      <c r="H187" s="82">
        <f t="shared" si="79"/>
        <v>0</v>
      </c>
      <c r="I187" s="82">
        <f t="shared" si="74"/>
        <v>0</v>
      </c>
      <c r="J187" s="82">
        <f t="shared" si="74"/>
        <v>0</v>
      </c>
      <c r="K187" s="82">
        <f t="shared" si="74"/>
        <v>0</v>
      </c>
      <c r="L187" s="82">
        <f t="shared" si="74"/>
        <v>0</v>
      </c>
      <c r="M187" s="82">
        <f t="shared" si="74"/>
        <v>0</v>
      </c>
      <c r="N187" s="82">
        <f t="shared" si="74"/>
        <v>0</v>
      </c>
      <c r="O187" s="82">
        <f t="shared" si="74"/>
        <v>0</v>
      </c>
      <c r="P187" s="82">
        <f t="shared" si="74"/>
        <v>0</v>
      </c>
      <c r="Q187" s="82">
        <f t="shared" si="74"/>
        <v>0</v>
      </c>
    </row>
    <row r="188" spans="1:17" ht="25.5" customHeight="1" x14ac:dyDescent="0.2">
      <c r="A188" s="106" t="s">
        <v>36</v>
      </c>
      <c r="B188" s="107" t="s">
        <v>265</v>
      </c>
      <c r="C188" s="103" t="s">
        <v>7</v>
      </c>
      <c r="D188" s="81"/>
      <c r="E188" s="82">
        <f t="shared" ref="E188:L188" si="80">E189+E190+E191+E192+E193+E195</f>
        <v>16765739.782980001</v>
      </c>
      <c r="F188" s="82">
        <f t="shared" si="80"/>
        <v>1445015.1613399999</v>
      </c>
      <c r="G188" s="82">
        <f t="shared" si="80"/>
        <v>1589337.3410099999</v>
      </c>
      <c r="H188" s="82">
        <f t="shared" si="80"/>
        <v>1170077.2765199998</v>
      </c>
      <c r="I188" s="82">
        <f t="shared" si="80"/>
        <v>1298942.5942299997</v>
      </c>
      <c r="J188" s="82">
        <f t="shared" si="80"/>
        <v>1420871.17301</v>
      </c>
      <c r="K188" s="82">
        <f t="shared" si="80"/>
        <v>1373208.98071</v>
      </c>
      <c r="L188" s="82">
        <f t="shared" si="80"/>
        <v>1372896.3460000001</v>
      </c>
      <c r="M188" s="82">
        <f>M189+M190+M191+M192+M193+M195</f>
        <v>1376522.946</v>
      </c>
      <c r="N188" s="82">
        <f>N189+N190+N191+N192+N193+N195</f>
        <v>1429716.99104</v>
      </c>
      <c r="O188" s="82">
        <f>O189+O190+O191+O192+O193+O195</f>
        <v>1429716.99104</v>
      </c>
      <c r="P188" s="82">
        <f>P189+P190+P191+P192+P193+P195</f>
        <v>1429716.99104</v>
      </c>
      <c r="Q188" s="82">
        <f>Q189+Q190+Q191+Q192+Q193+Q195</f>
        <v>1429716.99104</v>
      </c>
    </row>
    <row r="189" spans="1:17" ht="25.5" customHeight="1" x14ac:dyDescent="0.2">
      <c r="A189" s="106"/>
      <c r="B189" s="107"/>
      <c r="C189" s="103" t="s">
        <v>4</v>
      </c>
      <c r="D189" s="81">
        <v>814</v>
      </c>
      <c r="E189" s="82">
        <f t="shared" ref="E189:Q195" si="81">E197+E205+E213+E221+E229+E237</f>
        <v>157247.41012280001</v>
      </c>
      <c r="F189" s="82">
        <f t="shared" si="81"/>
        <v>84748.1</v>
      </c>
      <c r="G189" s="82">
        <f t="shared" si="81"/>
        <v>38980.258650000003</v>
      </c>
      <c r="H189" s="82">
        <f t="shared" si="81"/>
        <v>786.4</v>
      </c>
      <c r="I189" s="82">
        <f t="shared" si="81"/>
        <v>745.7</v>
      </c>
      <c r="J189" s="82">
        <f t="shared" si="81"/>
        <v>14905.122309999999</v>
      </c>
      <c r="K189" s="82">
        <f t="shared" si="81"/>
        <v>2385.7303300000003</v>
      </c>
      <c r="L189" s="82">
        <f t="shared" si="81"/>
        <v>2385.7303300000003</v>
      </c>
      <c r="M189" s="82">
        <f t="shared" si="81"/>
        <v>2385.7303300000003</v>
      </c>
      <c r="N189" s="82">
        <f t="shared" si="81"/>
        <v>2481.1595432000004</v>
      </c>
      <c r="O189" s="82">
        <f t="shared" si="81"/>
        <v>2481.1595432000004</v>
      </c>
      <c r="P189" s="82">
        <f t="shared" si="81"/>
        <v>2481.1595432000004</v>
      </c>
      <c r="Q189" s="82">
        <f t="shared" si="81"/>
        <v>2481.1595432000004</v>
      </c>
    </row>
    <row r="190" spans="1:17" ht="25.5" customHeight="1" x14ac:dyDescent="0.2">
      <c r="A190" s="106"/>
      <c r="B190" s="107"/>
      <c r="C190" s="103" t="s">
        <v>8</v>
      </c>
      <c r="D190" s="84" t="s">
        <v>9</v>
      </c>
      <c r="E190" s="82">
        <f t="shared" si="81"/>
        <v>15807558.6128572</v>
      </c>
      <c r="F190" s="82">
        <f t="shared" si="81"/>
        <v>1012778.8313399999</v>
      </c>
      <c r="G190" s="82">
        <f t="shared" si="81"/>
        <v>1096911.5523599999</v>
      </c>
      <c r="H190" s="82">
        <f t="shared" si="81"/>
        <v>1169290.8765199999</v>
      </c>
      <c r="I190" s="82">
        <f t="shared" si="81"/>
        <v>1298196.8942299997</v>
      </c>
      <c r="J190" s="82">
        <f t="shared" si="81"/>
        <v>1405966.0507</v>
      </c>
      <c r="K190" s="82">
        <f>K198+K206+K214+K222+K230+K238</f>
        <v>1370823.2503800001</v>
      </c>
      <c r="L190" s="82">
        <f t="shared" si="81"/>
        <v>1370510.6156700002</v>
      </c>
      <c r="M190" s="82">
        <f t="shared" si="81"/>
        <v>1374137.2156700001</v>
      </c>
      <c r="N190" s="82">
        <f t="shared" si="81"/>
        <v>1427235.8314968001</v>
      </c>
      <c r="O190" s="82">
        <f t="shared" si="81"/>
        <v>1427235.8314968001</v>
      </c>
      <c r="P190" s="82">
        <f t="shared" si="81"/>
        <v>1427235.8314968001</v>
      </c>
      <c r="Q190" s="82">
        <f t="shared" si="81"/>
        <v>1427235.8314968001</v>
      </c>
    </row>
    <row r="191" spans="1:17" ht="25.5" customHeight="1" x14ac:dyDescent="0.2">
      <c r="A191" s="106"/>
      <c r="B191" s="107"/>
      <c r="C191" s="103" t="s">
        <v>5</v>
      </c>
      <c r="D191" s="84"/>
      <c r="E191" s="82">
        <f t="shared" si="81"/>
        <v>0</v>
      </c>
      <c r="F191" s="82">
        <f t="shared" si="81"/>
        <v>0</v>
      </c>
      <c r="G191" s="82">
        <f t="shared" si="81"/>
        <v>0</v>
      </c>
      <c r="H191" s="82">
        <f t="shared" si="81"/>
        <v>0</v>
      </c>
      <c r="I191" s="82">
        <f t="shared" si="81"/>
        <v>0</v>
      </c>
      <c r="J191" s="82">
        <f t="shared" si="81"/>
        <v>0</v>
      </c>
      <c r="K191" s="82">
        <f t="shared" si="81"/>
        <v>0</v>
      </c>
      <c r="L191" s="82">
        <f t="shared" si="81"/>
        <v>0</v>
      </c>
      <c r="M191" s="82">
        <f t="shared" si="81"/>
        <v>0</v>
      </c>
      <c r="N191" s="82">
        <f t="shared" si="81"/>
        <v>0</v>
      </c>
      <c r="O191" s="82">
        <f t="shared" si="81"/>
        <v>0</v>
      </c>
      <c r="P191" s="82">
        <f t="shared" si="81"/>
        <v>0</v>
      </c>
      <c r="Q191" s="82">
        <f t="shared" si="81"/>
        <v>0</v>
      </c>
    </row>
    <row r="192" spans="1:17" ht="25.5" customHeight="1" x14ac:dyDescent="0.2">
      <c r="A192" s="106"/>
      <c r="B192" s="107"/>
      <c r="C192" s="103" t="s">
        <v>110</v>
      </c>
      <c r="D192" s="84"/>
      <c r="E192" s="82">
        <f t="shared" si="81"/>
        <v>800933.76</v>
      </c>
      <c r="F192" s="82">
        <f t="shared" si="81"/>
        <v>347488.23</v>
      </c>
      <c r="G192" s="82">
        <f t="shared" si="81"/>
        <v>453445.53</v>
      </c>
      <c r="H192" s="82">
        <f t="shared" si="81"/>
        <v>0</v>
      </c>
      <c r="I192" s="82">
        <f t="shared" si="81"/>
        <v>0</v>
      </c>
      <c r="J192" s="82">
        <f t="shared" si="81"/>
        <v>0</v>
      </c>
      <c r="K192" s="82">
        <f t="shared" si="81"/>
        <v>0</v>
      </c>
      <c r="L192" s="82">
        <f t="shared" si="81"/>
        <v>0</v>
      </c>
      <c r="M192" s="82">
        <f t="shared" si="81"/>
        <v>0</v>
      </c>
      <c r="N192" s="82">
        <f t="shared" si="81"/>
        <v>0</v>
      </c>
      <c r="O192" s="82">
        <f t="shared" si="81"/>
        <v>0</v>
      </c>
      <c r="P192" s="82">
        <f t="shared" si="81"/>
        <v>0</v>
      </c>
      <c r="Q192" s="82">
        <f t="shared" si="81"/>
        <v>0</v>
      </c>
    </row>
    <row r="193" spans="1:17" ht="25.5" customHeight="1" x14ac:dyDescent="0.2">
      <c r="A193" s="106"/>
      <c r="B193" s="107"/>
      <c r="C193" s="103" t="s">
        <v>6</v>
      </c>
      <c r="D193" s="84"/>
      <c r="E193" s="82">
        <f t="shared" si="81"/>
        <v>0</v>
      </c>
      <c r="F193" s="82">
        <f t="shared" si="81"/>
        <v>0</v>
      </c>
      <c r="G193" s="82">
        <f t="shared" si="81"/>
        <v>0</v>
      </c>
      <c r="H193" s="82">
        <f t="shared" si="81"/>
        <v>0</v>
      </c>
      <c r="I193" s="82">
        <f t="shared" si="81"/>
        <v>0</v>
      </c>
      <c r="J193" s="82">
        <f t="shared" si="81"/>
        <v>0</v>
      </c>
      <c r="K193" s="82">
        <f t="shared" si="81"/>
        <v>0</v>
      </c>
      <c r="L193" s="82">
        <f t="shared" si="81"/>
        <v>0</v>
      </c>
      <c r="M193" s="82">
        <f t="shared" si="81"/>
        <v>0</v>
      </c>
      <c r="N193" s="82">
        <f t="shared" si="81"/>
        <v>0</v>
      </c>
      <c r="O193" s="82">
        <f t="shared" si="81"/>
        <v>0</v>
      </c>
      <c r="P193" s="82">
        <f t="shared" si="81"/>
        <v>0</v>
      </c>
      <c r="Q193" s="82">
        <f t="shared" si="81"/>
        <v>0</v>
      </c>
    </row>
    <row r="194" spans="1:17" ht="25.5" customHeight="1" x14ac:dyDescent="0.2">
      <c r="A194" s="106"/>
      <c r="B194" s="107"/>
      <c r="C194" s="103" t="s">
        <v>111</v>
      </c>
      <c r="D194" s="84"/>
      <c r="E194" s="82">
        <f t="shared" si="81"/>
        <v>0</v>
      </c>
      <c r="F194" s="82">
        <f t="shared" si="81"/>
        <v>0</v>
      </c>
      <c r="G194" s="82">
        <f t="shared" si="81"/>
        <v>0</v>
      </c>
      <c r="H194" s="82">
        <f t="shared" si="81"/>
        <v>0</v>
      </c>
      <c r="I194" s="82">
        <f t="shared" si="81"/>
        <v>0</v>
      </c>
      <c r="J194" s="82">
        <f t="shared" si="81"/>
        <v>0</v>
      </c>
      <c r="K194" s="82">
        <f t="shared" si="81"/>
        <v>0</v>
      </c>
      <c r="L194" s="82">
        <f t="shared" si="81"/>
        <v>0</v>
      </c>
      <c r="M194" s="82">
        <f t="shared" si="81"/>
        <v>0</v>
      </c>
      <c r="N194" s="82">
        <f t="shared" si="81"/>
        <v>0</v>
      </c>
      <c r="O194" s="82">
        <f t="shared" si="81"/>
        <v>0</v>
      </c>
      <c r="P194" s="82">
        <f t="shared" si="81"/>
        <v>0</v>
      </c>
      <c r="Q194" s="82">
        <f t="shared" si="81"/>
        <v>0</v>
      </c>
    </row>
    <row r="195" spans="1:17" ht="45" customHeight="1" x14ac:dyDescent="0.2">
      <c r="A195" s="106"/>
      <c r="B195" s="107"/>
      <c r="C195" s="103" t="s">
        <v>20</v>
      </c>
      <c r="D195" s="84"/>
      <c r="E195" s="82">
        <f t="shared" si="81"/>
        <v>0</v>
      </c>
      <c r="F195" s="82">
        <f t="shared" si="81"/>
        <v>0</v>
      </c>
      <c r="G195" s="82">
        <f t="shared" si="81"/>
        <v>0</v>
      </c>
      <c r="H195" s="82">
        <f t="shared" si="81"/>
        <v>0</v>
      </c>
      <c r="I195" s="82">
        <f t="shared" si="81"/>
        <v>0</v>
      </c>
      <c r="J195" s="82">
        <f t="shared" si="81"/>
        <v>0</v>
      </c>
      <c r="K195" s="82">
        <f t="shared" si="81"/>
        <v>0</v>
      </c>
      <c r="L195" s="82">
        <f t="shared" si="81"/>
        <v>0</v>
      </c>
      <c r="M195" s="82">
        <f t="shared" si="81"/>
        <v>0</v>
      </c>
      <c r="N195" s="82">
        <f t="shared" si="81"/>
        <v>0</v>
      </c>
      <c r="O195" s="82">
        <f t="shared" si="81"/>
        <v>0</v>
      </c>
      <c r="P195" s="82">
        <f t="shared" si="81"/>
        <v>0</v>
      </c>
      <c r="Q195" s="82">
        <f t="shared" si="81"/>
        <v>0</v>
      </c>
    </row>
    <row r="196" spans="1:17" ht="25.5" customHeight="1" x14ac:dyDescent="0.2">
      <c r="A196" s="108" t="s">
        <v>37</v>
      </c>
      <c r="B196" s="109" t="s">
        <v>122</v>
      </c>
      <c r="C196" s="101" t="s">
        <v>7</v>
      </c>
      <c r="D196" s="76"/>
      <c r="E196" s="86">
        <f t="shared" ref="E196:L196" si="82">E197+E198+E199+E200+E201+E203</f>
        <v>2106537.3449400002</v>
      </c>
      <c r="F196" s="86">
        <f t="shared" si="82"/>
        <v>132385.4228</v>
      </c>
      <c r="G196" s="86">
        <f t="shared" si="82"/>
        <v>139308.674</v>
      </c>
      <c r="H196" s="86">
        <f t="shared" si="82"/>
        <v>172805.77401999998</v>
      </c>
      <c r="I196" s="86">
        <f t="shared" si="82"/>
        <v>174897.27300000002</v>
      </c>
      <c r="J196" s="86">
        <f t="shared" si="82"/>
        <v>185852.446</v>
      </c>
      <c r="K196" s="86">
        <f t="shared" si="82"/>
        <v>183081.03900000002</v>
      </c>
      <c r="L196" s="86">
        <f t="shared" si="82"/>
        <v>181319.283</v>
      </c>
      <c r="M196" s="86">
        <f>M197+M198+M199+M200+M201+M203</f>
        <v>181567.33199999999</v>
      </c>
      <c r="N196" s="86">
        <f>N197+N198+N199+N200+N201+N203</f>
        <v>188830.02527999997</v>
      </c>
      <c r="O196" s="86">
        <f>O197+O198+O199+O200+O201+O203</f>
        <v>188830.02527999997</v>
      </c>
      <c r="P196" s="86">
        <f>P197+P198+P199+P200+P201+P203</f>
        <v>188830.02527999997</v>
      </c>
      <c r="Q196" s="86">
        <f>Q197+Q198+Q199+Q200+Q201+Q203</f>
        <v>188830.02527999997</v>
      </c>
    </row>
    <row r="197" spans="1:17" ht="25.5" customHeight="1" x14ac:dyDescent="0.2">
      <c r="A197" s="108"/>
      <c r="B197" s="110"/>
      <c r="C197" s="101" t="s">
        <v>4</v>
      </c>
      <c r="D197" s="76">
        <v>814</v>
      </c>
      <c r="E197" s="86">
        <f t="shared" ref="E197:E203" si="83">F197+G197+H197+I197+J197+K197+L197+M197+N197+O197+P197+Q197</f>
        <v>9919.6760000000013</v>
      </c>
      <c r="F197" s="86">
        <v>386.1</v>
      </c>
      <c r="G197" s="86">
        <v>883.9</v>
      </c>
      <c r="H197" s="86">
        <v>786.4</v>
      </c>
      <c r="I197" s="86">
        <v>341.2</v>
      </c>
      <c r="J197" s="86">
        <v>927</v>
      </c>
      <c r="K197" s="86">
        <v>921.1</v>
      </c>
      <c r="L197" s="86">
        <v>921.1</v>
      </c>
      <c r="M197" s="86">
        <v>921.1</v>
      </c>
      <c r="N197" s="86">
        <v>957.94400000000007</v>
      </c>
      <c r="O197" s="86">
        <v>957.94400000000007</v>
      </c>
      <c r="P197" s="86">
        <v>957.94400000000007</v>
      </c>
      <c r="Q197" s="86">
        <v>957.94400000000007</v>
      </c>
    </row>
    <row r="198" spans="1:17" ht="25.5" customHeight="1" x14ac:dyDescent="0.2">
      <c r="A198" s="108"/>
      <c r="B198" s="110"/>
      <c r="C198" s="101" t="s">
        <v>8</v>
      </c>
      <c r="D198" s="87" t="s">
        <v>9</v>
      </c>
      <c r="E198" s="86">
        <f t="shared" si="83"/>
        <v>2096617.6689400002</v>
      </c>
      <c r="F198" s="86">
        <v>131999.32279999999</v>
      </c>
      <c r="G198" s="86">
        <v>138424.774</v>
      </c>
      <c r="H198" s="86">
        <v>172019.37401999999</v>
      </c>
      <c r="I198" s="150">
        <v>174556.073</v>
      </c>
      <c r="J198" s="86">
        <v>184925.446</v>
      </c>
      <c r="K198" s="86">
        <v>182159.93900000001</v>
      </c>
      <c r="L198" s="86">
        <v>180398.18299999999</v>
      </c>
      <c r="M198" s="86">
        <v>180646.23199999999</v>
      </c>
      <c r="N198" s="86">
        <v>187872.08127999998</v>
      </c>
      <c r="O198" s="86">
        <v>187872.08127999998</v>
      </c>
      <c r="P198" s="86">
        <v>187872.08127999998</v>
      </c>
      <c r="Q198" s="86">
        <v>187872.08127999998</v>
      </c>
    </row>
    <row r="199" spans="1:17" ht="25.5" customHeight="1" x14ac:dyDescent="0.2">
      <c r="A199" s="108"/>
      <c r="B199" s="110"/>
      <c r="C199" s="101" t="s">
        <v>5</v>
      </c>
      <c r="D199" s="87"/>
      <c r="E199" s="86">
        <f t="shared" si="83"/>
        <v>0</v>
      </c>
      <c r="F199" s="86">
        <v>0</v>
      </c>
      <c r="G199" s="86">
        <v>0</v>
      </c>
      <c r="H199" s="86">
        <v>0</v>
      </c>
      <c r="I199" s="86">
        <v>0</v>
      </c>
      <c r="J199" s="86">
        <v>0</v>
      </c>
      <c r="K199" s="86">
        <v>0</v>
      </c>
      <c r="L199" s="86">
        <v>0</v>
      </c>
      <c r="M199" s="86">
        <v>0</v>
      </c>
      <c r="N199" s="86">
        <v>0</v>
      </c>
      <c r="O199" s="86">
        <v>0</v>
      </c>
      <c r="P199" s="86">
        <v>0</v>
      </c>
      <c r="Q199" s="86">
        <v>0</v>
      </c>
    </row>
    <row r="200" spans="1:17" ht="25.5" customHeight="1" x14ac:dyDescent="0.2">
      <c r="A200" s="108"/>
      <c r="B200" s="110"/>
      <c r="C200" s="101" t="s">
        <v>110</v>
      </c>
      <c r="D200" s="87"/>
      <c r="E200" s="86">
        <f t="shared" si="83"/>
        <v>0</v>
      </c>
      <c r="F200" s="86">
        <v>0</v>
      </c>
      <c r="G200" s="86">
        <v>0</v>
      </c>
      <c r="H200" s="86">
        <v>0</v>
      </c>
      <c r="I200" s="86">
        <v>0</v>
      </c>
      <c r="J200" s="86">
        <v>0</v>
      </c>
      <c r="K200" s="86">
        <v>0</v>
      </c>
      <c r="L200" s="86">
        <v>0</v>
      </c>
      <c r="M200" s="86">
        <v>0</v>
      </c>
      <c r="N200" s="86">
        <v>0</v>
      </c>
      <c r="O200" s="86">
        <v>0</v>
      </c>
      <c r="P200" s="86">
        <v>0</v>
      </c>
      <c r="Q200" s="86">
        <v>0</v>
      </c>
    </row>
    <row r="201" spans="1:17" ht="25.5" customHeight="1" x14ac:dyDescent="0.2">
      <c r="A201" s="108"/>
      <c r="B201" s="110"/>
      <c r="C201" s="101" t="s">
        <v>6</v>
      </c>
      <c r="D201" s="87"/>
      <c r="E201" s="86">
        <f t="shared" si="83"/>
        <v>0</v>
      </c>
      <c r="F201" s="86">
        <v>0</v>
      </c>
      <c r="G201" s="86">
        <v>0</v>
      </c>
      <c r="H201" s="86">
        <v>0</v>
      </c>
      <c r="I201" s="86">
        <v>0</v>
      </c>
      <c r="J201" s="86">
        <v>0</v>
      </c>
      <c r="K201" s="86">
        <v>0</v>
      </c>
      <c r="L201" s="86">
        <v>0</v>
      </c>
      <c r="M201" s="86">
        <v>0</v>
      </c>
      <c r="N201" s="86">
        <v>0</v>
      </c>
      <c r="O201" s="86">
        <v>0</v>
      </c>
      <c r="P201" s="86">
        <v>0</v>
      </c>
      <c r="Q201" s="86">
        <v>0</v>
      </c>
    </row>
    <row r="202" spans="1:17" ht="25.5" customHeight="1" x14ac:dyDescent="0.2">
      <c r="A202" s="108"/>
      <c r="B202" s="110"/>
      <c r="C202" s="101" t="s">
        <v>111</v>
      </c>
      <c r="D202" s="87"/>
      <c r="E202" s="86">
        <f t="shared" si="83"/>
        <v>0</v>
      </c>
      <c r="F202" s="86">
        <v>0</v>
      </c>
      <c r="G202" s="86">
        <v>0</v>
      </c>
      <c r="H202" s="86">
        <v>0</v>
      </c>
      <c r="I202" s="86">
        <v>0</v>
      </c>
      <c r="J202" s="86">
        <v>0</v>
      </c>
      <c r="K202" s="86">
        <v>0</v>
      </c>
      <c r="L202" s="86">
        <v>0</v>
      </c>
      <c r="M202" s="86">
        <v>0</v>
      </c>
      <c r="N202" s="86">
        <v>0</v>
      </c>
      <c r="O202" s="86">
        <v>0</v>
      </c>
      <c r="P202" s="86">
        <v>0</v>
      </c>
      <c r="Q202" s="86">
        <v>0</v>
      </c>
    </row>
    <row r="203" spans="1:17" ht="25.5" customHeight="1" x14ac:dyDescent="0.2">
      <c r="A203" s="108"/>
      <c r="B203" s="110"/>
      <c r="C203" s="101" t="s">
        <v>20</v>
      </c>
      <c r="D203" s="87"/>
      <c r="E203" s="86">
        <f t="shared" si="83"/>
        <v>0</v>
      </c>
      <c r="F203" s="86">
        <v>0</v>
      </c>
      <c r="G203" s="86">
        <v>0</v>
      </c>
      <c r="H203" s="86">
        <v>0</v>
      </c>
      <c r="I203" s="86">
        <v>0</v>
      </c>
      <c r="J203" s="86">
        <v>0</v>
      </c>
      <c r="K203" s="86">
        <v>0</v>
      </c>
      <c r="L203" s="86">
        <v>0</v>
      </c>
      <c r="M203" s="86">
        <v>0</v>
      </c>
      <c r="N203" s="86">
        <v>0</v>
      </c>
      <c r="O203" s="86">
        <v>0</v>
      </c>
      <c r="P203" s="86">
        <v>0</v>
      </c>
      <c r="Q203" s="86">
        <v>0</v>
      </c>
    </row>
    <row r="204" spans="1:17" ht="25.5" customHeight="1" x14ac:dyDescent="0.2">
      <c r="A204" s="108" t="s">
        <v>38</v>
      </c>
      <c r="B204" s="109" t="s">
        <v>123</v>
      </c>
      <c r="C204" s="101" t="s">
        <v>7</v>
      </c>
      <c r="D204" s="76"/>
      <c r="E204" s="86">
        <f t="shared" ref="E204:L204" si="84">E205+E206+E207+E208+E209+E211</f>
        <v>2161106.6201399998</v>
      </c>
      <c r="F204" s="86">
        <f t="shared" si="84"/>
        <v>130706.83764</v>
      </c>
      <c r="G204" s="86">
        <f t="shared" si="84"/>
        <v>143869.96487</v>
      </c>
      <c r="H204" s="86">
        <f t="shared" si="84"/>
        <v>148594.36624</v>
      </c>
      <c r="I204" s="86">
        <f t="shared" si="84"/>
        <v>166893.15165000001</v>
      </c>
      <c r="J204" s="86">
        <f t="shared" si="84"/>
        <v>184144.87091999999</v>
      </c>
      <c r="K204" s="86">
        <f t="shared" si="84"/>
        <v>193618.85537999999</v>
      </c>
      <c r="L204" s="86">
        <f t="shared" si="84"/>
        <v>193414.10399999999</v>
      </c>
      <c r="M204" s="86">
        <f>M205+M206+M207+M208+M209+M211</f>
        <v>193772.18400000001</v>
      </c>
      <c r="N204" s="86">
        <f>N205+N206+N207+N208+N209+N211</f>
        <v>201523.07136</v>
      </c>
      <c r="O204" s="86">
        <f>O205+O206+O207+O208+O209+O211</f>
        <v>201523.07136</v>
      </c>
      <c r="P204" s="86">
        <f>P205+P206+P207+P208+P209+P211</f>
        <v>201523.07136</v>
      </c>
      <c r="Q204" s="86">
        <f>Q205+Q206+Q207+Q208+Q209+Q211</f>
        <v>201523.07136</v>
      </c>
    </row>
    <row r="205" spans="1:17" ht="25.5" customHeight="1" x14ac:dyDescent="0.2">
      <c r="A205" s="108"/>
      <c r="B205" s="109"/>
      <c r="C205" s="101" t="s">
        <v>4</v>
      </c>
      <c r="D205" s="76"/>
      <c r="E205" s="86">
        <f t="shared" ref="E205:E211" si="85">F205+G205+H205+I205+J205+K205+L205+M205+N205+O205+P205+Q205</f>
        <v>0</v>
      </c>
      <c r="F205" s="86">
        <v>0</v>
      </c>
      <c r="G205" s="86">
        <v>0</v>
      </c>
      <c r="H205" s="86">
        <v>0</v>
      </c>
      <c r="I205" s="86">
        <v>0</v>
      </c>
      <c r="J205" s="86">
        <v>0</v>
      </c>
      <c r="K205" s="86">
        <v>0</v>
      </c>
      <c r="L205" s="86">
        <v>0</v>
      </c>
      <c r="M205" s="86">
        <v>0</v>
      </c>
      <c r="N205" s="86">
        <v>0</v>
      </c>
      <c r="O205" s="86">
        <f t="shared" ref="O205:Q210" si="86">N205</f>
        <v>0</v>
      </c>
      <c r="P205" s="86">
        <f t="shared" si="86"/>
        <v>0</v>
      </c>
      <c r="Q205" s="86">
        <f t="shared" si="86"/>
        <v>0</v>
      </c>
    </row>
    <row r="206" spans="1:17" ht="25.5" customHeight="1" x14ac:dyDescent="0.2">
      <c r="A206" s="108"/>
      <c r="B206" s="109"/>
      <c r="C206" s="101" t="s">
        <v>8</v>
      </c>
      <c r="D206" s="87" t="s">
        <v>9</v>
      </c>
      <c r="E206" s="86">
        <f t="shared" si="85"/>
        <v>2161106.6201399998</v>
      </c>
      <c r="F206" s="86">
        <v>130706.83764</v>
      </c>
      <c r="G206" s="86">
        <v>143869.96487</v>
      </c>
      <c r="H206" s="86">
        <v>148594.36624</v>
      </c>
      <c r="I206" s="88">
        <v>166893.15165000001</v>
      </c>
      <c r="J206" s="86">
        <v>184144.87091999999</v>
      </c>
      <c r="K206" s="86">
        <v>193618.85537999999</v>
      </c>
      <c r="L206" s="86">
        <v>193414.10399999999</v>
      </c>
      <c r="M206" s="86">
        <v>193772.18400000001</v>
      </c>
      <c r="N206" s="86">
        <v>201523.07136</v>
      </c>
      <c r="O206" s="86">
        <v>201523.07136</v>
      </c>
      <c r="P206" s="86">
        <v>201523.07136</v>
      </c>
      <c r="Q206" s="86">
        <v>201523.07136</v>
      </c>
    </row>
    <row r="207" spans="1:17" ht="25.5" customHeight="1" x14ac:dyDescent="0.2">
      <c r="A207" s="108"/>
      <c r="B207" s="109"/>
      <c r="C207" s="101" t="s">
        <v>5</v>
      </c>
      <c r="D207" s="87"/>
      <c r="E207" s="86">
        <f t="shared" si="85"/>
        <v>0</v>
      </c>
      <c r="F207" s="86">
        <v>0</v>
      </c>
      <c r="G207" s="86">
        <v>0</v>
      </c>
      <c r="H207" s="86">
        <v>0</v>
      </c>
      <c r="I207" s="86">
        <v>0</v>
      </c>
      <c r="J207" s="86">
        <v>0</v>
      </c>
      <c r="K207" s="86">
        <v>0</v>
      </c>
      <c r="L207" s="86">
        <v>0</v>
      </c>
      <c r="M207" s="86">
        <v>0</v>
      </c>
      <c r="N207" s="86">
        <v>0</v>
      </c>
      <c r="O207" s="86">
        <f t="shared" si="86"/>
        <v>0</v>
      </c>
      <c r="P207" s="86">
        <f t="shared" si="86"/>
        <v>0</v>
      </c>
      <c r="Q207" s="86">
        <f t="shared" si="86"/>
        <v>0</v>
      </c>
    </row>
    <row r="208" spans="1:17" ht="25.5" customHeight="1" x14ac:dyDescent="0.2">
      <c r="A208" s="108"/>
      <c r="B208" s="109"/>
      <c r="C208" s="101" t="s">
        <v>110</v>
      </c>
      <c r="D208" s="87"/>
      <c r="E208" s="86">
        <f t="shared" si="85"/>
        <v>0</v>
      </c>
      <c r="F208" s="86">
        <v>0</v>
      </c>
      <c r="G208" s="86">
        <v>0</v>
      </c>
      <c r="H208" s="86">
        <v>0</v>
      </c>
      <c r="I208" s="86">
        <v>0</v>
      </c>
      <c r="J208" s="86">
        <v>0</v>
      </c>
      <c r="K208" s="86">
        <v>0</v>
      </c>
      <c r="L208" s="86">
        <v>0</v>
      </c>
      <c r="M208" s="86">
        <v>0</v>
      </c>
      <c r="N208" s="86">
        <v>0</v>
      </c>
      <c r="O208" s="86">
        <f t="shared" si="86"/>
        <v>0</v>
      </c>
      <c r="P208" s="86">
        <f t="shared" si="86"/>
        <v>0</v>
      </c>
      <c r="Q208" s="86">
        <f t="shared" si="86"/>
        <v>0</v>
      </c>
    </row>
    <row r="209" spans="1:17" ht="25.5" customHeight="1" x14ac:dyDescent="0.2">
      <c r="A209" s="108"/>
      <c r="B209" s="109"/>
      <c r="C209" s="101" t="s">
        <v>6</v>
      </c>
      <c r="D209" s="87"/>
      <c r="E209" s="86">
        <f t="shared" si="85"/>
        <v>0</v>
      </c>
      <c r="F209" s="86">
        <v>0</v>
      </c>
      <c r="G209" s="86">
        <v>0</v>
      </c>
      <c r="H209" s="86">
        <v>0</v>
      </c>
      <c r="I209" s="86">
        <v>0</v>
      </c>
      <c r="J209" s="86">
        <v>0</v>
      </c>
      <c r="K209" s="86">
        <v>0</v>
      </c>
      <c r="L209" s="86">
        <v>0</v>
      </c>
      <c r="M209" s="86">
        <v>0</v>
      </c>
      <c r="N209" s="86">
        <v>0</v>
      </c>
      <c r="O209" s="86">
        <f t="shared" si="86"/>
        <v>0</v>
      </c>
      <c r="P209" s="86">
        <f t="shared" si="86"/>
        <v>0</v>
      </c>
      <c r="Q209" s="86">
        <f t="shared" si="86"/>
        <v>0</v>
      </c>
    </row>
    <row r="210" spans="1:17" ht="25.5" customHeight="1" x14ac:dyDescent="0.2">
      <c r="A210" s="108"/>
      <c r="B210" s="109"/>
      <c r="C210" s="101" t="s">
        <v>111</v>
      </c>
      <c r="D210" s="87"/>
      <c r="E210" s="86">
        <f t="shared" si="85"/>
        <v>0</v>
      </c>
      <c r="F210" s="86">
        <v>0</v>
      </c>
      <c r="G210" s="86">
        <v>0</v>
      </c>
      <c r="H210" s="86">
        <v>0</v>
      </c>
      <c r="I210" s="86">
        <v>0</v>
      </c>
      <c r="J210" s="86">
        <v>0</v>
      </c>
      <c r="K210" s="86">
        <v>0</v>
      </c>
      <c r="L210" s="86">
        <v>0</v>
      </c>
      <c r="M210" s="86">
        <v>0</v>
      </c>
      <c r="N210" s="86">
        <v>0</v>
      </c>
      <c r="O210" s="86">
        <f t="shared" si="86"/>
        <v>0</v>
      </c>
      <c r="P210" s="86">
        <f t="shared" si="86"/>
        <v>0</v>
      </c>
      <c r="Q210" s="86">
        <f t="shared" si="86"/>
        <v>0</v>
      </c>
    </row>
    <row r="211" spans="1:17" ht="25.5" customHeight="1" x14ac:dyDescent="0.2">
      <c r="A211" s="108"/>
      <c r="B211" s="109"/>
      <c r="C211" s="101" t="s">
        <v>20</v>
      </c>
      <c r="D211" s="87"/>
      <c r="E211" s="86">
        <f t="shared" si="85"/>
        <v>0</v>
      </c>
      <c r="F211" s="86">
        <v>0</v>
      </c>
      <c r="G211" s="86">
        <v>0</v>
      </c>
      <c r="H211" s="86">
        <v>0</v>
      </c>
      <c r="I211" s="86">
        <v>0</v>
      </c>
      <c r="J211" s="86">
        <v>0</v>
      </c>
      <c r="K211" s="86">
        <v>0</v>
      </c>
      <c r="L211" s="86">
        <v>0</v>
      </c>
      <c r="M211" s="86">
        <v>0</v>
      </c>
      <c r="N211" s="86">
        <v>0</v>
      </c>
      <c r="O211" s="86">
        <v>0</v>
      </c>
      <c r="P211" s="86">
        <v>0</v>
      </c>
      <c r="Q211" s="86">
        <v>0</v>
      </c>
    </row>
    <row r="212" spans="1:17" ht="25.5" customHeight="1" x14ac:dyDescent="0.2">
      <c r="A212" s="108" t="s">
        <v>39</v>
      </c>
      <c r="B212" s="109" t="s">
        <v>124</v>
      </c>
      <c r="C212" s="101" t="s">
        <v>7</v>
      </c>
      <c r="D212" s="76"/>
      <c r="E212" s="86">
        <f t="shared" ref="E212:L212" si="87">E213+E214+E215+E216+E217+E219</f>
        <v>6734090.5785599994</v>
      </c>
      <c r="F212" s="86">
        <f t="shared" si="87"/>
        <v>537253.28301999997</v>
      </c>
      <c r="G212" s="86">
        <f t="shared" si="87"/>
        <v>549296.71526999993</v>
      </c>
      <c r="H212" s="86">
        <f t="shared" si="87"/>
        <v>504232.54125000001</v>
      </c>
      <c r="I212" s="86">
        <f t="shared" si="87"/>
        <v>512622.57475999999</v>
      </c>
      <c r="J212" s="86">
        <f t="shared" si="87"/>
        <v>543400.60004000005</v>
      </c>
      <c r="K212" s="86">
        <f t="shared" si="87"/>
        <v>568999.97138</v>
      </c>
      <c r="L212" s="86">
        <f t="shared" si="87"/>
        <v>569968.853</v>
      </c>
      <c r="M212" s="86">
        <f>M213+M214+M215+M216+M217+M219</f>
        <v>571939.44400000002</v>
      </c>
      <c r="N212" s="86">
        <f>N213+N214+N215+N216+N217+N219</f>
        <v>594094.14896000002</v>
      </c>
      <c r="O212" s="86">
        <f>O213+O214+O215+O216+O217+O219</f>
        <v>594094.14896000002</v>
      </c>
      <c r="P212" s="86">
        <f>P213+P214+P215+P216+P217+P219</f>
        <v>594094.14896000002</v>
      </c>
      <c r="Q212" s="86">
        <f>Q213+Q214+Q215+Q216+Q217+Q219</f>
        <v>594094.14896000002</v>
      </c>
    </row>
    <row r="213" spans="1:17" ht="25.5" customHeight="1" x14ac:dyDescent="0.2">
      <c r="A213" s="108"/>
      <c r="B213" s="110"/>
      <c r="C213" s="101" t="s">
        <v>4</v>
      </c>
      <c r="D213" s="76">
        <v>814</v>
      </c>
      <c r="E213" s="86">
        <f t="shared" ref="E213:E219" si="88">F213+G213+H213+I213+J213+K213+L213+M213+N213+O213+P213+Q213</f>
        <v>126871.09736360001</v>
      </c>
      <c r="F213" s="86">
        <v>84362</v>
      </c>
      <c r="G213" s="86">
        <v>38096.358650000002</v>
      </c>
      <c r="H213" s="86">
        <v>0</v>
      </c>
      <c r="I213" s="86">
        <v>404.5</v>
      </c>
      <c r="J213" s="86">
        <v>983.16764000000001</v>
      </c>
      <c r="K213" s="86">
        <v>422.49596000000003</v>
      </c>
      <c r="L213" s="86">
        <v>422.49596000000003</v>
      </c>
      <c r="M213" s="86">
        <v>422.49596000000003</v>
      </c>
      <c r="N213" s="86">
        <v>439.39579840000005</v>
      </c>
      <c r="O213" s="86">
        <v>439.39579840000005</v>
      </c>
      <c r="P213" s="86">
        <v>439.39579840000005</v>
      </c>
      <c r="Q213" s="86">
        <v>439.39579840000005</v>
      </c>
    </row>
    <row r="214" spans="1:17" ht="25.5" customHeight="1" x14ac:dyDescent="0.2">
      <c r="A214" s="108"/>
      <c r="B214" s="110"/>
      <c r="C214" s="101" t="s">
        <v>8</v>
      </c>
      <c r="D214" s="87" t="s">
        <v>9</v>
      </c>
      <c r="E214" s="86">
        <f t="shared" si="88"/>
        <v>6607219.4811963998</v>
      </c>
      <c r="F214" s="86">
        <v>452891.28301999997</v>
      </c>
      <c r="G214" s="86">
        <v>511200.35661999998</v>
      </c>
      <c r="H214" s="86">
        <v>504232.54125000001</v>
      </c>
      <c r="I214" s="88">
        <v>512218.07475999999</v>
      </c>
      <c r="J214" s="86">
        <v>542417.43240000005</v>
      </c>
      <c r="K214" s="86">
        <v>568577.47542000003</v>
      </c>
      <c r="L214" s="86">
        <v>569546.35704000003</v>
      </c>
      <c r="M214" s="86">
        <v>571516.94804000005</v>
      </c>
      <c r="N214" s="86">
        <v>593654.75316159998</v>
      </c>
      <c r="O214" s="86">
        <v>593654.75316159998</v>
      </c>
      <c r="P214" s="86">
        <v>593654.75316159998</v>
      </c>
      <c r="Q214" s="86">
        <v>593654.75316159998</v>
      </c>
    </row>
    <row r="215" spans="1:17" ht="25.5" customHeight="1" x14ac:dyDescent="0.2">
      <c r="A215" s="108"/>
      <c r="B215" s="110"/>
      <c r="C215" s="101" t="s">
        <v>5</v>
      </c>
      <c r="D215" s="87"/>
      <c r="E215" s="86">
        <f t="shared" si="88"/>
        <v>0</v>
      </c>
      <c r="F215" s="86">
        <v>0</v>
      </c>
      <c r="G215" s="86">
        <v>0</v>
      </c>
      <c r="H215" s="86">
        <v>0</v>
      </c>
      <c r="I215" s="86">
        <v>0</v>
      </c>
      <c r="J215" s="86">
        <v>0</v>
      </c>
      <c r="K215" s="86">
        <v>0</v>
      </c>
      <c r="L215" s="86">
        <v>0</v>
      </c>
      <c r="M215" s="86">
        <v>0</v>
      </c>
      <c r="N215" s="86">
        <v>0</v>
      </c>
      <c r="O215" s="86">
        <v>0</v>
      </c>
      <c r="P215" s="86">
        <v>0</v>
      </c>
      <c r="Q215" s="86">
        <v>0</v>
      </c>
    </row>
    <row r="216" spans="1:17" ht="25.5" customHeight="1" x14ac:dyDescent="0.2">
      <c r="A216" s="108"/>
      <c r="B216" s="110"/>
      <c r="C216" s="101" t="s">
        <v>110</v>
      </c>
      <c r="D216" s="87"/>
      <c r="E216" s="86">
        <f t="shared" si="88"/>
        <v>0</v>
      </c>
      <c r="F216" s="86">
        <v>0</v>
      </c>
      <c r="G216" s="86">
        <v>0</v>
      </c>
      <c r="H216" s="86">
        <v>0</v>
      </c>
      <c r="I216" s="86">
        <v>0</v>
      </c>
      <c r="J216" s="86">
        <v>0</v>
      </c>
      <c r="K216" s="86">
        <v>0</v>
      </c>
      <c r="L216" s="86">
        <v>0</v>
      </c>
      <c r="M216" s="86">
        <v>0</v>
      </c>
      <c r="N216" s="86">
        <v>0</v>
      </c>
      <c r="O216" s="86">
        <v>0</v>
      </c>
      <c r="P216" s="86">
        <v>0</v>
      </c>
      <c r="Q216" s="86">
        <v>0</v>
      </c>
    </row>
    <row r="217" spans="1:17" ht="25.5" customHeight="1" x14ac:dyDescent="0.2">
      <c r="A217" s="108"/>
      <c r="B217" s="110"/>
      <c r="C217" s="101" t="s">
        <v>6</v>
      </c>
      <c r="D217" s="87"/>
      <c r="E217" s="86">
        <f t="shared" si="88"/>
        <v>0</v>
      </c>
      <c r="F217" s="86">
        <v>0</v>
      </c>
      <c r="G217" s="86">
        <v>0</v>
      </c>
      <c r="H217" s="86">
        <v>0</v>
      </c>
      <c r="I217" s="86">
        <v>0</v>
      </c>
      <c r="J217" s="86">
        <v>0</v>
      </c>
      <c r="K217" s="86">
        <v>0</v>
      </c>
      <c r="L217" s="86">
        <v>0</v>
      </c>
      <c r="M217" s="86">
        <v>0</v>
      </c>
      <c r="N217" s="86">
        <v>0</v>
      </c>
      <c r="O217" s="86">
        <v>0</v>
      </c>
      <c r="P217" s="86">
        <v>0</v>
      </c>
      <c r="Q217" s="86">
        <v>0</v>
      </c>
    </row>
    <row r="218" spans="1:17" ht="25.5" customHeight="1" x14ac:dyDescent="0.2">
      <c r="A218" s="108"/>
      <c r="B218" s="110"/>
      <c r="C218" s="101" t="s">
        <v>111</v>
      </c>
      <c r="D218" s="87"/>
      <c r="E218" s="86">
        <f t="shared" si="88"/>
        <v>0</v>
      </c>
      <c r="F218" s="86">
        <v>0</v>
      </c>
      <c r="G218" s="86">
        <v>0</v>
      </c>
      <c r="H218" s="86">
        <v>0</v>
      </c>
      <c r="I218" s="86">
        <v>0</v>
      </c>
      <c r="J218" s="86">
        <v>0</v>
      </c>
      <c r="K218" s="86">
        <v>0</v>
      </c>
      <c r="L218" s="86">
        <v>0</v>
      </c>
      <c r="M218" s="86">
        <v>0</v>
      </c>
      <c r="N218" s="86">
        <v>0</v>
      </c>
      <c r="O218" s="86">
        <v>0</v>
      </c>
      <c r="P218" s="86">
        <v>0</v>
      </c>
      <c r="Q218" s="86">
        <v>0</v>
      </c>
    </row>
    <row r="219" spans="1:17" ht="25.5" customHeight="1" x14ac:dyDescent="0.2">
      <c r="A219" s="108"/>
      <c r="B219" s="110"/>
      <c r="C219" s="101" t="s">
        <v>20</v>
      </c>
      <c r="D219" s="87"/>
      <c r="E219" s="86">
        <f t="shared" si="88"/>
        <v>0</v>
      </c>
      <c r="F219" s="86">
        <v>0</v>
      </c>
      <c r="G219" s="86">
        <v>0</v>
      </c>
      <c r="H219" s="86">
        <v>0</v>
      </c>
      <c r="I219" s="86">
        <v>0</v>
      </c>
      <c r="J219" s="86">
        <v>0</v>
      </c>
      <c r="K219" s="86">
        <v>0</v>
      </c>
      <c r="L219" s="86">
        <v>0</v>
      </c>
      <c r="M219" s="86">
        <v>0</v>
      </c>
      <c r="N219" s="86">
        <v>0</v>
      </c>
      <c r="O219" s="86">
        <v>0</v>
      </c>
      <c r="P219" s="86">
        <v>0</v>
      </c>
      <c r="Q219" s="86">
        <v>0</v>
      </c>
    </row>
    <row r="220" spans="1:17" ht="25.5" customHeight="1" x14ac:dyDescent="0.2">
      <c r="A220" s="108" t="s">
        <v>40</v>
      </c>
      <c r="B220" s="109" t="s">
        <v>125</v>
      </c>
      <c r="C220" s="101" t="s">
        <v>7</v>
      </c>
      <c r="D220" s="76"/>
      <c r="E220" s="86">
        <f t="shared" ref="E220:L220" si="89">E221+E222+E223+E224+E225+E227</f>
        <v>3962351.4906400004</v>
      </c>
      <c r="F220" s="86">
        <f t="shared" si="89"/>
        <v>222549.60107999999</v>
      </c>
      <c r="G220" s="86">
        <f t="shared" si="89"/>
        <v>237507.6508</v>
      </c>
      <c r="H220" s="86">
        <f t="shared" si="89"/>
        <v>262683.05619999999</v>
      </c>
      <c r="I220" s="86">
        <f t="shared" si="89"/>
        <v>294284.36465</v>
      </c>
      <c r="J220" s="86">
        <f t="shared" si="89"/>
        <v>349094.59753999999</v>
      </c>
      <c r="K220" s="86">
        <f t="shared" si="89"/>
        <v>362124.35645000002</v>
      </c>
      <c r="L220" s="86">
        <f t="shared" si="89"/>
        <v>362701.94699999999</v>
      </c>
      <c r="M220" s="86">
        <f>M221+M222+M223+M224+M225+M227</f>
        <v>363562.38699999999</v>
      </c>
      <c r="N220" s="86">
        <f>N221+N222+N223+N224+N225+N227</f>
        <v>376960.88248000003</v>
      </c>
      <c r="O220" s="86">
        <f>O221+O222+O223+O224+O225+O227</f>
        <v>376960.88248000003</v>
      </c>
      <c r="P220" s="86">
        <f>P221+P222+P223+P224+P225+P227</f>
        <v>376960.88248000003</v>
      </c>
      <c r="Q220" s="86">
        <f>Q221+Q222+Q223+Q224+Q225+Q227</f>
        <v>376960.88248000003</v>
      </c>
    </row>
    <row r="221" spans="1:17" ht="25.5" customHeight="1" x14ac:dyDescent="0.2">
      <c r="A221" s="108"/>
      <c r="B221" s="109"/>
      <c r="C221" s="101" t="s">
        <v>4</v>
      </c>
      <c r="D221" s="76"/>
      <c r="E221" s="86">
        <f t="shared" ref="E221:E227" si="90">F221+G221+H221+I221+J221+K221+L221+M221+N221+O221+P221+Q221</f>
        <v>0</v>
      </c>
      <c r="F221" s="86">
        <v>0</v>
      </c>
      <c r="G221" s="86">
        <v>0</v>
      </c>
      <c r="H221" s="86">
        <v>0</v>
      </c>
      <c r="I221" s="86">
        <v>0</v>
      </c>
      <c r="J221" s="86">
        <v>0</v>
      </c>
      <c r="K221" s="86">
        <v>0</v>
      </c>
      <c r="L221" s="86">
        <v>0</v>
      </c>
      <c r="M221" s="86">
        <v>0</v>
      </c>
      <c r="N221" s="86">
        <v>0</v>
      </c>
      <c r="O221" s="86">
        <f>N221</f>
        <v>0</v>
      </c>
      <c r="P221" s="86">
        <f>O221</f>
        <v>0</v>
      </c>
      <c r="Q221" s="86">
        <f>P221</f>
        <v>0</v>
      </c>
    </row>
    <row r="222" spans="1:17" ht="25.5" customHeight="1" x14ac:dyDescent="0.2">
      <c r="A222" s="108"/>
      <c r="B222" s="109"/>
      <c r="C222" s="101" t="s">
        <v>8</v>
      </c>
      <c r="D222" s="87" t="s">
        <v>9</v>
      </c>
      <c r="E222" s="86">
        <f t="shared" si="90"/>
        <v>3962351.4906400004</v>
      </c>
      <c r="F222" s="86">
        <v>222549.60107999999</v>
      </c>
      <c r="G222" s="86">
        <v>237507.6508</v>
      </c>
      <c r="H222" s="86">
        <v>262683.05619999999</v>
      </c>
      <c r="I222" s="88">
        <v>294284.36465</v>
      </c>
      <c r="J222" s="86">
        <v>349094.59753999999</v>
      </c>
      <c r="K222" s="86">
        <v>362124.35645000002</v>
      </c>
      <c r="L222" s="86">
        <v>362701.94699999999</v>
      </c>
      <c r="M222" s="86">
        <v>363562.38699999999</v>
      </c>
      <c r="N222" s="86">
        <v>376960.88248000003</v>
      </c>
      <c r="O222" s="86">
        <v>376960.88248000003</v>
      </c>
      <c r="P222" s="86">
        <v>376960.88248000003</v>
      </c>
      <c r="Q222" s="86">
        <v>376960.88248000003</v>
      </c>
    </row>
    <row r="223" spans="1:17" ht="25.5" customHeight="1" x14ac:dyDescent="0.2">
      <c r="A223" s="108"/>
      <c r="B223" s="109"/>
      <c r="C223" s="101" t="s">
        <v>5</v>
      </c>
      <c r="D223" s="87"/>
      <c r="E223" s="86">
        <f t="shared" si="90"/>
        <v>0</v>
      </c>
      <c r="F223" s="86">
        <v>0</v>
      </c>
      <c r="G223" s="86">
        <v>0</v>
      </c>
      <c r="H223" s="86">
        <v>0</v>
      </c>
      <c r="I223" s="86">
        <v>0</v>
      </c>
      <c r="J223" s="86">
        <v>0</v>
      </c>
      <c r="K223" s="86">
        <v>0</v>
      </c>
      <c r="L223" s="86">
        <v>0</v>
      </c>
      <c r="M223" s="86">
        <v>0</v>
      </c>
      <c r="N223" s="86">
        <v>0</v>
      </c>
      <c r="O223" s="86">
        <v>0</v>
      </c>
      <c r="P223" s="86">
        <v>0</v>
      </c>
      <c r="Q223" s="86">
        <v>0</v>
      </c>
    </row>
    <row r="224" spans="1:17" ht="25.5" customHeight="1" x14ac:dyDescent="0.2">
      <c r="A224" s="108"/>
      <c r="B224" s="109"/>
      <c r="C224" s="101" t="s">
        <v>110</v>
      </c>
      <c r="D224" s="87"/>
      <c r="E224" s="86">
        <f t="shared" si="90"/>
        <v>0</v>
      </c>
      <c r="F224" s="86">
        <v>0</v>
      </c>
      <c r="G224" s="86">
        <v>0</v>
      </c>
      <c r="H224" s="86">
        <v>0</v>
      </c>
      <c r="I224" s="86">
        <v>0</v>
      </c>
      <c r="J224" s="86">
        <v>0</v>
      </c>
      <c r="K224" s="86">
        <v>0</v>
      </c>
      <c r="L224" s="86">
        <v>0</v>
      </c>
      <c r="M224" s="86">
        <v>0</v>
      </c>
      <c r="N224" s="86">
        <v>0</v>
      </c>
      <c r="O224" s="86">
        <v>0</v>
      </c>
      <c r="P224" s="86">
        <v>0</v>
      </c>
      <c r="Q224" s="86">
        <v>0</v>
      </c>
    </row>
    <row r="225" spans="1:17" ht="25.5" customHeight="1" x14ac:dyDescent="0.2">
      <c r="A225" s="108"/>
      <c r="B225" s="109"/>
      <c r="C225" s="101" t="s">
        <v>6</v>
      </c>
      <c r="D225" s="87"/>
      <c r="E225" s="86">
        <f t="shared" si="90"/>
        <v>0</v>
      </c>
      <c r="F225" s="86">
        <v>0</v>
      </c>
      <c r="G225" s="86">
        <v>0</v>
      </c>
      <c r="H225" s="86">
        <v>0</v>
      </c>
      <c r="I225" s="86">
        <v>0</v>
      </c>
      <c r="J225" s="86">
        <v>0</v>
      </c>
      <c r="K225" s="86">
        <v>0</v>
      </c>
      <c r="L225" s="86">
        <v>0</v>
      </c>
      <c r="M225" s="86">
        <v>0</v>
      </c>
      <c r="N225" s="86">
        <v>0</v>
      </c>
      <c r="O225" s="86">
        <v>0</v>
      </c>
      <c r="P225" s="86">
        <v>0</v>
      </c>
      <c r="Q225" s="86">
        <v>0</v>
      </c>
    </row>
    <row r="226" spans="1:17" ht="25.5" customHeight="1" x14ac:dyDescent="0.2">
      <c r="A226" s="108"/>
      <c r="B226" s="109"/>
      <c r="C226" s="101" t="s">
        <v>111</v>
      </c>
      <c r="D226" s="87"/>
      <c r="E226" s="86">
        <f t="shared" si="90"/>
        <v>0</v>
      </c>
      <c r="F226" s="86">
        <v>0</v>
      </c>
      <c r="G226" s="86">
        <v>0</v>
      </c>
      <c r="H226" s="86">
        <v>0</v>
      </c>
      <c r="I226" s="86">
        <v>0</v>
      </c>
      <c r="J226" s="86">
        <v>0</v>
      </c>
      <c r="K226" s="86">
        <v>0</v>
      </c>
      <c r="L226" s="86">
        <v>0</v>
      </c>
      <c r="M226" s="86">
        <v>0</v>
      </c>
      <c r="N226" s="86">
        <v>0</v>
      </c>
      <c r="O226" s="86">
        <v>0</v>
      </c>
      <c r="P226" s="86">
        <v>0</v>
      </c>
      <c r="Q226" s="86">
        <v>0</v>
      </c>
    </row>
    <row r="227" spans="1:17" ht="25.5" customHeight="1" x14ac:dyDescent="0.2">
      <c r="A227" s="108"/>
      <c r="B227" s="109"/>
      <c r="C227" s="101" t="s">
        <v>20</v>
      </c>
      <c r="D227" s="87"/>
      <c r="E227" s="86">
        <f t="shared" si="90"/>
        <v>0</v>
      </c>
      <c r="F227" s="86">
        <v>0</v>
      </c>
      <c r="G227" s="86">
        <v>0</v>
      </c>
      <c r="H227" s="86">
        <v>0</v>
      </c>
      <c r="I227" s="86">
        <v>0</v>
      </c>
      <c r="J227" s="86">
        <v>0</v>
      </c>
      <c r="K227" s="86">
        <v>0</v>
      </c>
      <c r="L227" s="86">
        <v>0</v>
      </c>
      <c r="M227" s="86">
        <v>0</v>
      </c>
      <c r="N227" s="86">
        <v>0</v>
      </c>
      <c r="O227" s="86">
        <v>0</v>
      </c>
      <c r="P227" s="86">
        <v>0</v>
      </c>
      <c r="Q227" s="86">
        <v>0</v>
      </c>
    </row>
    <row r="228" spans="1:17" ht="25.5" customHeight="1" x14ac:dyDescent="0.2">
      <c r="A228" s="108" t="s">
        <v>41</v>
      </c>
      <c r="B228" s="109" t="s">
        <v>126</v>
      </c>
      <c r="C228" s="101" t="s">
        <v>7</v>
      </c>
      <c r="D228" s="76"/>
      <c r="E228" s="86">
        <f t="shared" ref="E228:Q228" si="91">E229+E230+E231+E232+E233+E235</f>
        <v>1338851.5826300001</v>
      </c>
      <c r="F228" s="86">
        <f t="shared" si="91"/>
        <v>396726.59985</v>
      </c>
      <c r="G228" s="86">
        <f t="shared" si="91"/>
        <v>491193.80607000005</v>
      </c>
      <c r="H228" s="86">
        <f t="shared" si="91"/>
        <v>51189.74381</v>
      </c>
      <c r="I228" s="86">
        <f t="shared" si="91"/>
        <v>117796.79317</v>
      </c>
      <c r="J228" s="86">
        <f t="shared" si="91"/>
        <v>117551.24671000001</v>
      </c>
      <c r="K228" s="86">
        <f t="shared" si="91"/>
        <v>22921.941500000001</v>
      </c>
      <c r="L228" s="86">
        <f t="shared" si="91"/>
        <v>22910.792000000001</v>
      </c>
      <c r="M228" s="86">
        <f t="shared" si="91"/>
        <v>22976.872000000003</v>
      </c>
      <c r="N228" s="86">
        <f t="shared" si="91"/>
        <v>23895.946880000003</v>
      </c>
      <c r="O228" s="86">
        <f t="shared" si="91"/>
        <v>23895.946880000003</v>
      </c>
      <c r="P228" s="86">
        <f t="shared" si="91"/>
        <v>23895.946880000003</v>
      </c>
      <c r="Q228" s="86">
        <f t="shared" si="91"/>
        <v>23895.946880000003</v>
      </c>
    </row>
    <row r="229" spans="1:17" ht="25.5" customHeight="1" x14ac:dyDescent="0.2">
      <c r="A229" s="108"/>
      <c r="B229" s="109"/>
      <c r="C229" s="101" t="s">
        <v>4</v>
      </c>
      <c r="D229" s="76"/>
      <c r="E229" s="86">
        <f t="shared" ref="E229:E235" si="92">F229+G229+H229+I229+J229+K229+L229+M229+N229+O229+P229+Q229</f>
        <v>20456.636759199995</v>
      </c>
      <c r="F229" s="86">
        <v>0</v>
      </c>
      <c r="G229" s="86">
        <v>0</v>
      </c>
      <c r="H229" s="86">
        <v>0</v>
      </c>
      <c r="I229" s="86">
        <v>0</v>
      </c>
      <c r="J229" s="86">
        <v>12994.954669999999</v>
      </c>
      <c r="K229" s="86">
        <v>1042.13437</v>
      </c>
      <c r="L229" s="86">
        <v>1042.13437</v>
      </c>
      <c r="M229" s="86">
        <v>1042.13437</v>
      </c>
      <c r="N229" s="86">
        <v>1083.8197448000001</v>
      </c>
      <c r="O229" s="86">
        <v>1083.8197448000001</v>
      </c>
      <c r="P229" s="86">
        <v>1083.8197448000001</v>
      </c>
      <c r="Q229" s="86">
        <v>1083.8197448000001</v>
      </c>
    </row>
    <row r="230" spans="1:17" ht="25.5" customHeight="1" x14ac:dyDescent="0.2">
      <c r="A230" s="108"/>
      <c r="B230" s="109"/>
      <c r="C230" s="101" t="s">
        <v>8</v>
      </c>
      <c r="D230" s="87" t="s">
        <v>9</v>
      </c>
      <c r="E230" s="86">
        <f t="shared" si="92"/>
        <v>517461.18587080005</v>
      </c>
      <c r="F230" s="86">
        <v>49238.369850000003</v>
      </c>
      <c r="G230" s="86">
        <v>37748.27607</v>
      </c>
      <c r="H230" s="86">
        <v>51189.74381</v>
      </c>
      <c r="I230" s="88">
        <v>117796.79317</v>
      </c>
      <c r="J230" s="86">
        <v>104556.29204</v>
      </c>
      <c r="K230" s="86">
        <v>21879.807130000001</v>
      </c>
      <c r="L230" s="86">
        <v>21868.657630000002</v>
      </c>
      <c r="M230" s="86">
        <v>21934.737630000003</v>
      </c>
      <c r="N230" s="86">
        <v>22812.127135200004</v>
      </c>
      <c r="O230" s="86">
        <v>22812.127135200004</v>
      </c>
      <c r="P230" s="86">
        <v>22812.127135200004</v>
      </c>
      <c r="Q230" s="86">
        <v>22812.127135200004</v>
      </c>
    </row>
    <row r="231" spans="1:17" ht="25.5" customHeight="1" x14ac:dyDescent="0.2">
      <c r="A231" s="124"/>
      <c r="B231" s="109"/>
      <c r="C231" s="101" t="s">
        <v>5</v>
      </c>
      <c r="D231" s="87"/>
      <c r="E231" s="86">
        <f t="shared" si="92"/>
        <v>0</v>
      </c>
      <c r="F231" s="86">
        <v>0</v>
      </c>
      <c r="G231" s="86">
        <v>0</v>
      </c>
      <c r="H231" s="86">
        <v>0</v>
      </c>
      <c r="I231" s="86">
        <v>0</v>
      </c>
      <c r="J231" s="86">
        <v>0</v>
      </c>
      <c r="K231" s="86">
        <v>0</v>
      </c>
      <c r="L231" s="86">
        <v>0</v>
      </c>
      <c r="M231" s="86">
        <v>0</v>
      </c>
      <c r="N231" s="86">
        <v>0</v>
      </c>
      <c r="O231" s="86">
        <v>0</v>
      </c>
      <c r="P231" s="86">
        <v>0</v>
      </c>
      <c r="Q231" s="86">
        <v>0</v>
      </c>
    </row>
    <row r="232" spans="1:17" ht="25.5" customHeight="1" x14ac:dyDescent="0.2">
      <c r="A232" s="124"/>
      <c r="B232" s="109"/>
      <c r="C232" s="101" t="s">
        <v>110</v>
      </c>
      <c r="D232" s="87"/>
      <c r="E232" s="86">
        <f t="shared" si="92"/>
        <v>800933.76</v>
      </c>
      <c r="F232" s="86">
        <v>347488.23</v>
      </c>
      <c r="G232" s="86">
        <v>453445.53</v>
      </c>
      <c r="H232" s="86">
        <v>0</v>
      </c>
      <c r="I232" s="86">
        <v>0</v>
      </c>
      <c r="J232" s="86">
        <v>0</v>
      </c>
      <c r="K232" s="86">
        <v>0</v>
      </c>
      <c r="L232" s="86">
        <v>0</v>
      </c>
      <c r="M232" s="86">
        <v>0</v>
      </c>
      <c r="N232" s="86">
        <v>0</v>
      </c>
      <c r="O232" s="86">
        <v>0</v>
      </c>
      <c r="P232" s="86">
        <v>0</v>
      </c>
      <c r="Q232" s="86">
        <v>0</v>
      </c>
    </row>
    <row r="233" spans="1:17" ht="25.5" customHeight="1" x14ac:dyDescent="0.2">
      <c r="A233" s="124"/>
      <c r="B233" s="109"/>
      <c r="C233" s="101" t="s">
        <v>6</v>
      </c>
      <c r="D233" s="87"/>
      <c r="E233" s="86">
        <f t="shared" si="92"/>
        <v>0</v>
      </c>
      <c r="F233" s="86">
        <v>0</v>
      </c>
      <c r="G233" s="86">
        <v>0</v>
      </c>
      <c r="H233" s="86">
        <v>0</v>
      </c>
      <c r="I233" s="86">
        <v>0</v>
      </c>
      <c r="J233" s="86">
        <v>0</v>
      </c>
      <c r="K233" s="86">
        <v>0</v>
      </c>
      <c r="L233" s="86">
        <v>0</v>
      </c>
      <c r="M233" s="86">
        <v>0</v>
      </c>
      <c r="N233" s="86">
        <v>0</v>
      </c>
      <c r="O233" s="86">
        <v>0</v>
      </c>
      <c r="P233" s="86">
        <v>0</v>
      </c>
      <c r="Q233" s="86">
        <v>0</v>
      </c>
    </row>
    <row r="234" spans="1:17" ht="25.5" customHeight="1" x14ac:dyDescent="0.2">
      <c r="A234" s="124"/>
      <c r="B234" s="109"/>
      <c r="C234" s="101" t="s">
        <v>111</v>
      </c>
      <c r="D234" s="87"/>
      <c r="E234" s="86">
        <f t="shared" si="92"/>
        <v>0</v>
      </c>
      <c r="F234" s="86">
        <v>0</v>
      </c>
      <c r="G234" s="86">
        <v>0</v>
      </c>
      <c r="H234" s="86">
        <v>0</v>
      </c>
      <c r="I234" s="86">
        <v>0</v>
      </c>
      <c r="J234" s="86">
        <v>0</v>
      </c>
      <c r="K234" s="86">
        <v>0</v>
      </c>
      <c r="L234" s="86">
        <v>0</v>
      </c>
      <c r="M234" s="86">
        <v>0</v>
      </c>
      <c r="N234" s="86">
        <v>0</v>
      </c>
      <c r="O234" s="86">
        <v>0</v>
      </c>
      <c r="P234" s="86">
        <v>0</v>
      </c>
      <c r="Q234" s="86">
        <v>0</v>
      </c>
    </row>
    <row r="235" spans="1:17" ht="25.5" customHeight="1" x14ac:dyDescent="0.2">
      <c r="A235" s="124"/>
      <c r="B235" s="109"/>
      <c r="C235" s="101" t="s">
        <v>20</v>
      </c>
      <c r="D235" s="87"/>
      <c r="E235" s="86">
        <f t="shared" si="92"/>
        <v>0</v>
      </c>
      <c r="F235" s="86">
        <v>0</v>
      </c>
      <c r="G235" s="86">
        <v>0</v>
      </c>
      <c r="H235" s="86">
        <v>0</v>
      </c>
      <c r="I235" s="86">
        <v>0</v>
      </c>
      <c r="J235" s="86">
        <v>0</v>
      </c>
      <c r="K235" s="86">
        <v>0</v>
      </c>
      <c r="L235" s="86">
        <v>0</v>
      </c>
      <c r="M235" s="86">
        <v>0</v>
      </c>
      <c r="N235" s="86">
        <v>0</v>
      </c>
      <c r="O235" s="86">
        <v>0</v>
      </c>
      <c r="P235" s="86">
        <v>0</v>
      </c>
      <c r="Q235" s="86">
        <v>0</v>
      </c>
    </row>
    <row r="236" spans="1:17" ht="25.5" customHeight="1" x14ac:dyDescent="0.2">
      <c r="A236" s="108" t="s">
        <v>42</v>
      </c>
      <c r="B236" s="109" t="s">
        <v>127</v>
      </c>
      <c r="C236" s="101" t="s">
        <v>7</v>
      </c>
      <c r="D236" s="76"/>
      <c r="E236" s="86">
        <f t="shared" ref="E236:Q236" si="93">E237+E238+E239+E240+E241+E243</f>
        <v>462802.16606999998</v>
      </c>
      <c r="F236" s="86">
        <f t="shared" si="93"/>
        <v>25393.416949999999</v>
      </c>
      <c r="G236" s="86">
        <f t="shared" si="93"/>
        <v>28160.53</v>
      </c>
      <c r="H236" s="86">
        <f t="shared" si="93"/>
        <v>30571.794999999998</v>
      </c>
      <c r="I236" s="86">
        <f t="shared" si="93"/>
        <v>32448.437000000002</v>
      </c>
      <c r="J236" s="86">
        <f t="shared" si="93"/>
        <v>40827.411800000002</v>
      </c>
      <c r="K236" s="86">
        <f t="shared" si="93"/>
        <v>42462.817000000003</v>
      </c>
      <c r="L236" s="86">
        <f t="shared" si="93"/>
        <v>42581.366999999998</v>
      </c>
      <c r="M236" s="86">
        <f t="shared" si="93"/>
        <v>42704.726999999999</v>
      </c>
      <c r="N236" s="86">
        <f t="shared" si="93"/>
        <v>44412.916080000003</v>
      </c>
      <c r="O236" s="86">
        <f t="shared" si="93"/>
        <v>44412.916080000003</v>
      </c>
      <c r="P236" s="86">
        <f t="shared" si="93"/>
        <v>44412.916080000003</v>
      </c>
      <c r="Q236" s="86">
        <f t="shared" si="93"/>
        <v>44412.916080000003</v>
      </c>
    </row>
    <row r="237" spans="1:17" ht="25.5" customHeight="1" x14ac:dyDescent="0.2">
      <c r="A237" s="108"/>
      <c r="B237" s="109"/>
      <c r="C237" s="101" t="s">
        <v>4</v>
      </c>
      <c r="D237" s="76"/>
      <c r="E237" s="86">
        <f t="shared" ref="E237:E243" si="94">F237+G237+H237+I237+J237+K237+L237+M237+N237+O237+P237+Q237</f>
        <v>0</v>
      </c>
      <c r="F237" s="86">
        <v>0</v>
      </c>
      <c r="G237" s="86">
        <v>0</v>
      </c>
      <c r="H237" s="86">
        <v>0</v>
      </c>
      <c r="I237" s="86">
        <v>0</v>
      </c>
      <c r="J237" s="86">
        <v>0</v>
      </c>
      <c r="K237" s="86">
        <v>0</v>
      </c>
      <c r="L237" s="86">
        <v>0</v>
      </c>
      <c r="M237" s="86">
        <v>0</v>
      </c>
      <c r="N237" s="86">
        <v>0</v>
      </c>
      <c r="O237" s="86">
        <v>0</v>
      </c>
      <c r="P237" s="86">
        <v>0</v>
      </c>
      <c r="Q237" s="86">
        <v>0</v>
      </c>
    </row>
    <row r="238" spans="1:17" ht="25.5" customHeight="1" x14ac:dyDescent="0.2">
      <c r="A238" s="108"/>
      <c r="B238" s="109"/>
      <c r="C238" s="101" t="s">
        <v>8</v>
      </c>
      <c r="D238" s="87" t="s">
        <v>9</v>
      </c>
      <c r="E238" s="86">
        <f t="shared" si="94"/>
        <v>462802.16606999998</v>
      </c>
      <c r="F238" s="86">
        <v>25393.416949999999</v>
      </c>
      <c r="G238" s="86">
        <v>28160.53</v>
      </c>
      <c r="H238" s="86">
        <v>30571.794999999998</v>
      </c>
      <c r="I238" s="88">
        <v>32448.437000000002</v>
      </c>
      <c r="J238" s="86">
        <v>40827.411800000002</v>
      </c>
      <c r="K238" s="86">
        <v>42462.817000000003</v>
      </c>
      <c r="L238" s="86">
        <v>42581.366999999998</v>
      </c>
      <c r="M238" s="86">
        <v>42704.726999999999</v>
      </c>
      <c r="N238" s="86">
        <v>44412.916080000003</v>
      </c>
      <c r="O238" s="86">
        <v>44412.916080000003</v>
      </c>
      <c r="P238" s="86">
        <v>44412.916080000003</v>
      </c>
      <c r="Q238" s="86">
        <v>44412.916080000003</v>
      </c>
    </row>
    <row r="239" spans="1:17" ht="25.5" customHeight="1" x14ac:dyDescent="0.2">
      <c r="A239" s="108"/>
      <c r="B239" s="109"/>
      <c r="C239" s="101" t="s">
        <v>5</v>
      </c>
      <c r="D239" s="87"/>
      <c r="E239" s="86">
        <f t="shared" si="94"/>
        <v>0</v>
      </c>
      <c r="F239" s="86">
        <v>0</v>
      </c>
      <c r="G239" s="86">
        <v>0</v>
      </c>
      <c r="H239" s="86">
        <v>0</v>
      </c>
      <c r="I239" s="86">
        <v>0</v>
      </c>
      <c r="J239" s="86">
        <v>0</v>
      </c>
      <c r="K239" s="86">
        <v>0</v>
      </c>
      <c r="L239" s="86">
        <v>0</v>
      </c>
      <c r="M239" s="86">
        <v>0</v>
      </c>
      <c r="N239" s="86">
        <v>0</v>
      </c>
      <c r="O239" s="86">
        <v>0</v>
      </c>
      <c r="P239" s="86">
        <v>0</v>
      </c>
      <c r="Q239" s="86">
        <v>0</v>
      </c>
    </row>
    <row r="240" spans="1:17" ht="25.5" customHeight="1" x14ac:dyDescent="0.2">
      <c r="A240" s="108"/>
      <c r="B240" s="109"/>
      <c r="C240" s="101" t="s">
        <v>110</v>
      </c>
      <c r="D240" s="87"/>
      <c r="E240" s="86">
        <f t="shared" si="94"/>
        <v>0</v>
      </c>
      <c r="F240" s="86">
        <v>0</v>
      </c>
      <c r="G240" s="86">
        <v>0</v>
      </c>
      <c r="H240" s="86">
        <v>0</v>
      </c>
      <c r="I240" s="86">
        <v>0</v>
      </c>
      <c r="J240" s="86">
        <v>0</v>
      </c>
      <c r="K240" s="86">
        <v>0</v>
      </c>
      <c r="L240" s="86">
        <v>0</v>
      </c>
      <c r="M240" s="86">
        <v>0</v>
      </c>
      <c r="N240" s="86">
        <v>0</v>
      </c>
      <c r="O240" s="86">
        <v>0</v>
      </c>
      <c r="P240" s="86">
        <v>0</v>
      </c>
      <c r="Q240" s="86">
        <v>0</v>
      </c>
    </row>
    <row r="241" spans="1:17" ht="25.5" customHeight="1" x14ac:dyDescent="0.2">
      <c r="A241" s="108"/>
      <c r="B241" s="109"/>
      <c r="C241" s="101" t="s">
        <v>6</v>
      </c>
      <c r="D241" s="87"/>
      <c r="E241" s="86">
        <f t="shared" si="94"/>
        <v>0</v>
      </c>
      <c r="F241" s="86">
        <v>0</v>
      </c>
      <c r="G241" s="86">
        <v>0</v>
      </c>
      <c r="H241" s="86">
        <v>0</v>
      </c>
      <c r="I241" s="86">
        <v>0</v>
      </c>
      <c r="J241" s="86">
        <v>0</v>
      </c>
      <c r="K241" s="86">
        <v>0</v>
      </c>
      <c r="L241" s="86">
        <v>0</v>
      </c>
      <c r="M241" s="86">
        <v>0</v>
      </c>
      <c r="N241" s="86">
        <v>0</v>
      </c>
      <c r="O241" s="86">
        <v>0</v>
      </c>
      <c r="P241" s="86">
        <v>0</v>
      </c>
      <c r="Q241" s="86">
        <v>0</v>
      </c>
    </row>
    <row r="242" spans="1:17" ht="25.5" customHeight="1" x14ac:dyDescent="0.2">
      <c r="A242" s="108"/>
      <c r="B242" s="109"/>
      <c r="C242" s="101" t="s">
        <v>111</v>
      </c>
      <c r="D242" s="87"/>
      <c r="E242" s="86">
        <f t="shared" si="94"/>
        <v>0</v>
      </c>
      <c r="F242" s="86">
        <v>0</v>
      </c>
      <c r="G242" s="86">
        <v>0</v>
      </c>
      <c r="H242" s="86">
        <v>0</v>
      </c>
      <c r="I242" s="86">
        <v>0</v>
      </c>
      <c r="J242" s="86">
        <v>0</v>
      </c>
      <c r="K242" s="86">
        <v>0</v>
      </c>
      <c r="L242" s="86">
        <v>0</v>
      </c>
      <c r="M242" s="86">
        <v>0</v>
      </c>
      <c r="N242" s="86">
        <v>0</v>
      </c>
      <c r="O242" s="86">
        <v>0</v>
      </c>
      <c r="P242" s="86">
        <v>0</v>
      </c>
      <c r="Q242" s="86">
        <v>0</v>
      </c>
    </row>
    <row r="243" spans="1:17" ht="25.5" customHeight="1" x14ac:dyDescent="0.2">
      <c r="A243" s="108"/>
      <c r="B243" s="109"/>
      <c r="C243" s="101" t="s">
        <v>20</v>
      </c>
      <c r="D243" s="87"/>
      <c r="E243" s="86">
        <f t="shared" si="94"/>
        <v>0</v>
      </c>
      <c r="F243" s="86">
        <v>0</v>
      </c>
      <c r="G243" s="86">
        <v>0</v>
      </c>
      <c r="H243" s="86">
        <v>0</v>
      </c>
      <c r="I243" s="86">
        <v>0</v>
      </c>
      <c r="J243" s="86">
        <v>0</v>
      </c>
      <c r="K243" s="86">
        <v>0</v>
      </c>
      <c r="L243" s="86">
        <v>0</v>
      </c>
      <c r="M243" s="86">
        <v>0</v>
      </c>
      <c r="N243" s="86">
        <v>0</v>
      </c>
      <c r="O243" s="86">
        <v>0</v>
      </c>
      <c r="P243" s="86">
        <v>0</v>
      </c>
      <c r="Q243" s="86">
        <v>0</v>
      </c>
    </row>
    <row r="244" spans="1:17" ht="25.5" customHeight="1" x14ac:dyDescent="0.2">
      <c r="A244" s="106" t="s">
        <v>43</v>
      </c>
      <c r="B244" s="107" t="s">
        <v>128</v>
      </c>
      <c r="C244" s="103" t="s">
        <v>7</v>
      </c>
      <c r="D244" s="81"/>
      <c r="E244" s="82">
        <f t="shared" ref="E244:L244" si="95">E245+E246+E247+E248+E249+E251</f>
        <v>10960199.487890001</v>
      </c>
      <c r="F244" s="82">
        <f t="shared" si="95"/>
        <v>2961981.95053</v>
      </c>
      <c r="G244" s="82">
        <f t="shared" si="95"/>
        <v>3204436.8058199999</v>
      </c>
      <c r="H244" s="82">
        <f t="shared" si="95"/>
        <v>497828.04826999997</v>
      </c>
      <c r="I244" s="82">
        <f t="shared" si="95"/>
        <v>476162.91826999997</v>
      </c>
      <c r="J244" s="82">
        <f>J245+J246+J247+J248+J249+J251</f>
        <v>552274.48485999997</v>
      </c>
      <c r="K244" s="82">
        <f t="shared" si="95"/>
        <v>498617.65893999999</v>
      </c>
      <c r="L244" s="82">
        <f t="shared" si="95"/>
        <v>446870.07199999999</v>
      </c>
      <c r="M244" s="82">
        <f>M245+M246+M247+M248+M249+M251</f>
        <v>450304.73</v>
      </c>
      <c r="N244" s="82">
        <f>N245+N246+N247+N248+N249+N251</f>
        <v>467930.70480000001</v>
      </c>
      <c r="O244" s="82">
        <f>O245+O246+O247+O248+O249+O251</f>
        <v>467930.70480000001</v>
      </c>
      <c r="P244" s="82">
        <f>P245+P246+P247+P248+P249+P251</f>
        <v>467930.70480000001</v>
      </c>
      <c r="Q244" s="82">
        <f>Q245+Q246+Q247+Q248+Q249+Q251</f>
        <v>467930.70480000001</v>
      </c>
    </row>
    <row r="245" spans="1:17" ht="25.5" customHeight="1" x14ac:dyDescent="0.2">
      <c r="A245" s="106"/>
      <c r="B245" s="107"/>
      <c r="C245" s="103" t="s">
        <v>4</v>
      </c>
      <c r="D245" s="81"/>
      <c r="E245" s="82">
        <f t="shared" ref="E245:Q251" si="96">E253+E261</f>
        <v>8063.0365272000008</v>
      </c>
      <c r="F245" s="82">
        <f t="shared" si="96"/>
        <v>0</v>
      </c>
      <c r="G245" s="82">
        <f t="shared" si="96"/>
        <v>0</v>
      </c>
      <c r="H245" s="82">
        <f t="shared" si="96"/>
        <v>0</v>
      </c>
      <c r="I245" s="82">
        <f t="shared" si="96"/>
        <v>0</v>
      </c>
      <c r="J245" s="82">
        <f t="shared" si="96"/>
        <v>286.77769000000001</v>
      </c>
      <c r="K245" s="82">
        <f t="shared" si="96"/>
        <v>1086.0696700000001</v>
      </c>
      <c r="L245" s="82">
        <f t="shared" si="96"/>
        <v>1086.0696700000001</v>
      </c>
      <c r="M245" s="82">
        <f t="shared" si="96"/>
        <v>1086.0696700000001</v>
      </c>
      <c r="N245" s="82">
        <f t="shared" si="96"/>
        <v>1129.5124568000001</v>
      </c>
      <c r="O245" s="82">
        <f t="shared" si="96"/>
        <v>1129.5124568000001</v>
      </c>
      <c r="P245" s="82">
        <f t="shared" si="96"/>
        <v>1129.5124568000001</v>
      </c>
      <c r="Q245" s="82">
        <f t="shared" si="96"/>
        <v>1129.5124568000001</v>
      </c>
    </row>
    <row r="246" spans="1:17" ht="25.5" customHeight="1" x14ac:dyDescent="0.2">
      <c r="A246" s="106"/>
      <c r="B246" s="107"/>
      <c r="C246" s="103" t="s">
        <v>8</v>
      </c>
      <c r="D246" s="84" t="s">
        <v>9</v>
      </c>
      <c r="E246" s="82">
        <f t="shared" si="96"/>
        <v>5754839.981362801</v>
      </c>
      <c r="F246" s="82">
        <f t="shared" si="96"/>
        <v>477701.99053000001</v>
      </c>
      <c r="G246" s="82">
        <f t="shared" si="96"/>
        <v>491420.29582</v>
      </c>
      <c r="H246" s="82">
        <f t="shared" si="96"/>
        <v>497828.04826999997</v>
      </c>
      <c r="I246" s="82">
        <f t="shared" si="96"/>
        <v>476162.91826999997</v>
      </c>
      <c r="J246" s="82">
        <f t="shared" si="96"/>
        <v>551987.70716999995</v>
      </c>
      <c r="K246" s="82">
        <f t="shared" si="96"/>
        <v>497531.58927</v>
      </c>
      <c r="L246" s="82">
        <f t="shared" si="96"/>
        <v>445784.00232999999</v>
      </c>
      <c r="M246" s="82">
        <f t="shared" si="96"/>
        <v>449218.66032999998</v>
      </c>
      <c r="N246" s="82">
        <f t="shared" si="96"/>
        <v>466801.19234320003</v>
      </c>
      <c r="O246" s="82">
        <f t="shared" si="96"/>
        <v>466801.19234320003</v>
      </c>
      <c r="P246" s="82">
        <f t="shared" si="96"/>
        <v>466801.19234320003</v>
      </c>
      <c r="Q246" s="82">
        <f t="shared" si="96"/>
        <v>466801.19234320003</v>
      </c>
    </row>
    <row r="247" spans="1:17" ht="25.5" customHeight="1" x14ac:dyDescent="0.2">
      <c r="A247" s="106"/>
      <c r="B247" s="107"/>
      <c r="C247" s="103" t="s">
        <v>5</v>
      </c>
      <c r="D247" s="84"/>
      <c r="E247" s="82">
        <f t="shared" si="96"/>
        <v>0</v>
      </c>
      <c r="F247" s="82">
        <f t="shared" si="96"/>
        <v>0</v>
      </c>
      <c r="G247" s="82">
        <f t="shared" si="96"/>
        <v>0</v>
      </c>
      <c r="H247" s="82">
        <f t="shared" si="96"/>
        <v>0</v>
      </c>
      <c r="I247" s="82">
        <f t="shared" si="96"/>
        <v>0</v>
      </c>
      <c r="J247" s="82">
        <f t="shared" si="96"/>
        <v>0</v>
      </c>
      <c r="K247" s="82">
        <f t="shared" si="96"/>
        <v>0</v>
      </c>
      <c r="L247" s="82">
        <f t="shared" si="96"/>
        <v>0</v>
      </c>
      <c r="M247" s="82">
        <f t="shared" si="96"/>
        <v>0</v>
      </c>
      <c r="N247" s="82">
        <f t="shared" si="96"/>
        <v>0</v>
      </c>
      <c r="O247" s="82">
        <f t="shared" si="96"/>
        <v>0</v>
      </c>
      <c r="P247" s="82">
        <f t="shared" si="96"/>
        <v>0</v>
      </c>
      <c r="Q247" s="82">
        <f t="shared" si="96"/>
        <v>0</v>
      </c>
    </row>
    <row r="248" spans="1:17" ht="25.5" customHeight="1" x14ac:dyDescent="0.2">
      <c r="A248" s="106"/>
      <c r="B248" s="107"/>
      <c r="C248" s="103" t="s">
        <v>110</v>
      </c>
      <c r="D248" s="84"/>
      <c r="E248" s="82">
        <f t="shared" si="96"/>
        <v>5197296.47</v>
      </c>
      <c r="F248" s="82">
        <f t="shared" si="96"/>
        <v>2484279.96</v>
      </c>
      <c r="G248" s="82">
        <f t="shared" si="96"/>
        <v>2713016.51</v>
      </c>
      <c r="H248" s="82">
        <f t="shared" si="96"/>
        <v>0</v>
      </c>
      <c r="I248" s="82">
        <f t="shared" si="96"/>
        <v>0</v>
      </c>
      <c r="J248" s="82">
        <f t="shared" si="96"/>
        <v>0</v>
      </c>
      <c r="K248" s="82">
        <f t="shared" si="96"/>
        <v>0</v>
      </c>
      <c r="L248" s="82">
        <f t="shared" si="96"/>
        <v>0</v>
      </c>
      <c r="M248" s="82">
        <f t="shared" si="96"/>
        <v>0</v>
      </c>
      <c r="N248" s="82">
        <f t="shared" si="96"/>
        <v>0</v>
      </c>
      <c r="O248" s="82">
        <f t="shared" si="96"/>
        <v>0</v>
      </c>
      <c r="P248" s="82">
        <f t="shared" si="96"/>
        <v>0</v>
      </c>
      <c r="Q248" s="82">
        <f t="shared" si="96"/>
        <v>0</v>
      </c>
    </row>
    <row r="249" spans="1:17" ht="25.5" customHeight="1" x14ac:dyDescent="0.2">
      <c r="A249" s="106"/>
      <c r="B249" s="107"/>
      <c r="C249" s="103" t="s">
        <v>6</v>
      </c>
      <c r="D249" s="84"/>
      <c r="E249" s="82">
        <f t="shared" si="96"/>
        <v>0</v>
      </c>
      <c r="F249" s="82">
        <f t="shared" si="96"/>
        <v>0</v>
      </c>
      <c r="G249" s="82">
        <f t="shared" si="96"/>
        <v>0</v>
      </c>
      <c r="H249" s="82">
        <f t="shared" si="96"/>
        <v>0</v>
      </c>
      <c r="I249" s="82">
        <f t="shared" si="96"/>
        <v>0</v>
      </c>
      <c r="J249" s="82">
        <f t="shared" si="96"/>
        <v>0</v>
      </c>
      <c r="K249" s="82">
        <f t="shared" si="96"/>
        <v>0</v>
      </c>
      <c r="L249" s="82">
        <f t="shared" si="96"/>
        <v>0</v>
      </c>
      <c r="M249" s="82">
        <f t="shared" si="96"/>
        <v>0</v>
      </c>
      <c r="N249" s="82">
        <f t="shared" si="96"/>
        <v>0</v>
      </c>
      <c r="O249" s="82">
        <f t="shared" si="96"/>
        <v>0</v>
      </c>
      <c r="P249" s="82">
        <f t="shared" si="96"/>
        <v>0</v>
      </c>
      <c r="Q249" s="82">
        <f t="shared" si="96"/>
        <v>0</v>
      </c>
    </row>
    <row r="250" spans="1:17" ht="25.5" customHeight="1" x14ac:dyDescent="0.2">
      <c r="A250" s="106"/>
      <c r="B250" s="107"/>
      <c r="C250" s="103" t="s">
        <v>111</v>
      </c>
      <c r="D250" s="84"/>
      <c r="E250" s="82">
        <f t="shared" si="96"/>
        <v>0</v>
      </c>
      <c r="F250" s="82">
        <f t="shared" si="96"/>
        <v>0</v>
      </c>
      <c r="G250" s="82">
        <f t="shared" si="96"/>
        <v>0</v>
      </c>
      <c r="H250" s="82">
        <f t="shared" si="96"/>
        <v>0</v>
      </c>
      <c r="I250" s="82">
        <f t="shared" si="96"/>
        <v>0</v>
      </c>
      <c r="J250" s="82">
        <f t="shared" si="96"/>
        <v>0</v>
      </c>
      <c r="K250" s="82">
        <f t="shared" si="96"/>
        <v>0</v>
      </c>
      <c r="L250" s="82">
        <f t="shared" si="96"/>
        <v>0</v>
      </c>
      <c r="M250" s="82">
        <f t="shared" si="96"/>
        <v>0</v>
      </c>
      <c r="N250" s="82">
        <f t="shared" si="96"/>
        <v>0</v>
      </c>
      <c r="O250" s="82">
        <f t="shared" si="96"/>
        <v>0</v>
      </c>
      <c r="P250" s="82">
        <f t="shared" si="96"/>
        <v>0</v>
      </c>
      <c r="Q250" s="82">
        <f t="shared" si="96"/>
        <v>0</v>
      </c>
    </row>
    <row r="251" spans="1:17" ht="25.5" customHeight="1" x14ac:dyDescent="0.2">
      <c r="A251" s="106"/>
      <c r="B251" s="107"/>
      <c r="C251" s="103" t="s">
        <v>20</v>
      </c>
      <c r="D251" s="84"/>
      <c r="E251" s="82">
        <f t="shared" si="96"/>
        <v>0</v>
      </c>
      <c r="F251" s="82">
        <f t="shared" si="96"/>
        <v>0</v>
      </c>
      <c r="G251" s="82">
        <f t="shared" si="96"/>
        <v>0</v>
      </c>
      <c r="H251" s="82">
        <f t="shared" si="96"/>
        <v>0</v>
      </c>
      <c r="I251" s="82">
        <f t="shared" si="96"/>
        <v>0</v>
      </c>
      <c r="J251" s="82">
        <f t="shared" si="96"/>
        <v>0</v>
      </c>
      <c r="K251" s="82">
        <f t="shared" si="96"/>
        <v>0</v>
      </c>
      <c r="L251" s="82">
        <f t="shared" si="96"/>
        <v>0</v>
      </c>
      <c r="M251" s="82">
        <f t="shared" si="96"/>
        <v>0</v>
      </c>
      <c r="N251" s="82">
        <f t="shared" si="96"/>
        <v>0</v>
      </c>
      <c r="O251" s="82">
        <f t="shared" si="96"/>
        <v>0</v>
      </c>
      <c r="P251" s="82">
        <f t="shared" si="96"/>
        <v>0</v>
      </c>
      <c r="Q251" s="82">
        <f t="shared" si="96"/>
        <v>0</v>
      </c>
    </row>
    <row r="252" spans="1:17" ht="25.5" customHeight="1" x14ac:dyDescent="0.2">
      <c r="A252" s="108" t="s">
        <v>44</v>
      </c>
      <c r="B252" s="109" t="s">
        <v>129</v>
      </c>
      <c r="C252" s="101" t="s">
        <v>7</v>
      </c>
      <c r="D252" s="76"/>
      <c r="E252" s="86">
        <f t="shared" ref="E252:L252" si="97">E253+E254+E255+E256+E257+E259</f>
        <v>10264717.26262</v>
      </c>
      <c r="F252" s="86">
        <f t="shared" si="97"/>
        <v>2924917.1935899998</v>
      </c>
      <c r="G252" s="86">
        <f t="shared" si="97"/>
        <v>3159944.7058199998</v>
      </c>
      <c r="H252" s="86">
        <f t="shared" si="97"/>
        <v>441179.47993999999</v>
      </c>
      <c r="I252" s="86">
        <f t="shared" si="97"/>
        <v>426606.81826999999</v>
      </c>
      <c r="J252" s="86">
        <f t="shared" si="97"/>
        <v>490642.08486</v>
      </c>
      <c r="K252" s="86">
        <f t="shared" si="97"/>
        <v>440083.95893999998</v>
      </c>
      <c r="L252" s="86">
        <f t="shared" si="97"/>
        <v>385995.07199999999</v>
      </c>
      <c r="M252" s="86">
        <f>M253+M254+M255+M256+M257+M259</f>
        <v>386994.73</v>
      </c>
      <c r="N252" s="86">
        <f>N253+N254+N255+N256+N257+N259</f>
        <v>402088.30479999998</v>
      </c>
      <c r="O252" s="86">
        <f>O253+O254+O255+O256+O257+O259</f>
        <v>402088.30479999998</v>
      </c>
      <c r="P252" s="86">
        <f>P253+P254+P255+P256+P257+P259</f>
        <v>402088.30479999998</v>
      </c>
      <c r="Q252" s="86">
        <f>Q253+Q254+Q255+Q256+Q257+Q259</f>
        <v>402088.30479999998</v>
      </c>
    </row>
    <row r="253" spans="1:17" ht="25.5" customHeight="1" x14ac:dyDescent="0.2">
      <c r="A253" s="108"/>
      <c r="B253" s="109"/>
      <c r="C253" s="101" t="s">
        <v>4</v>
      </c>
      <c r="D253" s="86"/>
      <c r="E253" s="86">
        <f t="shared" ref="E253:E259" si="98">F253+G253+H253+I253+J253+K253+L253+M253+N253+O253+P253+Q253</f>
        <v>8063.0365272000008</v>
      </c>
      <c r="F253" s="86">
        <v>0</v>
      </c>
      <c r="G253" s="86">
        <v>0</v>
      </c>
      <c r="H253" s="86">
        <v>0</v>
      </c>
      <c r="I253" s="86">
        <v>0</v>
      </c>
      <c r="J253" s="86">
        <v>286.77769000000001</v>
      </c>
      <c r="K253" s="86">
        <v>1086.0696700000001</v>
      </c>
      <c r="L253" s="86">
        <v>1086.0696700000001</v>
      </c>
      <c r="M253" s="86">
        <v>1086.0696700000001</v>
      </c>
      <c r="N253" s="86">
        <v>1129.5124568000001</v>
      </c>
      <c r="O253" s="86">
        <v>1129.5124568000001</v>
      </c>
      <c r="P253" s="86">
        <v>1129.5124568000001</v>
      </c>
      <c r="Q253" s="86">
        <v>1129.5124568000001</v>
      </c>
    </row>
    <row r="254" spans="1:17" ht="25.5" customHeight="1" x14ac:dyDescent="0.2">
      <c r="A254" s="108"/>
      <c r="B254" s="109"/>
      <c r="C254" s="101" t="s">
        <v>8</v>
      </c>
      <c r="D254" s="87" t="s">
        <v>9</v>
      </c>
      <c r="E254" s="86">
        <f t="shared" si="98"/>
        <v>5059357.7560928008</v>
      </c>
      <c r="F254" s="86">
        <v>440637.23359000002</v>
      </c>
      <c r="G254" s="86">
        <v>446928.19582000002</v>
      </c>
      <c r="H254" s="86">
        <v>441179.47993999999</v>
      </c>
      <c r="I254" s="88">
        <v>426606.81826999999</v>
      </c>
      <c r="J254" s="86">
        <v>490355.30716999999</v>
      </c>
      <c r="K254" s="86">
        <v>438997.88926999999</v>
      </c>
      <c r="L254" s="86">
        <v>384909.00232999999</v>
      </c>
      <c r="M254" s="86">
        <v>385908.66032999998</v>
      </c>
      <c r="N254" s="86">
        <v>400958.79234320001</v>
      </c>
      <c r="O254" s="86">
        <v>400958.79234320001</v>
      </c>
      <c r="P254" s="86">
        <v>400958.79234320001</v>
      </c>
      <c r="Q254" s="86">
        <v>400958.79234320001</v>
      </c>
    </row>
    <row r="255" spans="1:17" ht="25.5" customHeight="1" x14ac:dyDescent="0.2">
      <c r="A255" s="108"/>
      <c r="B255" s="109"/>
      <c r="C255" s="101" t="s">
        <v>5</v>
      </c>
      <c r="D255" s="87"/>
      <c r="E255" s="86">
        <f t="shared" si="98"/>
        <v>0</v>
      </c>
      <c r="F255" s="86">
        <v>0</v>
      </c>
      <c r="G255" s="86">
        <v>0</v>
      </c>
      <c r="H255" s="86">
        <v>0</v>
      </c>
      <c r="I255" s="86">
        <v>0</v>
      </c>
      <c r="J255" s="86">
        <v>0</v>
      </c>
      <c r="K255" s="86">
        <v>0</v>
      </c>
      <c r="L255" s="86">
        <v>0</v>
      </c>
      <c r="M255" s="86">
        <v>0</v>
      </c>
      <c r="N255" s="86">
        <v>0</v>
      </c>
      <c r="O255" s="86">
        <v>0</v>
      </c>
      <c r="P255" s="86">
        <v>0</v>
      </c>
      <c r="Q255" s="86">
        <v>0</v>
      </c>
    </row>
    <row r="256" spans="1:17" ht="25.5" customHeight="1" x14ac:dyDescent="0.2">
      <c r="A256" s="108"/>
      <c r="B256" s="109"/>
      <c r="C256" s="101" t="s">
        <v>110</v>
      </c>
      <c r="D256" s="87"/>
      <c r="E256" s="86">
        <f t="shared" si="98"/>
        <v>5197296.47</v>
      </c>
      <c r="F256" s="86">
        <v>2484279.96</v>
      </c>
      <c r="G256" s="86">
        <v>2713016.51</v>
      </c>
      <c r="H256" s="86">
        <v>0</v>
      </c>
      <c r="I256" s="86">
        <v>0</v>
      </c>
      <c r="J256" s="86">
        <v>0</v>
      </c>
      <c r="K256" s="86">
        <v>0</v>
      </c>
      <c r="L256" s="86">
        <v>0</v>
      </c>
      <c r="M256" s="86">
        <v>0</v>
      </c>
      <c r="N256" s="86">
        <v>0</v>
      </c>
      <c r="O256" s="86">
        <v>0</v>
      </c>
      <c r="P256" s="86">
        <v>0</v>
      </c>
      <c r="Q256" s="86">
        <v>0</v>
      </c>
    </row>
    <row r="257" spans="1:17" ht="25.5" customHeight="1" x14ac:dyDescent="0.2">
      <c r="A257" s="108"/>
      <c r="B257" s="109"/>
      <c r="C257" s="101" t="s">
        <v>6</v>
      </c>
      <c r="D257" s="87"/>
      <c r="E257" s="86">
        <f t="shared" si="98"/>
        <v>0</v>
      </c>
      <c r="F257" s="86">
        <v>0</v>
      </c>
      <c r="G257" s="86">
        <v>0</v>
      </c>
      <c r="H257" s="86">
        <v>0</v>
      </c>
      <c r="I257" s="86">
        <v>0</v>
      </c>
      <c r="J257" s="86">
        <v>0</v>
      </c>
      <c r="K257" s="86">
        <v>0</v>
      </c>
      <c r="L257" s="86">
        <v>0</v>
      </c>
      <c r="M257" s="86">
        <v>0</v>
      </c>
      <c r="N257" s="86">
        <v>0</v>
      </c>
      <c r="O257" s="86">
        <v>0</v>
      </c>
      <c r="P257" s="86">
        <v>0</v>
      </c>
      <c r="Q257" s="86">
        <v>0</v>
      </c>
    </row>
    <row r="258" spans="1:17" ht="25.5" customHeight="1" x14ac:dyDescent="0.2">
      <c r="A258" s="108"/>
      <c r="B258" s="109"/>
      <c r="C258" s="101" t="s">
        <v>111</v>
      </c>
      <c r="D258" s="87"/>
      <c r="E258" s="86">
        <f t="shared" si="98"/>
        <v>0</v>
      </c>
      <c r="F258" s="86">
        <v>0</v>
      </c>
      <c r="G258" s="86">
        <v>0</v>
      </c>
      <c r="H258" s="86">
        <v>0</v>
      </c>
      <c r="I258" s="86">
        <v>0</v>
      </c>
      <c r="J258" s="86">
        <v>0</v>
      </c>
      <c r="K258" s="86">
        <v>0</v>
      </c>
      <c r="L258" s="86">
        <v>0</v>
      </c>
      <c r="M258" s="86">
        <v>0</v>
      </c>
      <c r="N258" s="86">
        <v>0</v>
      </c>
      <c r="O258" s="86">
        <v>0</v>
      </c>
      <c r="P258" s="86">
        <v>0</v>
      </c>
      <c r="Q258" s="86">
        <v>0</v>
      </c>
    </row>
    <row r="259" spans="1:17" ht="25.5" customHeight="1" x14ac:dyDescent="0.2">
      <c r="A259" s="108"/>
      <c r="B259" s="109"/>
      <c r="C259" s="101" t="s">
        <v>20</v>
      </c>
      <c r="D259" s="87"/>
      <c r="E259" s="86">
        <f t="shared" si="98"/>
        <v>0</v>
      </c>
      <c r="F259" s="86">
        <v>0</v>
      </c>
      <c r="G259" s="86">
        <v>0</v>
      </c>
      <c r="H259" s="86">
        <v>0</v>
      </c>
      <c r="I259" s="86">
        <v>0</v>
      </c>
      <c r="J259" s="86">
        <v>0</v>
      </c>
      <c r="K259" s="86">
        <v>0</v>
      </c>
      <c r="L259" s="86">
        <v>0</v>
      </c>
      <c r="M259" s="86">
        <v>0</v>
      </c>
      <c r="N259" s="86">
        <v>0</v>
      </c>
      <c r="O259" s="86">
        <v>0</v>
      </c>
      <c r="P259" s="86">
        <v>0</v>
      </c>
      <c r="Q259" s="86">
        <v>0</v>
      </c>
    </row>
    <row r="260" spans="1:17" ht="25.5" customHeight="1" x14ac:dyDescent="0.2">
      <c r="A260" s="108" t="s">
        <v>45</v>
      </c>
      <c r="B260" s="109" t="s">
        <v>130</v>
      </c>
      <c r="C260" s="101" t="s">
        <v>7</v>
      </c>
      <c r="D260" s="76"/>
      <c r="E260" s="86">
        <f t="shared" ref="E260:Q260" si="99">E261+E262+E263+E264+E265+E267</f>
        <v>695482.22527000005</v>
      </c>
      <c r="F260" s="86">
        <f t="shared" si="99"/>
        <v>37064.756939999999</v>
      </c>
      <c r="G260" s="86">
        <f t="shared" si="99"/>
        <v>44492.1</v>
      </c>
      <c r="H260" s="86">
        <f>H261+H262+H263+H264+H265+H267</f>
        <v>56648.568330000002</v>
      </c>
      <c r="I260" s="86">
        <f t="shared" si="99"/>
        <v>49556.1</v>
      </c>
      <c r="J260" s="86">
        <f t="shared" si="99"/>
        <v>61632.4</v>
      </c>
      <c r="K260" s="86">
        <f t="shared" si="99"/>
        <v>58533.7</v>
      </c>
      <c r="L260" s="86">
        <f t="shared" si="99"/>
        <v>60875</v>
      </c>
      <c r="M260" s="86">
        <f t="shared" si="99"/>
        <v>63310</v>
      </c>
      <c r="N260" s="86">
        <f t="shared" si="99"/>
        <v>65842.400000000009</v>
      </c>
      <c r="O260" s="86">
        <f t="shared" si="99"/>
        <v>65842.400000000009</v>
      </c>
      <c r="P260" s="86">
        <f t="shared" si="99"/>
        <v>65842.400000000009</v>
      </c>
      <c r="Q260" s="86">
        <f t="shared" si="99"/>
        <v>65842.400000000009</v>
      </c>
    </row>
    <row r="261" spans="1:17" ht="25.5" customHeight="1" x14ac:dyDescent="0.2">
      <c r="A261" s="108"/>
      <c r="B261" s="110"/>
      <c r="C261" s="101" t="s">
        <v>4</v>
      </c>
      <c r="D261" s="76"/>
      <c r="E261" s="86">
        <f t="shared" ref="E261:E267" si="100">F261+G261+H261+I261+J261+K261+L261+M261+N261+O261+P261+Q261</f>
        <v>0</v>
      </c>
      <c r="F261" s="86">
        <v>0</v>
      </c>
      <c r="G261" s="86">
        <v>0</v>
      </c>
      <c r="H261" s="86">
        <v>0</v>
      </c>
      <c r="I261" s="86">
        <v>0</v>
      </c>
      <c r="J261" s="86">
        <v>0</v>
      </c>
      <c r="K261" s="86">
        <v>0</v>
      </c>
      <c r="L261" s="86">
        <v>0</v>
      </c>
      <c r="M261" s="86">
        <v>0</v>
      </c>
      <c r="N261" s="86">
        <v>0</v>
      </c>
      <c r="O261" s="86">
        <v>0</v>
      </c>
      <c r="P261" s="86">
        <v>0</v>
      </c>
      <c r="Q261" s="86">
        <v>0</v>
      </c>
    </row>
    <row r="262" spans="1:17" ht="25.5" customHeight="1" x14ac:dyDescent="0.2">
      <c r="A262" s="108"/>
      <c r="B262" s="110"/>
      <c r="C262" s="101" t="s">
        <v>8</v>
      </c>
      <c r="D262" s="87" t="s">
        <v>9</v>
      </c>
      <c r="E262" s="86">
        <f t="shared" si="100"/>
        <v>695482.22527000005</v>
      </c>
      <c r="F262" s="86">
        <v>37064.756939999999</v>
      </c>
      <c r="G262" s="86">
        <v>44492.1</v>
      </c>
      <c r="H262" s="86">
        <v>56648.568330000002</v>
      </c>
      <c r="I262" s="86">
        <v>49556.1</v>
      </c>
      <c r="J262" s="86">
        <v>61632.4</v>
      </c>
      <c r="K262" s="86">
        <v>58533.7</v>
      </c>
      <c r="L262" s="86">
        <v>60875</v>
      </c>
      <c r="M262" s="86">
        <v>63310</v>
      </c>
      <c r="N262" s="86">
        <v>65842.400000000009</v>
      </c>
      <c r="O262" s="86">
        <v>65842.400000000009</v>
      </c>
      <c r="P262" s="86">
        <v>65842.400000000009</v>
      </c>
      <c r="Q262" s="86">
        <v>65842.400000000009</v>
      </c>
    </row>
    <row r="263" spans="1:17" ht="25.5" customHeight="1" x14ac:dyDescent="0.2">
      <c r="A263" s="108"/>
      <c r="B263" s="110"/>
      <c r="C263" s="101" t="s">
        <v>5</v>
      </c>
      <c r="D263" s="87"/>
      <c r="E263" s="86">
        <f t="shared" si="100"/>
        <v>0</v>
      </c>
      <c r="F263" s="86">
        <v>0</v>
      </c>
      <c r="G263" s="86">
        <v>0</v>
      </c>
      <c r="H263" s="86">
        <v>0</v>
      </c>
      <c r="I263" s="86">
        <v>0</v>
      </c>
      <c r="J263" s="86">
        <v>0</v>
      </c>
      <c r="K263" s="86">
        <v>0</v>
      </c>
      <c r="L263" s="86">
        <v>0</v>
      </c>
      <c r="M263" s="86">
        <v>0</v>
      </c>
      <c r="N263" s="86">
        <v>0</v>
      </c>
      <c r="O263" s="86">
        <v>0</v>
      </c>
      <c r="P263" s="86">
        <v>0</v>
      </c>
      <c r="Q263" s="86">
        <v>0</v>
      </c>
    </row>
    <row r="264" spans="1:17" ht="25.5" customHeight="1" x14ac:dyDescent="0.2">
      <c r="A264" s="108"/>
      <c r="B264" s="110"/>
      <c r="C264" s="101" t="s">
        <v>110</v>
      </c>
      <c r="D264" s="87"/>
      <c r="E264" s="86">
        <f t="shared" si="100"/>
        <v>0</v>
      </c>
      <c r="F264" s="86">
        <v>0</v>
      </c>
      <c r="G264" s="86">
        <v>0</v>
      </c>
      <c r="H264" s="86">
        <v>0</v>
      </c>
      <c r="I264" s="86">
        <v>0</v>
      </c>
      <c r="J264" s="86">
        <v>0</v>
      </c>
      <c r="K264" s="86">
        <v>0</v>
      </c>
      <c r="L264" s="86">
        <v>0</v>
      </c>
      <c r="M264" s="86">
        <v>0</v>
      </c>
      <c r="N264" s="86">
        <v>0</v>
      </c>
      <c r="O264" s="86">
        <v>0</v>
      </c>
      <c r="P264" s="86">
        <v>0</v>
      </c>
      <c r="Q264" s="86">
        <v>0</v>
      </c>
    </row>
    <row r="265" spans="1:17" ht="25.5" customHeight="1" x14ac:dyDescent="0.2">
      <c r="A265" s="108"/>
      <c r="B265" s="110"/>
      <c r="C265" s="101" t="s">
        <v>6</v>
      </c>
      <c r="D265" s="87"/>
      <c r="E265" s="86">
        <f t="shared" si="100"/>
        <v>0</v>
      </c>
      <c r="F265" s="86">
        <v>0</v>
      </c>
      <c r="G265" s="86">
        <v>0</v>
      </c>
      <c r="H265" s="86">
        <v>0</v>
      </c>
      <c r="I265" s="86">
        <v>0</v>
      </c>
      <c r="J265" s="86">
        <v>0</v>
      </c>
      <c r="K265" s="86">
        <v>0</v>
      </c>
      <c r="L265" s="86">
        <v>0</v>
      </c>
      <c r="M265" s="86">
        <v>0</v>
      </c>
      <c r="N265" s="86">
        <v>0</v>
      </c>
      <c r="O265" s="86">
        <v>0</v>
      </c>
      <c r="P265" s="86">
        <v>0</v>
      </c>
      <c r="Q265" s="86">
        <v>0</v>
      </c>
    </row>
    <row r="266" spans="1:17" ht="25.5" customHeight="1" x14ac:dyDescent="0.2">
      <c r="A266" s="108"/>
      <c r="B266" s="110"/>
      <c r="C266" s="101" t="s">
        <v>111</v>
      </c>
      <c r="D266" s="87"/>
      <c r="E266" s="86">
        <f t="shared" si="100"/>
        <v>0</v>
      </c>
      <c r="F266" s="86">
        <v>0</v>
      </c>
      <c r="G266" s="86">
        <v>0</v>
      </c>
      <c r="H266" s="86">
        <v>0</v>
      </c>
      <c r="I266" s="86">
        <v>0</v>
      </c>
      <c r="J266" s="86">
        <v>0</v>
      </c>
      <c r="K266" s="86">
        <v>0</v>
      </c>
      <c r="L266" s="86">
        <v>0</v>
      </c>
      <c r="M266" s="86">
        <v>0</v>
      </c>
      <c r="N266" s="86">
        <v>0</v>
      </c>
      <c r="O266" s="86">
        <v>0</v>
      </c>
      <c r="P266" s="86">
        <v>0</v>
      </c>
      <c r="Q266" s="86">
        <v>0</v>
      </c>
    </row>
    <row r="267" spans="1:17" ht="25.5" customHeight="1" x14ac:dyDescent="0.2">
      <c r="A267" s="108"/>
      <c r="B267" s="110"/>
      <c r="C267" s="101" t="s">
        <v>20</v>
      </c>
      <c r="D267" s="87"/>
      <c r="E267" s="86">
        <f t="shared" si="100"/>
        <v>0</v>
      </c>
      <c r="F267" s="86">
        <v>0</v>
      </c>
      <c r="G267" s="86">
        <v>0</v>
      </c>
      <c r="H267" s="86">
        <v>0</v>
      </c>
      <c r="I267" s="86">
        <v>0</v>
      </c>
      <c r="J267" s="86">
        <v>0</v>
      </c>
      <c r="K267" s="86">
        <v>0</v>
      </c>
      <c r="L267" s="86">
        <v>0</v>
      </c>
      <c r="M267" s="86">
        <v>0</v>
      </c>
      <c r="N267" s="86">
        <v>0</v>
      </c>
      <c r="O267" s="86">
        <v>0</v>
      </c>
      <c r="P267" s="86">
        <v>0</v>
      </c>
      <c r="Q267" s="86">
        <v>0</v>
      </c>
    </row>
    <row r="268" spans="1:17" ht="25.5" customHeight="1" x14ac:dyDescent="0.2">
      <c r="A268" s="106" t="s">
        <v>107</v>
      </c>
      <c r="B268" s="107" t="s">
        <v>131</v>
      </c>
      <c r="C268" s="103" t="s">
        <v>7</v>
      </c>
      <c r="D268" s="81"/>
      <c r="E268" s="82">
        <f t="shared" ref="E268:L268" si="101">E269+E270+E271+E272+E273+E275</f>
        <v>4123721.8681500005</v>
      </c>
      <c r="F268" s="82">
        <f t="shared" si="101"/>
        <v>938384.75753000006</v>
      </c>
      <c r="G268" s="82">
        <f t="shared" si="101"/>
        <v>851363.21343999996</v>
      </c>
      <c r="H268" s="82">
        <f t="shared" si="101"/>
        <v>483746.72171000001</v>
      </c>
      <c r="I268" s="82">
        <f t="shared" si="101"/>
        <v>266390.62430999998</v>
      </c>
      <c r="J268" s="82">
        <f t="shared" si="101"/>
        <v>316640.71943</v>
      </c>
      <c r="K268" s="82">
        <f t="shared" si="101"/>
        <v>173498.538</v>
      </c>
      <c r="L268" s="82">
        <f t="shared" si="101"/>
        <v>173718.93293000001</v>
      </c>
      <c r="M268" s="82">
        <f>M269+M270+M271+M272+M273+M275</f>
        <v>176271.74</v>
      </c>
      <c r="N268" s="82">
        <f>N269+N270+N271+N272+N273+N275</f>
        <v>185926.65520000001</v>
      </c>
      <c r="O268" s="82">
        <f>O269+O270+O271+O272+O273+O275</f>
        <v>185926.65520000001</v>
      </c>
      <c r="P268" s="82">
        <f>P269+P270+P271+P272+P273+P275</f>
        <v>185926.65520000001</v>
      </c>
      <c r="Q268" s="82">
        <f>Q269+Q270+Q271+Q272+Q273+Q275</f>
        <v>185926.65520000001</v>
      </c>
    </row>
    <row r="269" spans="1:17" ht="25.5" customHeight="1" x14ac:dyDescent="0.2">
      <c r="A269" s="106"/>
      <c r="B269" s="107"/>
      <c r="C269" s="103" t="s">
        <v>4</v>
      </c>
      <c r="D269" s="81">
        <v>814</v>
      </c>
      <c r="E269" s="82">
        <f t="shared" ref="E269:Q275" si="102">E277+E285+E293+E301</f>
        <v>38222.913390000002</v>
      </c>
      <c r="F269" s="82">
        <f t="shared" si="102"/>
        <v>38222.913390000002</v>
      </c>
      <c r="G269" s="82">
        <f t="shared" si="102"/>
        <v>0</v>
      </c>
      <c r="H269" s="82">
        <f t="shared" si="102"/>
        <v>0</v>
      </c>
      <c r="I269" s="82">
        <f t="shared" si="102"/>
        <v>0</v>
      </c>
      <c r="J269" s="82">
        <f t="shared" si="102"/>
        <v>0</v>
      </c>
      <c r="K269" s="82">
        <f t="shared" si="102"/>
        <v>0</v>
      </c>
      <c r="L269" s="82">
        <f t="shared" si="102"/>
        <v>0</v>
      </c>
      <c r="M269" s="82">
        <f t="shared" si="102"/>
        <v>0</v>
      </c>
      <c r="N269" s="82">
        <f t="shared" si="102"/>
        <v>0</v>
      </c>
      <c r="O269" s="82">
        <f t="shared" si="102"/>
        <v>0</v>
      </c>
      <c r="P269" s="82">
        <f t="shared" si="102"/>
        <v>0</v>
      </c>
      <c r="Q269" s="82">
        <f t="shared" si="102"/>
        <v>0</v>
      </c>
    </row>
    <row r="270" spans="1:17" ht="25.5" customHeight="1" x14ac:dyDescent="0.2">
      <c r="A270" s="106"/>
      <c r="B270" s="107"/>
      <c r="C270" s="103" t="s">
        <v>8</v>
      </c>
      <c r="D270" s="84" t="s">
        <v>9</v>
      </c>
      <c r="E270" s="82">
        <f t="shared" si="102"/>
        <v>3185248.1747600003</v>
      </c>
      <c r="F270" s="82">
        <f t="shared" si="102"/>
        <v>422356.29414000001</v>
      </c>
      <c r="G270" s="82">
        <f t="shared" si="102"/>
        <v>428917.98343999998</v>
      </c>
      <c r="H270" s="82">
        <f t="shared" si="102"/>
        <v>483746.72171000001</v>
      </c>
      <c r="I270" s="82">
        <f t="shared" si="102"/>
        <v>266390.62430999998</v>
      </c>
      <c r="J270" s="82">
        <f t="shared" si="102"/>
        <v>316640.71943</v>
      </c>
      <c r="K270" s="82">
        <f t="shared" si="102"/>
        <v>173498.538</v>
      </c>
      <c r="L270" s="82">
        <f t="shared" si="102"/>
        <v>173718.93293000001</v>
      </c>
      <c r="M270" s="82">
        <f t="shared" si="102"/>
        <v>176271.74</v>
      </c>
      <c r="N270" s="82">
        <f t="shared" si="102"/>
        <v>185926.65520000001</v>
      </c>
      <c r="O270" s="82">
        <f t="shared" si="102"/>
        <v>185926.65520000001</v>
      </c>
      <c r="P270" s="82">
        <f t="shared" si="102"/>
        <v>185926.65520000001</v>
      </c>
      <c r="Q270" s="82">
        <f t="shared" si="102"/>
        <v>185926.65520000001</v>
      </c>
    </row>
    <row r="271" spans="1:17" ht="25.5" customHeight="1" x14ac:dyDescent="0.2">
      <c r="A271" s="106"/>
      <c r="B271" s="107"/>
      <c r="C271" s="103" t="s">
        <v>5</v>
      </c>
      <c r="D271" s="84"/>
      <c r="E271" s="82">
        <f t="shared" si="102"/>
        <v>0</v>
      </c>
      <c r="F271" s="82">
        <f t="shared" si="102"/>
        <v>0</v>
      </c>
      <c r="G271" s="82">
        <f t="shared" si="102"/>
        <v>0</v>
      </c>
      <c r="H271" s="82">
        <f t="shared" si="102"/>
        <v>0</v>
      </c>
      <c r="I271" s="82">
        <f t="shared" si="102"/>
        <v>0</v>
      </c>
      <c r="J271" s="82">
        <f t="shared" si="102"/>
        <v>0</v>
      </c>
      <c r="K271" s="82">
        <f t="shared" si="102"/>
        <v>0</v>
      </c>
      <c r="L271" s="82">
        <f t="shared" si="102"/>
        <v>0</v>
      </c>
      <c r="M271" s="82">
        <f t="shared" si="102"/>
        <v>0</v>
      </c>
      <c r="N271" s="82">
        <f t="shared" si="102"/>
        <v>0</v>
      </c>
      <c r="O271" s="82">
        <f t="shared" si="102"/>
        <v>0</v>
      </c>
      <c r="P271" s="82">
        <f t="shared" si="102"/>
        <v>0</v>
      </c>
      <c r="Q271" s="82">
        <f t="shared" si="102"/>
        <v>0</v>
      </c>
    </row>
    <row r="272" spans="1:17" ht="25.5" customHeight="1" x14ac:dyDescent="0.2">
      <c r="A272" s="106"/>
      <c r="B272" s="107"/>
      <c r="C272" s="103" t="s">
        <v>110</v>
      </c>
      <c r="D272" s="84"/>
      <c r="E272" s="82">
        <f t="shared" si="102"/>
        <v>900250.78</v>
      </c>
      <c r="F272" s="82">
        <f t="shared" si="102"/>
        <v>477805.55</v>
      </c>
      <c r="G272" s="82">
        <f t="shared" si="102"/>
        <v>422445.23</v>
      </c>
      <c r="H272" s="82">
        <f t="shared" si="102"/>
        <v>0</v>
      </c>
      <c r="I272" s="82">
        <f t="shared" si="102"/>
        <v>0</v>
      </c>
      <c r="J272" s="82">
        <f t="shared" si="102"/>
        <v>0</v>
      </c>
      <c r="K272" s="82">
        <f t="shared" si="102"/>
        <v>0</v>
      </c>
      <c r="L272" s="82">
        <f t="shared" si="102"/>
        <v>0</v>
      </c>
      <c r="M272" s="82">
        <f t="shared" si="102"/>
        <v>0</v>
      </c>
      <c r="N272" s="82">
        <f t="shared" si="102"/>
        <v>0</v>
      </c>
      <c r="O272" s="82">
        <f t="shared" si="102"/>
        <v>0</v>
      </c>
      <c r="P272" s="82">
        <f t="shared" si="102"/>
        <v>0</v>
      </c>
      <c r="Q272" s="82">
        <f t="shared" si="102"/>
        <v>0</v>
      </c>
    </row>
    <row r="273" spans="1:17" ht="25.5" customHeight="1" x14ac:dyDescent="0.2">
      <c r="A273" s="106"/>
      <c r="B273" s="107"/>
      <c r="C273" s="103" t="s">
        <v>6</v>
      </c>
      <c r="D273" s="84"/>
      <c r="E273" s="82">
        <f t="shared" si="102"/>
        <v>0</v>
      </c>
      <c r="F273" s="82">
        <f t="shared" si="102"/>
        <v>0</v>
      </c>
      <c r="G273" s="82">
        <f t="shared" si="102"/>
        <v>0</v>
      </c>
      <c r="H273" s="82">
        <f t="shared" si="102"/>
        <v>0</v>
      </c>
      <c r="I273" s="82">
        <f t="shared" si="102"/>
        <v>0</v>
      </c>
      <c r="J273" s="82">
        <f t="shared" si="102"/>
        <v>0</v>
      </c>
      <c r="K273" s="82">
        <f t="shared" si="102"/>
        <v>0</v>
      </c>
      <c r="L273" s="82">
        <f t="shared" si="102"/>
        <v>0</v>
      </c>
      <c r="M273" s="82">
        <f t="shared" si="102"/>
        <v>0</v>
      </c>
      <c r="N273" s="82">
        <f t="shared" si="102"/>
        <v>0</v>
      </c>
      <c r="O273" s="82">
        <f t="shared" si="102"/>
        <v>0</v>
      </c>
      <c r="P273" s="82">
        <f t="shared" si="102"/>
        <v>0</v>
      </c>
      <c r="Q273" s="82">
        <f t="shared" si="102"/>
        <v>0</v>
      </c>
    </row>
    <row r="274" spans="1:17" ht="25.5" customHeight="1" x14ac:dyDescent="0.2">
      <c r="A274" s="106"/>
      <c r="B274" s="107"/>
      <c r="C274" s="103" t="s">
        <v>111</v>
      </c>
      <c r="D274" s="84"/>
      <c r="E274" s="82">
        <f t="shared" si="102"/>
        <v>0</v>
      </c>
      <c r="F274" s="82">
        <f t="shared" si="102"/>
        <v>0</v>
      </c>
      <c r="G274" s="82">
        <f t="shared" si="102"/>
        <v>0</v>
      </c>
      <c r="H274" s="82">
        <f t="shared" si="102"/>
        <v>0</v>
      </c>
      <c r="I274" s="82">
        <f t="shared" si="102"/>
        <v>0</v>
      </c>
      <c r="J274" s="82">
        <f t="shared" si="102"/>
        <v>0</v>
      </c>
      <c r="K274" s="82">
        <f t="shared" si="102"/>
        <v>0</v>
      </c>
      <c r="L274" s="82">
        <f t="shared" si="102"/>
        <v>0</v>
      </c>
      <c r="M274" s="82">
        <f t="shared" si="102"/>
        <v>0</v>
      </c>
      <c r="N274" s="82">
        <f t="shared" si="102"/>
        <v>0</v>
      </c>
      <c r="O274" s="82">
        <f t="shared" si="102"/>
        <v>0</v>
      </c>
      <c r="P274" s="82">
        <f t="shared" si="102"/>
        <v>0</v>
      </c>
      <c r="Q274" s="82">
        <f t="shared" si="102"/>
        <v>0</v>
      </c>
    </row>
    <row r="275" spans="1:17" ht="25.5" customHeight="1" x14ac:dyDescent="0.2">
      <c r="A275" s="106"/>
      <c r="B275" s="107"/>
      <c r="C275" s="103" t="s">
        <v>20</v>
      </c>
      <c r="D275" s="84"/>
      <c r="E275" s="82">
        <f t="shared" si="102"/>
        <v>0</v>
      </c>
      <c r="F275" s="82">
        <f t="shared" si="102"/>
        <v>0</v>
      </c>
      <c r="G275" s="82">
        <f t="shared" si="102"/>
        <v>0</v>
      </c>
      <c r="H275" s="82">
        <f t="shared" si="102"/>
        <v>0</v>
      </c>
      <c r="I275" s="82">
        <f t="shared" si="102"/>
        <v>0</v>
      </c>
      <c r="J275" s="82">
        <f t="shared" si="102"/>
        <v>0</v>
      </c>
      <c r="K275" s="82">
        <f t="shared" si="102"/>
        <v>0</v>
      </c>
      <c r="L275" s="82">
        <f t="shared" si="102"/>
        <v>0</v>
      </c>
      <c r="M275" s="82">
        <f t="shared" si="102"/>
        <v>0</v>
      </c>
      <c r="N275" s="82">
        <f t="shared" si="102"/>
        <v>0</v>
      </c>
      <c r="O275" s="82">
        <f t="shared" si="102"/>
        <v>0</v>
      </c>
      <c r="P275" s="82">
        <f t="shared" si="102"/>
        <v>0</v>
      </c>
      <c r="Q275" s="82">
        <f t="shared" si="102"/>
        <v>0</v>
      </c>
    </row>
    <row r="276" spans="1:17" ht="25.5" customHeight="1" x14ac:dyDescent="0.2">
      <c r="A276" s="108" t="s">
        <v>46</v>
      </c>
      <c r="B276" s="109" t="s">
        <v>132</v>
      </c>
      <c r="C276" s="101" t="s">
        <v>7</v>
      </c>
      <c r="D276" s="76"/>
      <c r="E276" s="86">
        <f t="shared" ref="E276:L276" si="103">E277+E278+E279+E280+E281+E283</f>
        <v>2679952.6592000001</v>
      </c>
      <c r="F276" s="86">
        <f t="shared" si="103"/>
        <v>696673.76049000002</v>
      </c>
      <c r="G276" s="86">
        <f t="shared" si="103"/>
        <v>623182.86592999997</v>
      </c>
      <c r="H276" s="86">
        <f t="shared" si="103"/>
        <v>207564.29691</v>
      </c>
      <c r="I276" s="86">
        <f t="shared" si="103"/>
        <v>204474.72383</v>
      </c>
      <c r="J276" s="86">
        <f t="shared" si="103"/>
        <v>239254.81630999999</v>
      </c>
      <c r="K276" s="86">
        <f t="shared" si="103"/>
        <v>95750.638000000006</v>
      </c>
      <c r="L276" s="86">
        <f t="shared" si="103"/>
        <v>95822.032930000001</v>
      </c>
      <c r="M276" s="86">
        <f>M277+M278+M279+M280+M281+M283</f>
        <v>98219.64</v>
      </c>
      <c r="N276" s="86">
        <f>N277+N278+N279+N280+N281+N283</f>
        <v>104752.4712</v>
      </c>
      <c r="O276" s="86">
        <f>O277+O278+O279+O280+O281+O283</f>
        <v>104752.4712</v>
      </c>
      <c r="P276" s="86">
        <f>P277+P278+P279+P280+P281+P283</f>
        <v>104752.4712</v>
      </c>
      <c r="Q276" s="86">
        <f>Q277+Q278+Q279+Q280+Q281+Q283</f>
        <v>104752.4712</v>
      </c>
    </row>
    <row r="277" spans="1:17" ht="25.5" customHeight="1" x14ac:dyDescent="0.2">
      <c r="A277" s="108"/>
      <c r="B277" s="110"/>
      <c r="C277" s="101" t="s">
        <v>4</v>
      </c>
      <c r="D277" s="87"/>
      <c r="E277" s="86">
        <f t="shared" ref="E277:E283" si="104">F277+G277+H277+I277+J277+K277+L277+M277+N277+O277+P277+Q277</f>
        <v>0</v>
      </c>
      <c r="F277" s="86">
        <v>0</v>
      </c>
      <c r="G277" s="86">
        <v>0</v>
      </c>
      <c r="H277" s="86">
        <v>0</v>
      </c>
      <c r="I277" s="86">
        <v>0</v>
      </c>
      <c r="J277" s="86">
        <v>0</v>
      </c>
      <c r="K277" s="86">
        <v>0</v>
      </c>
      <c r="L277" s="86">
        <v>0</v>
      </c>
      <c r="M277" s="86">
        <v>0</v>
      </c>
      <c r="N277" s="86">
        <v>0</v>
      </c>
      <c r="O277" s="86">
        <v>0</v>
      </c>
      <c r="P277" s="86">
        <v>0</v>
      </c>
      <c r="Q277" s="86">
        <v>0</v>
      </c>
    </row>
    <row r="278" spans="1:17" ht="25.5" customHeight="1" x14ac:dyDescent="0.2">
      <c r="A278" s="108"/>
      <c r="B278" s="110"/>
      <c r="C278" s="101" t="s">
        <v>8</v>
      </c>
      <c r="D278" s="87" t="s">
        <v>9</v>
      </c>
      <c r="E278" s="86">
        <f t="shared" si="104"/>
        <v>1779701.8792000001</v>
      </c>
      <c r="F278" s="86">
        <v>218868.21049</v>
      </c>
      <c r="G278" s="86">
        <v>200737.63592999999</v>
      </c>
      <c r="H278" s="86">
        <v>207564.29691</v>
      </c>
      <c r="I278" s="88">
        <v>204474.72383</v>
      </c>
      <c r="J278" s="86">
        <v>239254.81630999999</v>
      </c>
      <c r="K278" s="86">
        <v>95750.638000000006</v>
      </c>
      <c r="L278" s="86">
        <v>95822.032930000001</v>
      </c>
      <c r="M278" s="86">
        <v>98219.64</v>
      </c>
      <c r="N278" s="86">
        <v>104752.4712</v>
      </c>
      <c r="O278" s="86">
        <v>104752.4712</v>
      </c>
      <c r="P278" s="86">
        <v>104752.4712</v>
      </c>
      <c r="Q278" s="86">
        <v>104752.4712</v>
      </c>
    </row>
    <row r="279" spans="1:17" ht="25.5" customHeight="1" x14ac:dyDescent="0.2">
      <c r="A279" s="108"/>
      <c r="B279" s="110"/>
      <c r="C279" s="101" t="s">
        <v>5</v>
      </c>
      <c r="D279" s="87"/>
      <c r="E279" s="86">
        <f t="shared" si="104"/>
        <v>0</v>
      </c>
      <c r="F279" s="86">
        <v>0</v>
      </c>
      <c r="G279" s="86">
        <v>0</v>
      </c>
      <c r="H279" s="86">
        <v>0</v>
      </c>
      <c r="I279" s="86">
        <v>0</v>
      </c>
      <c r="J279" s="86">
        <v>0</v>
      </c>
      <c r="K279" s="86">
        <v>0</v>
      </c>
      <c r="L279" s="86">
        <v>0</v>
      </c>
      <c r="M279" s="86">
        <v>0</v>
      </c>
      <c r="N279" s="86">
        <v>0</v>
      </c>
      <c r="O279" s="86">
        <v>0</v>
      </c>
      <c r="P279" s="86">
        <v>0</v>
      </c>
      <c r="Q279" s="86">
        <v>0</v>
      </c>
    </row>
    <row r="280" spans="1:17" ht="25.5" customHeight="1" x14ac:dyDescent="0.2">
      <c r="A280" s="108"/>
      <c r="B280" s="110"/>
      <c r="C280" s="101" t="s">
        <v>110</v>
      </c>
      <c r="D280" s="87"/>
      <c r="E280" s="86">
        <f t="shared" si="104"/>
        <v>900250.78</v>
      </c>
      <c r="F280" s="86">
        <v>477805.55</v>
      </c>
      <c r="G280" s="86">
        <v>422445.23</v>
      </c>
      <c r="H280" s="86">
        <v>0</v>
      </c>
      <c r="I280" s="86">
        <v>0</v>
      </c>
      <c r="J280" s="86">
        <v>0</v>
      </c>
      <c r="K280" s="86">
        <v>0</v>
      </c>
      <c r="L280" s="86">
        <v>0</v>
      </c>
      <c r="M280" s="86">
        <v>0</v>
      </c>
      <c r="N280" s="86">
        <v>0</v>
      </c>
      <c r="O280" s="86">
        <v>0</v>
      </c>
      <c r="P280" s="86">
        <v>0</v>
      </c>
      <c r="Q280" s="86">
        <v>0</v>
      </c>
    </row>
    <row r="281" spans="1:17" ht="25.5" customHeight="1" x14ac:dyDescent="0.2">
      <c r="A281" s="108"/>
      <c r="B281" s="110"/>
      <c r="C281" s="101" t="s">
        <v>6</v>
      </c>
      <c r="D281" s="87"/>
      <c r="E281" s="86">
        <f t="shared" si="104"/>
        <v>0</v>
      </c>
      <c r="F281" s="86">
        <v>0</v>
      </c>
      <c r="G281" s="86">
        <v>0</v>
      </c>
      <c r="H281" s="86">
        <v>0</v>
      </c>
      <c r="I281" s="86">
        <v>0</v>
      </c>
      <c r="J281" s="86">
        <v>0</v>
      </c>
      <c r="K281" s="86">
        <v>0</v>
      </c>
      <c r="L281" s="86">
        <v>0</v>
      </c>
      <c r="M281" s="86">
        <v>0</v>
      </c>
      <c r="N281" s="86">
        <v>0</v>
      </c>
      <c r="O281" s="86">
        <v>0</v>
      </c>
      <c r="P281" s="86">
        <v>0</v>
      </c>
      <c r="Q281" s="86">
        <v>0</v>
      </c>
    </row>
    <row r="282" spans="1:17" ht="25.5" customHeight="1" x14ac:dyDescent="0.2">
      <c r="A282" s="108"/>
      <c r="B282" s="110"/>
      <c r="C282" s="101" t="s">
        <v>111</v>
      </c>
      <c r="D282" s="87"/>
      <c r="E282" s="86">
        <f t="shared" si="104"/>
        <v>0</v>
      </c>
      <c r="F282" s="86">
        <v>0</v>
      </c>
      <c r="G282" s="86">
        <v>0</v>
      </c>
      <c r="H282" s="86">
        <v>0</v>
      </c>
      <c r="I282" s="86">
        <v>0</v>
      </c>
      <c r="J282" s="86">
        <v>0</v>
      </c>
      <c r="K282" s="86">
        <v>0</v>
      </c>
      <c r="L282" s="86">
        <v>0</v>
      </c>
      <c r="M282" s="86">
        <v>0</v>
      </c>
      <c r="N282" s="86">
        <v>0</v>
      </c>
      <c r="O282" s="86">
        <v>0</v>
      </c>
      <c r="P282" s="86">
        <v>0</v>
      </c>
      <c r="Q282" s="86">
        <v>0</v>
      </c>
    </row>
    <row r="283" spans="1:17" ht="25.5" customHeight="1" x14ac:dyDescent="0.2">
      <c r="A283" s="108"/>
      <c r="B283" s="110"/>
      <c r="C283" s="101" t="s">
        <v>20</v>
      </c>
      <c r="D283" s="87"/>
      <c r="E283" s="86">
        <f t="shared" si="104"/>
        <v>0</v>
      </c>
      <c r="F283" s="86">
        <v>0</v>
      </c>
      <c r="G283" s="86">
        <v>0</v>
      </c>
      <c r="H283" s="86">
        <v>0</v>
      </c>
      <c r="I283" s="86">
        <v>0</v>
      </c>
      <c r="J283" s="86">
        <v>0</v>
      </c>
      <c r="K283" s="86">
        <v>0</v>
      </c>
      <c r="L283" s="86">
        <v>0</v>
      </c>
      <c r="M283" s="86">
        <v>0</v>
      </c>
      <c r="N283" s="86">
        <v>0</v>
      </c>
      <c r="O283" s="86">
        <v>0</v>
      </c>
      <c r="P283" s="86">
        <v>0</v>
      </c>
      <c r="Q283" s="86">
        <v>0</v>
      </c>
    </row>
    <row r="284" spans="1:17" ht="25.5" customHeight="1" x14ac:dyDescent="0.2">
      <c r="A284" s="108" t="s">
        <v>47</v>
      </c>
      <c r="B284" s="109" t="s">
        <v>133</v>
      </c>
      <c r="C284" s="101" t="s">
        <v>7</v>
      </c>
      <c r="D284" s="76"/>
      <c r="E284" s="86">
        <f t="shared" ref="E284:L284" si="105">E285+E286+E287+E288+E289+E291</f>
        <v>542765.36019000004</v>
      </c>
      <c r="F284" s="86">
        <f t="shared" si="105"/>
        <v>150030.63388000001</v>
      </c>
      <c r="G284" s="86">
        <f t="shared" si="105"/>
        <v>174237.37151</v>
      </c>
      <c r="H284" s="86">
        <f t="shared" si="105"/>
        <v>218497.3548</v>
      </c>
      <c r="I284" s="86">
        <f t="shared" si="105"/>
        <v>0</v>
      </c>
      <c r="J284" s="86">
        <f t="shared" si="105"/>
        <v>0</v>
      </c>
      <c r="K284" s="86">
        <f t="shared" si="105"/>
        <v>0</v>
      </c>
      <c r="L284" s="86">
        <f t="shared" si="105"/>
        <v>0</v>
      </c>
      <c r="M284" s="86">
        <f>M285+M286+M287+M288+M289+M291</f>
        <v>0</v>
      </c>
      <c r="N284" s="86">
        <f>N285+N286+N287+N288+N289+N291</f>
        <v>0</v>
      </c>
      <c r="O284" s="86">
        <f>O285+O286+O287+O288+O289+O291</f>
        <v>0</v>
      </c>
      <c r="P284" s="86">
        <f>P285+P286+P287+P288+P289+P291</f>
        <v>0</v>
      </c>
      <c r="Q284" s="86">
        <f>Q285+Q286+Q287+Q288+Q289+Q291</f>
        <v>0</v>
      </c>
    </row>
    <row r="285" spans="1:17" ht="25.5" customHeight="1" x14ac:dyDescent="0.2">
      <c r="A285" s="108"/>
      <c r="B285" s="110"/>
      <c r="C285" s="101" t="s">
        <v>4</v>
      </c>
      <c r="D285" s="76"/>
      <c r="E285" s="86">
        <f t="shared" ref="E285:E291" si="106">F285+G285+H285+I285+J285+K285+L285+M285+N285+O285+P285+Q285</f>
        <v>0</v>
      </c>
      <c r="F285" s="86">
        <v>0</v>
      </c>
      <c r="G285" s="86">
        <v>0</v>
      </c>
      <c r="H285" s="86">
        <v>0</v>
      </c>
      <c r="I285" s="86">
        <v>0</v>
      </c>
      <c r="J285" s="86">
        <v>0</v>
      </c>
      <c r="K285" s="86">
        <v>0</v>
      </c>
      <c r="L285" s="86">
        <v>0</v>
      </c>
      <c r="M285" s="86">
        <v>0</v>
      </c>
      <c r="N285" s="86">
        <v>0</v>
      </c>
      <c r="O285" s="86">
        <v>0</v>
      </c>
      <c r="P285" s="86">
        <v>0</v>
      </c>
      <c r="Q285" s="86">
        <v>0</v>
      </c>
    </row>
    <row r="286" spans="1:17" ht="25.5" customHeight="1" x14ac:dyDescent="0.2">
      <c r="A286" s="108"/>
      <c r="B286" s="110"/>
      <c r="C286" s="101" t="s">
        <v>8</v>
      </c>
      <c r="D286" s="87" t="s">
        <v>9</v>
      </c>
      <c r="E286" s="86">
        <f t="shared" si="106"/>
        <v>542765.36019000004</v>
      </c>
      <c r="F286" s="86">
        <v>150030.63388000001</v>
      </c>
      <c r="G286" s="86">
        <v>174237.37151</v>
      </c>
      <c r="H286" s="86">
        <v>218497.3548</v>
      </c>
      <c r="I286" s="86">
        <v>0</v>
      </c>
      <c r="J286" s="86">
        <v>0</v>
      </c>
      <c r="K286" s="86">
        <v>0</v>
      </c>
      <c r="L286" s="86">
        <v>0</v>
      </c>
      <c r="M286" s="86">
        <v>0</v>
      </c>
      <c r="N286" s="86">
        <v>0</v>
      </c>
      <c r="O286" s="86">
        <v>0</v>
      </c>
      <c r="P286" s="86">
        <v>0</v>
      </c>
      <c r="Q286" s="86">
        <v>0</v>
      </c>
    </row>
    <row r="287" spans="1:17" ht="25.5" customHeight="1" x14ac:dyDescent="0.2">
      <c r="A287" s="108"/>
      <c r="B287" s="110"/>
      <c r="C287" s="101" t="s">
        <v>5</v>
      </c>
      <c r="D287" s="87"/>
      <c r="E287" s="86">
        <f t="shared" si="106"/>
        <v>0</v>
      </c>
      <c r="F287" s="86">
        <v>0</v>
      </c>
      <c r="G287" s="86">
        <v>0</v>
      </c>
      <c r="H287" s="86">
        <v>0</v>
      </c>
      <c r="I287" s="86">
        <v>0</v>
      </c>
      <c r="J287" s="86">
        <v>0</v>
      </c>
      <c r="K287" s="86">
        <v>0</v>
      </c>
      <c r="L287" s="86">
        <v>0</v>
      </c>
      <c r="M287" s="86">
        <v>0</v>
      </c>
      <c r="N287" s="86">
        <v>0</v>
      </c>
      <c r="O287" s="86">
        <v>0</v>
      </c>
      <c r="P287" s="86">
        <v>0</v>
      </c>
      <c r="Q287" s="86">
        <v>0</v>
      </c>
    </row>
    <row r="288" spans="1:17" ht="25.5" customHeight="1" x14ac:dyDescent="0.2">
      <c r="A288" s="108"/>
      <c r="B288" s="110"/>
      <c r="C288" s="101" t="s">
        <v>110</v>
      </c>
      <c r="D288" s="87"/>
      <c r="E288" s="86">
        <f t="shared" si="106"/>
        <v>0</v>
      </c>
      <c r="F288" s="86">
        <v>0</v>
      </c>
      <c r="G288" s="86">
        <v>0</v>
      </c>
      <c r="H288" s="86">
        <v>0</v>
      </c>
      <c r="I288" s="86">
        <v>0</v>
      </c>
      <c r="J288" s="86">
        <v>0</v>
      </c>
      <c r="K288" s="86">
        <v>0</v>
      </c>
      <c r="L288" s="86">
        <v>0</v>
      </c>
      <c r="M288" s="86">
        <v>0</v>
      </c>
      <c r="N288" s="86">
        <v>0</v>
      </c>
      <c r="O288" s="86">
        <v>0</v>
      </c>
      <c r="P288" s="86">
        <v>0</v>
      </c>
      <c r="Q288" s="86">
        <v>0</v>
      </c>
    </row>
    <row r="289" spans="1:17" ht="25.5" customHeight="1" x14ac:dyDescent="0.2">
      <c r="A289" s="108"/>
      <c r="B289" s="110"/>
      <c r="C289" s="101" t="s">
        <v>6</v>
      </c>
      <c r="D289" s="87"/>
      <c r="E289" s="86">
        <f t="shared" si="106"/>
        <v>0</v>
      </c>
      <c r="F289" s="86">
        <v>0</v>
      </c>
      <c r="G289" s="86">
        <v>0</v>
      </c>
      <c r="H289" s="86">
        <v>0</v>
      </c>
      <c r="I289" s="86">
        <v>0</v>
      </c>
      <c r="J289" s="86">
        <v>0</v>
      </c>
      <c r="K289" s="86">
        <v>0</v>
      </c>
      <c r="L289" s="86">
        <v>0</v>
      </c>
      <c r="M289" s="86">
        <v>0</v>
      </c>
      <c r="N289" s="86">
        <v>0</v>
      </c>
      <c r="O289" s="86">
        <v>0</v>
      </c>
      <c r="P289" s="86">
        <v>0</v>
      </c>
      <c r="Q289" s="86">
        <v>0</v>
      </c>
    </row>
    <row r="290" spans="1:17" ht="25.5" customHeight="1" x14ac:dyDescent="0.2">
      <c r="A290" s="108"/>
      <c r="B290" s="110"/>
      <c r="C290" s="101" t="s">
        <v>111</v>
      </c>
      <c r="D290" s="87"/>
      <c r="E290" s="86">
        <f t="shared" si="106"/>
        <v>0</v>
      </c>
      <c r="F290" s="86">
        <v>0</v>
      </c>
      <c r="G290" s="86">
        <v>0</v>
      </c>
      <c r="H290" s="86">
        <v>0</v>
      </c>
      <c r="I290" s="86">
        <v>0</v>
      </c>
      <c r="J290" s="86">
        <v>0</v>
      </c>
      <c r="K290" s="86">
        <v>0</v>
      </c>
      <c r="L290" s="86">
        <v>0</v>
      </c>
      <c r="M290" s="86">
        <v>0</v>
      </c>
      <c r="N290" s="86">
        <v>0</v>
      </c>
      <c r="O290" s="86">
        <v>0</v>
      </c>
      <c r="P290" s="86">
        <v>0</v>
      </c>
      <c r="Q290" s="86">
        <v>0</v>
      </c>
    </row>
    <row r="291" spans="1:17" ht="25.5" customHeight="1" x14ac:dyDescent="0.2">
      <c r="A291" s="108"/>
      <c r="B291" s="110"/>
      <c r="C291" s="101" t="s">
        <v>20</v>
      </c>
      <c r="D291" s="87"/>
      <c r="E291" s="86">
        <f t="shared" si="106"/>
        <v>0</v>
      </c>
      <c r="F291" s="86">
        <v>0</v>
      </c>
      <c r="G291" s="86">
        <v>0</v>
      </c>
      <c r="H291" s="86">
        <v>0</v>
      </c>
      <c r="I291" s="86">
        <v>0</v>
      </c>
      <c r="J291" s="86">
        <v>0</v>
      </c>
      <c r="K291" s="86">
        <v>0</v>
      </c>
      <c r="L291" s="86">
        <v>0</v>
      </c>
      <c r="M291" s="86">
        <v>0</v>
      </c>
      <c r="N291" s="86">
        <v>0</v>
      </c>
      <c r="O291" s="86">
        <v>0</v>
      </c>
      <c r="P291" s="86">
        <v>0</v>
      </c>
      <c r="Q291" s="86">
        <v>0</v>
      </c>
    </row>
    <row r="292" spans="1:17" ht="25.5" customHeight="1" x14ac:dyDescent="0.2">
      <c r="A292" s="108" t="s">
        <v>48</v>
      </c>
      <c r="B292" s="109" t="s">
        <v>134</v>
      </c>
      <c r="C292" s="101" t="s">
        <v>7</v>
      </c>
      <c r="D292" s="76"/>
      <c r="E292" s="86">
        <f t="shared" ref="E292:L292" si="107">E293+E294+E295+E296+E297+E299</f>
        <v>862780.93537000008</v>
      </c>
      <c r="F292" s="86">
        <f t="shared" si="107"/>
        <v>53457.449769999999</v>
      </c>
      <c r="G292" s="86">
        <f t="shared" si="107"/>
        <v>53942.976000000002</v>
      </c>
      <c r="H292" s="86">
        <f t="shared" si="107"/>
        <v>57685.07</v>
      </c>
      <c r="I292" s="86">
        <f t="shared" si="107"/>
        <v>61915.900479999997</v>
      </c>
      <c r="J292" s="86">
        <f t="shared" si="107"/>
        <v>77385.903120000003</v>
      </c>
      <c r="K292" s="86">
        <f t="shared" si="107"/>
        <v>77747.899999999994</v>
      </c>
      <c r="L292" s="86">
        <f t="shared" si="107"/>
        <v>77896.899999999994</v>
      </c>
      <c r="M292" s="86">
        <f>M293+M294+M295+M296+M297+M299</f>
        <v>78052.100000000006</v>
      </c>
      <c r="N292" s="86">
        <f>N293+N294+N295+N296+N297+N299</f>
        <v>81174.184000000008</v>
      </c>
      <c r="O292" s="86">
        <f>O293+O294+O295+O296+O297+O299</f>
        <v>81174.184000000008</v>
      </c>
      <c r="P292" s="86">
        <f>P293+P294+P295+P296+P297+P299</f>
        <v>81174.184000000008</v>
      </c>
      <c r="Q292" s="86">
        <f>Q293+Q294+Q295+Q296+Q297+Q299</f>
        <v>81174.184000000008</v>
      </c>
    </row>
    <row r="293" spans="1:17" ht="25.5" customHeight="1" x14ac:dyDescent="0.2">
      <c r="A293" s="108"/>
      <c r="B293" s="110"/>
      <c r="C293" s="101" t="s">
        <v>4</v>
      </c>
      <c r="D293" s="76"/>
      <c r="E293" s="86">
        <f t="shared" ref="E293:E299" si="108">F293+G293+H293+I293+J293+K293+L293+M293+N293+O293+P293+Q293</f>
        <v>0</v>
      </c>
      <c r="F293" s="86">
        <v>0</v>
      </c>
      <c r="G293" s="86">
        <v>0</v>
      </c>
      <c r="H293" s="86">
        <v>0</v>
      </c>
      <c r="I293" s="86">
        <v>0</v>
      </c>
      <c r="J293" s="86">
        <v>0</v>
      </c>
      <c r="K293" s="86">
        <v>0</v>
      </c>
      <c r="L293" s="86">
        <v>0</v>
      </c>
      <c r="M293" s="86">
        <v>0</v>
      </c>
      <c r="N293" s="86">
        <v>0</v>
      </c>
      <c r="O293" s="86">
        <v>0</v>
      </c>
      <c r="P293" s="86">
        <v>0</v>
      </c>
      <c r="Q293" s="86">
        <v>0</v>
      </c>
    </row>
    <row r="294" spans="1:17" ht="25.5" customHeight="1" x14ac:dyDescent="0.2">
      <c r="A294" s="108"/>
      <c r="B294" s="110"/>
      <c r="C294" s="101" t="s">
        <v>8</v>
      </c>
      <c r="D294" s="87" t="s">
        <v>9</v>
      </c>
      <c r="E294" s="86">
        <f t="shared" si="108"/>
        <v>862780.93537000008</v>
      </c>
      <c r="F294" s="86">
        <v>53457.449769999999</v>
      </c>
      <c r="G294" s="86">
        <v>53942.976000000002</v>
      </c>
      <c r="H294" s="86">
        <v>57685.07</v>
      </c>
      <c r="I294" s="88">
        <v>61915.900479999997</v>
      </c>
      <c r="J294" s="86">
        <v>77385.903120000003</v>
      </c>
      <c r="K294" s="86">
        <v>77747.899999999994</v>
      </c>
      <c r="L294" s="86">
        <v>77896.899999999994</v>
      </c>
      <c r="M294" s="86">
        <v>78052.100000000006</v>
      </c>
      <c r="N294" s="86">
        <v>81174.184000000008</v>
      </c>
      <c r="O294" s="86">
        <v>81174.184000000008</v>
      </c>
      <c r="P294" s="86">
        <v>81174.184000000008</v>
      </c>
      <c r="Q294" s="86">
        <v>81174.184000000008</v>
      </c>
    </row>
    <row r="295" spans="1:17" ht="25.5" customHeight="1" x14ac:dyDescent="0.2">
      <c r="A295" s="108"/>
      <c r="B295" s="110"/>
      <c r="C295" s="101" t="s">
        <v>5</v>
      </c>
      <c r="D295" s="87"/>
      <c r="E295" s="86">
        <f t="shared" si="108"/>
        <v>0</v>
      </c>
      <c r="F295" s="86">
        <v>0</v>
      </c>
      <c r="G295" s="86">
        <v>0</v>
      </c>
      <c r="H295" s="86">
        <v>0</v>
      </c>
      <c r="I295" s="86">
        <v>0</v>
      </c>
      <c r="J295" s="86">
        <v>0</v>
      </c>
      <c r="K295" s="86">
        <v>0</v>
      </c>
      <c r="L295" s="86">
        <v>0</v>
      </c>
      <c r="M295" s="86">
        <v>0</v>
      </c>
      <c r="N295" s="86">
        <v>0</v>
      </c>
      <c r="O295" s="86">
        <v>0</v>
      </c>
      <c r="P295" s="86">
        <v>0</v>
      </c>
      <c r="Q295" s="86">
        <v>0</v>
      </c>
    </row>
    <row r="296" spans="1:17" ht="25.5" customHeight="1" x14ac:dyDescent="0.2">
      <c r="A296" s="108"/>
      <c r="B296" s="110"/>
      <c r="C296" s="101" t="s">
        <v>110</v>
      </c>
      <c r="D296" s="87"/>
      <c r="E296" s="86">
        <f t="shared" si="108"/>
        <v>0</v>
      </c>
      <c r="F296" s="86">
        <v>0</v>
      </c>
      <c r="G296" s="86">
        <v>0</v>
      </c>
      <c r="H296" s="86">
        <v>0</v>
      </c>
      <c r="I296" s="86">
        <v>0</v>
      </c>
      <c r="J296" s="86">
        <v>0</v>
      </c>
      <c r="K296" s="86">
        <v>0</v>
      </c>
      <c r="L296" s="86">
        <v>0</v>
      </c>
      <c r="M296" s="86">
        <v>0</v>
      </c>
      <c r="N296" s="86">
        <v>0</v>
      </c>
      <c r="O296" s="86">
        <v>0</v>
      </c>
      <c r="P296" s="86">
        <v>0</v>
      </c>
      <c r="Q296" s="86">
        <v>0</v>
      </c>
    </row>
    <row r="297" spans="1:17" ht="25.5" customHeight="1" x14ac:dyDescent="0.2">
      <c r="A297" s="108"/>
      <c r="B297" s="110"/>
      <c r="C297" s="101" t="s">
        <v>6</v>
      </c>
      <c r="D297" s="87"/>
      <c r="E297" s="86">
        <f t="shared" si="108"/>
        <v>0</v>
      </c>
      <c r="F297" s="86">
        <v>0</v>
      </c>
      <c r="G297" s="86">
        <v>0</v>
      </c>
      <c r="H297" s="86">
        <v>0</v>
      </c>
      <c r="I297" s="86">
        <v>0</v>
      </c>
      <c r="J297" s="86">
        <v>0</v>
      </c>
      <c r="K297" s="86">
        <v>0</v>
      </c>
      <c r="L297" s="86">
        <v>0</v>
      </c>
      <c r="M297" s="86">
        <v>0</v>
      </c>
      <c r="N297" s="86">
        <v>0</v>
      </c>
      <c r="O297" s="86">
        <v>0</v>
      </c>
      <c r="P297" s="86">
        <v>0</v>
      </c>
      <c r="Q297" s="86">
        <v>0</v>
      </c>
    </row>
    <row r="298" spans="1:17" ht="25.5" customHeight="1" x14ac:dyDescent="0.2">
      <c r="A298" s="108"/>
      <c r="B298" s="110"/>
      <c r="C298" s="101" t="s">
        <v>111</v>
      </c>
      <c r="D298" s="87"/>
      <c r="E298" s="86">
        <f t="shared" si="108"/>
        <v>0</v>
      </c>
      <c r="F298" s="86">
        <v>0</v>
      </c>
      <c r="G298" s="86">
        <v>0</v>
      </c>
      <c r="H298" s="86">
        <v>0</v>
      </c>
      <c r="I298" s="86">
        <v>0</v>
      </c>
      <c r="J298" s="86">
        <v>0</v>
      </c>
      <c r="K298" s="86">
        <v>0</v>
      </c>
      <c r="L298" s="86">
        <v>0</v>
      </c>
      <c r="M298" s="86">
        <v>0</v>
      </c>
      <c r="N298" s="86">
        <v>0</v>
      </c>
      <c r="O298" s="86">
        <v>0</v>
      </c>
      <c r="P298" s="86">
        <v>0</v>
      </c>
      <c r="Q298" s="86">
        <v>0</v>
      </c>
    </row>
    <row r="299" spans="1:17" ht="25.5" customHeight="1" x14ac:dyDescent="0.2">
      <c r="A299" s="108"/>
      <c r="B299" s="110"/>
      <c r="C299" s="101" t="s">
        <v>20</v>
      </c>
      <c r="D299" s="87"/>
      <c r="E299" s="86">
        <f t="shared" si="108"/>
        <v>0</v>
      </c>
      <c r="F299" s="86">
        <v>0</v>
      </c>
      <c r="G299" s="86">
        <v>0</v>
      </c>
      <c r="H299" s="86">
        <v>0</v>
      </c>
      <c r="I299" s="86">
        <v>0</v>
      </c>
      <c r="J299" s="86">
        <v>0</v>
      </c>
      <c r="K299" s="86">
        <v>0</v>
      </c>
      <c r="L299" s="86">
        <v>0</v>
      </c>
      <c r="M299" s="86">
        <v>0</v>
      </c>
      <c r="N299" s="86">
        <v>0</v>
      </c>
      <c r="O299" s="86">
        <v>0</v>
      </c>
      <c r="P299" s="86">
        <v>0</v>
      </c>
      <c r="Q299" s="86">
        <v>0</v>
      </c>
    </row>
    <row r="300" spans="1:17" ht="25.5" customHeight="1" x14ac:dyDescent="0.2">
      <c r="A300" s="108" t="s">
        <v>49</v>
      </c>
      <c r="B300" s="109" t="s">
        <v>135</v>
      </c>
      <c r="C300" s="101" t="s">
        <v>7</v>
      </c>
      <c r="D300" s="76"/>
      <c r="E300" s="86">
        <f>F300+G300+H300+I300+J300+K300+L300</f>
        <v>38222.913390000002</v>
      </c>
      <c r="F300" s="86">
        <v>38222.913390000002</v>
      </c>
      <c r="G300" s="86">
        <v>0</v>
      </c>
      <c r="H300" s="86">
        <v>0</v>
      </c>
      <c r="I300" s="86">
        <v>0</v>
      </c>
      <c r="J300" s="86">
        <v>0</v>
      </c>
      <c r="K300" s="86">
        <v>0</v>
      </c>
      <c r="L300" s="86">
        <v>0</v>
      </c>
      <c r="M300" s="86">
        <v>0</v>
      </c>
      <c r="N300" s="86">
        <v>0</v>
      </c>
      <c r="O300" s="86">
        <v>0</v>
      </c>
      <c r="P300" s="86">
        <v>0</v>
      </c>
      <c r="Q300" s="86">
        <v>0</v>
      </c>
    </row>
    <row r="301" spans="1:17" ht="25.5" customHeight="1" x14ac:dyDescent="0.2">
      <c r="A301" s="108"/>
      <c r="B301" s="110"/>
      <c r="C301" s="101" t="s">
        <v>4</v>
      </c>
      <c r="D301" s="76">
        <v>814</v>
      </c>
      <c r="E301" s="86">
        <f t="shared" ref="E301:E307" si="109">F301+G301+H301+I301+J301+K301+L301+M301+N301+O301+P301+Q301</f>
        <v>38222.913390000002</v>
      </c>
      <c r="F301" s="86">
        <v>38222.913390000002</v>
      </c>
      <c r="G301" s="86">
        <v>0</v>
      </c>
      <c r="H301" s="86">
        <v>0</v>
      </c>
      <c r="I301" s="86">
        <v>0</v>
      </c>
      <c r="J301" s="86">
        <v>0</v>
      </c>
      <c r="K301" s="86">
        <v>0</v>
      </c>
      <c r="L301" s="86">
        <v>0</v>
      </c>
      <c r="M301" s="86">
        <v>0</v>
      </c>
      <c r="N301" s="86">
        <v>0</v>
      </c>
      <c r="O301" s="86">
        <v>0</v>
      </c>
      <c r="P301" s="86">
        <v>0</v>
      </c>
      <c r="Q301" s="86">
        <v>0</v>
      </c>
    </row>
    <row r="302" spans="1:17" ht="25.5" customHeight="1" x14ac:dyDescent="0.2">
      <c r="A302" s="108"/>
      <c r="B302" s="110"/>
      <c r="C302" s="101" t="s">
        <v>8</v>
      </c>
      <c r="D302" s="87"/>
      <c r="E302" s="86">
        <f t="shared" si="109"/>
        <v>0</v>
      </c>
      <c r="F302" s="86">
        <v>0</v>
      </c>
      <c r="G302" s="86">
        <v>0</v>
      </c>
      <c r="H302" s="86">
        <v>0</v>
      </c>
      <c r="I302" s="86">
        <v>0</v>
      </c>
      <c r="J302" s="86">
        <v>0</v>
      </c>
      <c r="K302" s="86">
        <v>0</v>
      </c>
      <c r="L302" s="86">
        <v>0</v>
      </c>
      <c r="M302" s="86">
        <v>0</v>
      </c>
      <c r="N302" s="86">
        <v>0</v>
      </c>
      <c r="O302" s="86">
        <v>0</v>
      </c>
      <c r="P302" s="86">
        <v>0</v>
      </c>
      <c r="Q302" s="86">
        <v>0</v>
      </c>
    </row>
    <row r="303" spans="1:17" ht="25.5" customHeight="1" x14ac:dyDescent="0.2">
      <c r="A303" s="108"/>
      <c r="B303" s="110"/>
      <c r="C303" s="101" t="s">
        <v>5</v>
      </c>
      <c r="D303" s="87"/>
      <c r="E303" s="86">
        <f t="shared" si="109"/>
        <v>0</v>
      </c>
      <c r="F303" s="86">
        <v>0</v>
      </c>
      <c r="G303" s="86">
        <v>0</v>
      </c>
      <c r="H303" s="86">
        <v>0</v>
      </c>
      <c r="I303" s="86">
        <v>0</v>
      </c>
      <c r="J303" s="86">
        <v>0</v>
      </c>
      <c r="K303" s="86">
        <v>0</v>
      </c>
      <c r="L303" s="86">
        <v>0</v>
      </c>
      <c r="M303" s="86">
        <v>0</v>
      </c>
      <c r="N303" s="86">
        <v>0</v>
      </c>
      <c r="O303" s="86">
        <v>0</v>
      </c>
      <c r="P303" s="86">
        <v>0</v>
      </c>
      <c r="Q303" s="86">
        <v>0</v>
      </c>
    </row>
    <row r="304" spans="1:17" ht="25.5" customHeight="1" x14ac:dyDescent="0.2">
      <c r="A304" s="108"/>
      <c r="B304" s="110"/>
      <c r="C304" s="101" t="s">
        <v>110</v>
      </c>
      <c r="D304" s="87"/>
      <c r="E304" s="86">
        <f t="shared" si="109"/>
        <v>0</v>
      </c>
      <c r="F304" s="86">
        <v>0</v>
      </c>
      <c r="G304" s="86">
        <v>0</v>
      </c>
      <c r="H304" s="86">
        <v>0</v>
      </c>
      <c r="I304" s="86">
        <v>0</v>
      </c>
      <c r="J304" s="86">
        <v>0</v>
      </c>
      <c r="K304" s="86">
        <v>0</v>
      </c>
      <c r="L304" s="86">
        <v>0</v>
      </c>
      <c r="M304" s="86">
        <v>0</v>
      </c>
      <c r="N304" s="86">
        <v>0</v>
      </c>
      <c r="O304" s="86">
        <v>0</v>
      </c>
      <c r="P304" s="86">
        <v>0</v>
      </c>
      <c r="Q304" s="86">
        <v>0</v>
      </c>
    </row>
    <row r="305" spans="1:17" ht="25.5" customHeight="1" x14ac:dyDescent="0.2">
      <c r="A305" s="108"/>
      <c r="B305" s="110"/>
      <c r="C305" s="101" t="s">
        <v>6</v>
      </c>
      <c r="D305" s="87"/>
      <c r="E305" s="86">
        <f t="shared" si="109"/>
        <v>0</v>
      </c>
      <c r="F305" s="86">
        <v>0</v>
      </c>
      <c r="G305" s="86">
        <v>0</v>
      </c>
      <c r="H305" s="86">
        <v>0</v>
      </c>
      <c r="I305" s="86">
        <v>0</v>
      </c>
      <c r="J305" s="86">
        <v>0</v>
      </c>
      <c r="K305" s="86">
        <v>0</v>
      </c>
      <c r="L305" s="86">
        <v>0</v>
      </c>
      <c r="M305" s="86">
        <v>0</v>
      </c>
      <c r="N305" s="86">
        <v>0</v>
      </c>
      <c r="O305" s="86">
        <v>0</v>
      </c>
      <c r="P305" s="86">
        <v>0</v>
      </c>
      <c r="Q305" s="86">
        <v>0</v>
      </c>
    </row>
    <row r="306" spans="1:17" ht="25.5" customHeight="1" x14ac:dyDescent="0.2">
      <c r="A306" s="108"/>
      <c r="B306" s="110"/>
      <c r="C306" s="101" t="s">
        <v>111</v>
      </c>
      <c r="D306" s="87"/>
      <c r="E306" s="86">
        <f t="shared" si="109"/>
        <v>0</v>
      </c>
      <c r="F306" s="86">
        <v>0</v>
      </c>
      <c r="G306" s="86">
        <v>0</v>
      </c>
      <c r="H306" s="86">
        <v>0</v>
      </c>
      <c r="I306" s="86">
        <v>0</v>
      </c>
      <c r="J306" s="86">
        <v>0</v>
      </c>
      <c r="K306" s="86">
        <v>0</v>
      </c>
      <c r="L306" s="86">
        <v>0</v>
      </c>
      <c r="M306" s="86">
        <v>0</v>
      </c>
      <c r="N306" s="86">
        <v>0</v>
      </c>
      <c r="O306" s="86">
        <v>0</v>
      </c>
      <c r="P306" s="86">
        <v>0</v>
      </c>
      <c r="Q306" s="86">
        <v>0</v>
      </c>
    </row>
    <row r="307" spans="1:17" ht="25.5" customHeight="1" x14ac:dyDescent="0.2">
      <c r="A307" s="108"/>
      <c r="B307" s="110"/>
      <c r="C307" s="101" t="s">
        <v>20</v>
      </c>
      <c r="D307" s="87"/>
      <c r="E307" s="86">
        <f t="shared" si="109"/>
        <v>0</v>
      </c>
      <c r="F307" s="86">
        <v>0</v>
      </c>
      <c r="G307" s="86">
        <v>0</v>
      </c>
      <c r="H307" s="86">
        <v>0</v>
      </c>
      <c r="I307" s="86">
        <v>0</v>
      </c>
      <c r="J307" s="86">
        <v>0</v>
      </c>
      <c r="K307" s="86">
        <v>0</v>
      </c>
      <c r="L307" s="86">
        <v>0</v>
      </c>
      <c r="M307" s="86">
        <v>0</v>
      </c>
      <c r="N307" s="86">
        <v>0</v>
      </c>
      <c r="O307" s="86">
        <v>0</v>
      </c>
      <c r="P307" s="86">
        <v>0</v>
      </c>
      <c r="Q307" s="86">
        <v>0</v>
      </c>
    </row>
    <row r="308" spans="1:17" ht="25.5" customHeight="1" x14ac:dyDescent="0.2">
      <c r="A308" s="106" t="s">
        <v>218</v>
      </c>
      <c r="B308" s="107" t="s">
        <v>232</v>
      </c>
      <c r="C308" s="103" t="s">
        <v>7</v>
      </c>
      <c r="D308" s="81"/>
      <c r="E308" s="82">
        <f t="shared" ref="E308:L308" si="110">E309+E310+E311+E312+E313+E315</f>
        <v>399726</v>
      </c>
      <c r="F308" s="82">
        <f t="shared" si="110"/>
        <v>0</v>
      </c>
      <c r="G308" s="82">
        <f t="shared" si="110"/>
        <v>0</v>
      </c>
      <c r="H308" s="82">
        <f t="shared" si="110"/>
        <v>0</v>
      </c>
      <c r="I308" s="82">
        <f t="shared" si="110"/>
        <v>0</v>
      </c>
      <c r="J308" s="82">
        <f t="shared" si="110"/>
        <v>0</v>
      </c>
      <c r="K308" s="82">
        <f t="shared" si="110"/>
        <v>49412</v>
      </c>
      <c r="L308" s="82">
        <f t="shared" si="110"/>
        <v>56362.5</v>
      </c>
      <c r="M308" s="82">
        <f>M309+M310+M311+M312+M313+M315</f>
        <v>63880.6</v>
      </c>
      <c r="N308" s="82">
        <f>N309+N310+N311+N312+N313+N315</f>
        <v>90660</v>
      </c>
      <c r="O308" s="82">
        <f>O309+O310+O311+O312+O313+O315</f>
        <v>57130</v>
      </c>
      <c r="P308" s="82">
        <f>P309+P310+P311+P312+P313+P315</f>
        <v>82280.899999999994</v>
      </c>
      <c r="Q308" s="82">
        <f>Q309+Q310+Q311+Q312+Q313+Q315</f>
        <v>0</v>
      </c>
    </row>
    <row r="309" spans="1:17" ht="25.5" customHeight="1" x14ac:dyDescent="0.2">
      <c r="A309" s="106"/>
      <c r="B309" s="107"/>
      <c r="C309" s="103" t="s">
        <v>4</v>
      </c>
      <c r="D309" s="81">
        <v>814</v>
      </c>
      <c r="E309" s="82">
        <f>E317</f>
        <v>319726</v>
      </c>
      <c r="F309" s="82">
        <f t="shared" ref="F309:M309" si="111">F317</f>
        <v>0</v>
      </c>
      <c r="G309" s="82">
        <f t="shared" si="111"/>
        <v>0</v>
      </c>
      <c r="H309" s="82">
        <f t="shared" si="111"/>
        <v>0</v>
      </c>
      <c r="I309" s="82">
        <f t="shared" si="111"/>
        <v>0</v>
      </c>
      <c r="J309" s="82">
        <f t="shared" si="111"/>
        <v>0</v>
      </c>
      <c r="K309" s="82">
        <f t="shared" si="111"/>
        <v>49412</v>
      </c>
      <c r="L309" s="82">
        <f t="shared" si="111"/>
        <v>56362.5</v>
      </c>
      <c r="M309" s="82">
        <f t="shared" si="111"/>
        <v>43880.6</v>
      </c>
      <c r="N309" s="82">
        <f t="shared" ref="N309:Q312" si="112">N317</f>
        <v>70660</v>
      </c>
      <c r="O309" s="82">
        <f t="shared" si="112"/>
        <v>37130</v>
      </c>
      <c r="P309" s="82">
        <f t="shared" si="112"/>
        <v>62280.9</v>
      </c>
      <c r="Q309" s="82">
        <f t="shared" si="112"/>
        <v>0</v>
      </c>
    </row>
    <row r="310" spans="1:17" ht="25.5" customHeight="1" x14ac:dyDescent="0.2">
      <c r="A310" s="106"/>
      <c r="B310" s="107"/>
      <c r="C310" s="103" t="s">
        <v>8</v>
      </c>
      <c r="D310" s="84" t="s">
        <v>9</v>
      </c>
      <c r="E310" s="82">
        <f t="shared" ref="E310:M312" si="113">E318</f>
        <v>80000</v>
      </c>
      <c r="F310" s="82">
        <f t="shared" si="113"/>
        <v>0</v>
      </c>
      <c r="G310" s="82">
        <f t="shared" si="113"/>
        <v>0</v>
      </c>
      <c r="H310" s="82">
        <f t="shared" si="113"/>
        <v>0</v>
      </c>
      <c r="I310" s="82">
        <f t="shared" si="113"/>
        <v>0</v>
      </c>
      <c r="J310" s="82">
        <f t="shared" si="113"/>
        <v>0</v>
      </c>
      <c r="K310" s="82">
        <f t="shared" si="113"/>
        <v>0</v>
      </c>
      <c r="L310" s="82">
        <f t="shared" si="113"/>
        <v>0</v>
      </c>
      <c r="M310" s="82">
        <f t="shared" si="113"/>
        <v>20000</v>
      </c>
      <c r="N310" s="82">
        <f t="shared" si="112"/>
        <v>20000</v>
      </c>
      <c r="O310" s="82">
        <f t="shared" si="112"/>
        <v>20000</v>
      </c>
      <c r="P310" s="82">
        <f t="shared" si="112"/>
        <v>20000</v>
      </c>
      <c r="Q310" s="82">
        <f t="shared" si="112"/>
        <v>0</v>
      </c>
    </row>
    <row r="311" spans="1:17" ht="25.5" customHeight="1" x14ac:dyDescent="0.2">
      <c r="A311" s="106"/>
      <c r="B311" s="107"/>
      <c r="C311" s="103" t="s">
        <v>5</v>
      </c>
      <c r="D311" s="84"/>
      <c r="E311" s="82">
        <f t="shared" si="113"/>
        <v>0</v>
      </c>
      <c r="F311" s="82">
        <f t="shared" si="113"/>
        <v>0</v>
      </c>
      <c r="G311" s="82">
        <f t="shared" si="113"/>
        <v>0</v>
      </c>
      <c r="H311" s="82">
        <f t="shared" si="113"/>
        <v>0</v>
      </c>
      <c r="I311" s="82">
        <f t="shared" si="113"/>
        <v>0</v>
      </c>
      <c r="J311" s="82">
        <f t="shared" si="113"/>
        <v>0</v>
      </c>
      <c r="K311" s="82">
        <f t="shared" si="113"/>
        <v>0</v>
      </c>
      <c r="L311" s="82">
        <f t="shared" si="113"/>
        <v>0</v>
      </c>
      <c r="M311" s="82">
        <f t="shared" si="113"/>
        <v>0</v>
      </c>
      <c r="N311" s="82">
        <f t="shared" si="112"/>
        <v>0</v>
      </c>
      <c r="O311" s="82">
        <f t="shared" si="112"/>
        <v>0</v>
      </c>
      <c r="P311" s="82">
        <f t="shared" si="112"/>
        <v>0</v>
      </c>
      <c r="Q311" s="82">
        <f t="shared" si="112"/>
        <v>0</v>
      </c>
    </row>
    <row r="312" spans="1:17" ht="25.5" customHeight="1" x14ac:dyDescent="0.2">
      <c r="A312" s="106"/>
      <c r="B312" s="107"/>
      <c r="C312" s="103" t="s">
        <v>110</v>
      </c>
      <c r="D312" s="84"/>
      <c r="E312" s="82">
        <f t="shared" si="113"/>
        <v>0</v>
      </c>
      <c r="F312" s="82">
        <f t="shared" si="113"/>
        <v>0</v>
      </c>
      <c r="G312" s="82">
        <f t="shared" si="113"/>
        <v>0</v>
      </c>
      <c r="H312" s="82">
        <f t="shared" si="113"/>
        <v>0</v>
      </c>
      <c r="I312" s="82">
        <f t="shared" si="113"/>
        <v>0</v>
      </c>
      <c r="J312" s="82">
        <f t="shared" si="113"/>
        <v>0</v>
      </c>
      <c r="K312" s="82">
        <f t="shared" si="113"/>
        <v>0</v>
      </c>
      <c r="L312" s="82">
        <f t="shared" si="113"/>
        <v>0</v>
      </c>
      <c r="M312" s="82">
        <f t="shared" si="113"/>
        <v>0</v>
      </c>
      <c r="N312" s="82">
        <f t="shared" si="112"/>
        <v>0</v>
      </c>
      <c r="O312" s="82">
        <f t="shared" si="112"/>
        <v>0</v>
      </c>
      <c r="P312" s="82">
        <f t="shared" si="112"/>
        <v>0</v>
      </c>
      <c r="Q312" s="82">
        <f t="shared" si="112"/>
        <v>0</v>
      </c>
    </row>
    <row r="313" spans="1:17" ht="25.5" customHeight="1" x14ac:dyDescent="0.2">
      <c r="A313" s="106"/>
      <c r="B313" s="107"/>
      <c r="C313" s="103" t="s">
        <v>6</v>
      </c>
      <c r="D313" s="84"/>
      <c r="E313" s="82">
        <f t="shared" ref="E313:Q313" si="114">E321+E353+E361+E369</f>
        <v>0</v>
      </c>
      <c r="F313" s="82">
        <f t="shared" si="114"/>
        <v>0</v>
      </c>
      <c r="G313" s="82">
        <f t="shared" si="114"/>
        <v>0</v>
      </c>
      <c r="H313" s="82">
        <f t="shared" si="114"/>
        <v>0</v>
      </c>
      <c r="I313" s="82">
        <f t="shared" si="114"/>
        <v>0</v>
      </c>
      <c r="J313" s="82">
        <f t="shared" si="114"/>
        <v>0</v>
      </c>
      <c r="K313" s="82">
        <f t="shared" si="114"/>
        <v>0</v>
      </c>
      <c r="L313" s="82">
        <f t="shared" si="114"/>
        <v>0</v>
      </c>
      <c r="M313" s="82">
        <f t="shared" si="114"/>
        <v>0</v>
      </c>
      <c r="N313" s="82">
        <f t="shared" si="114"/>
        <v>0</v>
      </c>
      <c r="O313" s="82">
        <f t="shared" si="114"/>
        <v>0</v>
      </c>
      <c r="P313" s="82">
        <f t="shared" si="114"/>
        <v>0</v>
      </c>
      <c r="Q313" s="82">
        <f t="shared" si="114"/>
        <v>0</v>
      </c>
    </row>
    <row r="314" spans="1:17" ht="25.5" customHeight="1" x14ac:dyDescent="0.2">
      <c r="A314" s="106"/>
      <c r="B314" s="107"/>
      <c r="C314" s="103" t="s">
        <v>111</v>
      </c>
      <c r="D314" s="84"/>
      <c r="E314" s="82">
        <f t="shared" ref="E314:Q314" si="115">E322+E354+E362+E370</f>
        <v>0</v>
      </c>
      <c r="F314" s="82">
        <f t="shared" si="115"/>
        <v>0</v>
      </c>
      <c r="G314" s="82">
        <f t="shared" si="115"/>
        <v>0</v>
      </c>
      <c r="H314" s="82">
        <f t="shared" si="115"/>
        <v>0</v>
      </c>
      <c r="I314" s="82">
        <f t="shared" si="115"/>
        <v>0</v>
      </c>
      <c r="J314" s="82">
        <f t="shared" si="115"/>
        <v>0</v>
      </c>
      <c r="K314" s="82">
        <f t="shared" si="115"/>
        <v>0</v>
      </c>
      <c r="L314" s="82">
        <f t="shared" si="115"/>
        <v>0</v>
      </c>
      <c r="M314" s="82">
        <f t="shared" si="115"/>
        <v>0</v>
      </c>
      <c r="N314" s="82">
        <f t="shared" si="115"/>
        <v>0</v>
      </c>
      <c r="O314" s="82">
        <f t="shared" si="115"/>
        <v>0</v>
      </c>
      <c r="P314" s="82">
        <f t="shared" si="115"/>
        <v>0</v>
      </c>
      <c r="Q314" s="82">
        <f t="shared" si="115"/>
        <v>0</v>
      </c>
    </row>
    <row r="315" spans="1:17" ht="25.5" customHeight="1" x14ac:dyDescent="0.2">
      <c r="A315" s="106"/>
      <c r="B315" s="107"/>
      <c r="C315" s="103" t="s">
        <v>20</v>
      </c>
      <c r="D315" s="84"/>
      <c r="E315" s="82">
        <f t="shared" ref="E315:Q315" si="116">E323+E355+E363+E371</f>
        <v>0</v>
      </c>
      <c r="F315" s="82">
        <f t="shared" si="116"/>
        <v>0</v>
      </c>
      <c r="G315" s="82">
        <f t="shared" si="116"/>
        <v>0</v>
      </c>
      <c r="H315" s="82">
        <f t="shared" si="116"/>
        <v>0</v>
      </c>
      <c r="I315" s="82">
        <f t="shared" si="116"/>
        <v>0</v>
      </c>
      <c r="J315" s="82">
        <f t="shared" si="116"/>
        <v>0</v>
      </c>
      <c r="K315" s="82">
        <f t="shared" si="116"/>
        <v>0</v>
      </c>
      <c r="L315" s="82">
        <f t="shared" si="116"/>
        <v>0</v>
      </c>
      <c r="M315" s="82">
        <f t="shared" si="116"/>
        <v>0</v>
      </c>
      <c r="N315" s="82">
        <f t="shared" si="116"/>
        <v>0</v>
      </c>
      <c r="O315" s="82">
        <f t="shared" si="116"/>
        <v>0</v>
      </c>
      <c r="P315" s="82">
        <f t="shared" si="116"/>
        <v>0</v>
      </c>
      <c r="Q315" s="82">
        <f t="shared" si="116"/>
        <v>0</v>
      </c>
    </row>
    <row r="316" spans="1:17" ht="25.5" customHeight="1" x14ac:dyDescent="0.2">
      <c r="A316" s="108" t="s">
        <v>219</v>
      </c>
      <c r="B316" s="109" t="s">
        <v>233</v>
      </c>
      <c r="C316" s="101" t="s">
        <v>7</v>
      </c>
      <c r="D316" s="76"/>
      <c r="E316" s="86">
        <f t="shared" ref="E316:L316" si="117">E317+E318+E319+E320+E321+E323</f>
        <v>399726</v>
      </c>
      <c r="F316" s="86">
        <f t="shared" si="117"/>
        <v>0</v>
      </c>
      <c r="G316" s="86">
        <f t="shared" si="117"/>
        <v>0</v>
      </c>
      <c r="H316" s="86">
        <f t="shared" si="117"/>
        <v>0</v>
      </c>
      <c r="I316" s="86">
        <f t="shared" si="117"/>
        <v>0</v>
      </c>
      <c r="J316" s="86">
        <f t="shared" si="117"/>
        <v>0</v>
      </c>
      <c r="K316" s="86">
        <f t="shared" si="117"/>
        <v>49412</v>
      </c>
      <c r="L316" s="86">
        <f t="shared" si="117"/>
        <v>56362.5</v>
      </c>
      <c r="M316" s="86">
        <f>M317+M318+M319+M320+M321+M323</f>
        <v>63880.6</v>
      </c>
      <c r="N316" s="86">
        <f>N317+N318+N319+N320+N321+N323</f>
        <v>90660</v>
      </c>
      <c r="O316" s="86">
        <f>O317+O318+O319+O320+O321+O323</f>
        <v>57130</v>
      </c>
      <c r="P316" s="86">
        <f>P317+P318+P319+P320+P321+P323</f>
        <v>82280.899999999994</v>
      </c>
      <c r="Q316" s="86">
        <f>Q317+Q318+Q319+Q320+Q321+Q323</f>
        <v>0</v>
      </c>
    </row>
    <row r="317" spans="1:17" ht="25.5" customHeight="1" x14ac:dyDescent="0.2">
      <c r="A317" s="108"/>
      <c r="B317" s="110"/>
      <c r="C317" s="101" t="s">
        <v>4</v>
      </c>
      <c r="D317" s="87"/>
      <c r="E317" s="86">
        <f t="shared" ref="E317:E323" si="118">F317+G317+H317+I317+J317+K317+L317+M317+N317+O317+P317+Q317</f>
        <v>319726</v>
      </c>
      <c r="F317" s="86">
        <v>0</v>
      </c>
      <c r="G317" s="86">
        <v>0</v>
      </c>
      <c r="H317" s="86">
        <v>0</v>
      </c>
      <c r="I317" s="86">
        <v>0</v>
      </c>
      <c r="J317" s="86">
        <v>0</v>
      </c>
      <c r="K317" s="86">
        <v>49412</v>
      </c>
      <c r="L317" s="86">
        <v>56362.5</v>
      </c>
      <c r="M317" s="86">
        <v>43880.6</v>
      </c>
      <c r="N317" s="86">
        <v>70660</v>
      </c>
      <c r="O317" s="86">
        <v>37130</v>
      </c>
      <c r="P317" s="86">
        <v>62280.9</v>
      </c>
      <c r="Q317" s="86">
        <v>0</v>
      </c>
    </row>
    <row r="318" spans="1:17" ht="25.5" customHeight="1" x14ac:dyDescent="0.2">
      <c r="A318" s="108"/>
      <c r="B318" s="110"/>
      <c r="C318" s="101" t="s">
        <v>8</v>
      </c>
      <c r="D318" s="87" t="s">
        <v>9</v>
      </c>
      <c r="E318" s="86">
        <f t="shared" si="118"/>
        <v>80000</v>
      </c>
      <c r="F318" s="86">
        <v>0</v>
      </c>
      <c r="G318" s="86">
        <v>0</v>
      </c>
      <c r="H318" s="86">
        <v>0</v>
      </c>
      <c r="I318" s="86">
        <v>0</v>
      </c>
      <c r="J318" s="86">
        <v>0</v>
      </c>
      <c r="K318" s="86">
        <v>0</v>
      </c>
      <c r="L318" s="86">
        <v>0</v>
      </c>
      <c r="M318" s="86">
        <v>20000</v>
      </c>
      <c r="N318" s="86">
        <v>20000</v>
      </c>
      <c r="O318" s="86">
        <v>20000</v>
      </c>
      <c r="P318" s="86">
        <v>20000</v>
      </c>
      <c r="Q318" s="86">
        <v>0</v>
      </c>
    </row>
    <row r="319" spans="1:17" ht="25.5" customHeight="1" x14ac:dyDescent="0.2">
      <c r="A319" s="108"/>
      <c r="B319" s="110"/>
      <c r="C319" s="101" t="s">
        <v>5</v>
      </c>
      <c r="D319" s="87"/>
      <c r="E319" s="86">
        <f t="shared" si="118"/>
        <v>0</v>
      </c>
      <c r="F319" s="86">
        <v>0</v>
      </c>
      <c r="G319" s="86">
        <v>0</v>
      </c>
      <c r="H319" s="86">
        <v>0</v>
      </c>
      <c r="I319" s="86">
        <v>0</v>
      </c>
      <c r="J319" s="86">
        <v>0</v>
      </c>
      <c r="K319" s="86">
        <v>0</v>
      </c>
      <c r="L319" s="86">
        <v>0</v>
      </c>
      <c r="M319" s="86">
        <v>0</v>
      </c>
      <c r="N319" s="86">
        <v>0</v>
      </c>
      <c r="O319" s="86">
        <v>0</v>
      </c>
      <c r="P319" s="86">
        <v>0</v>
      </c>
      <c r="Q319" s="86">
        <v>0</v>
      </c>
    </row>
    <row r="320" spans="1:17" ht="25.5" customHeight="1" x14ac:dyDescent="0.2">
      <c r="A320" s="108"/>
      <c r="B320" s="110"/>
      <c r="C320" s="101" t="s">
        <v>110</v>
      </c>
      <c r="D320" s="87"/>
      <c r="E320" s="86">
        <f t="shared" si="118"/>
        <v>0</v>
      </c>
      <c r="F320" s="86">
        <v>0</v>
      </c>
      <c r="G320" s="86">
        <v>0</v>
      </c>
      <c r="H320" s="86">
        <v>0</v>
      </c>
      <c r="I320" s="86">
        <v>0</v>
      </c>
      <c r="J320" s="86">
        <v>0</v>
      </c>
      <c r="K320" s="86">
        <v>0</v>
      </c>
      <c r="L320" s="86">
        <v>0</v>
      </c>
      <c r="M320" s="86">
        <v>0</v>
      </c>
      <c r="N320" s="86">
        <v>0</v>
      </c>
      <c r="O320" s="86">
        <v>0</v>
      </c>
      <c r="P320" s="86">
        <v>0</v>
      </c>
      <c r="Q320" s="86">
        <v>0</v>
      </c>
    </row>
    <row r="321" spans="1:17" ht="25.5" customHeight="1" x14ac:dyDescent="0.2">
      <c r="A321" s="108"/>
      <c r="B321" s="110"/>
      <c r="C321" s="101" t="s">
        <v>6</v>
      </c>
      <c r="D321" s="87"/>
      <c r="E321" s="86">
        <f t="shared" si="118"/>
        <v>0</v>
      </c>
      <c r="F321" s="86">
        <v>0</v>
      </c>
      <c r="G321" s="86">
        <v>0</v>
      </c>
      <c r="H321" s="86">
        <v>0</v>
      </c>
      <c r="I321" s="86">
        <v>0</v>
      </c>
      <c r="J321" s="86">
        <v>0</v>
      </c>
      <c r="K321" s="86">
        <v>0</v>
      </c>
      <c r="L321" s="86">
        <v>0</v>
      </c>
      <c r="M321" s="86">
        <v>0</v>
      </c>
      <c r="N321" s="86">
        <v>0</v>
      </c>
      <c r="O321" s="86">
        <v>0</v>
      </c>
      <c r="P321" s="86">
        <v>0</v>
      </c>
      <c r="Q321" s="86">
        <v>0</v>
      </c>
    </row>
    <row r="322" spans="1:17" ht="25.5" customHeight="1" x14ac:dyDescent="0.2">
      <c r="A322" s="108"/>
      <c r="B322" s="110"/>
      <c r="C322" s="101" t="s">
        <v>111</v>
      </c>
      <c r="D322" s="87"/>
      <c r="E322" s="86">
        <f t="shared" si="118"/>
        <v>0</v>
      </c>
      <c r="F322" s="86">
        <v>0</v>
      </c>
      <c r="G322" s="86">
        <v>0</v>
      </c>
      <c r="H322" s="86">
        <v>0</v>
      </c>
      <c r="I322" s="86">
        <v>0</v>
      </c>
      <c r="J322" s="86">
        <v>0</v>
      </c>
      <c r="K322" s="86">
        <v>0</v>
      </c>
      <c r="L322" s="86">
        <v>0</v>
      </c>
      <c r="M322" s="86">
        <v>0</v>
      </c>
      <c r="N322" s="86">
        <v>0</v>
      </c>
      <c r="O322" s="86">
        <v>0</v>
      </c>
      <c r="P322" s="86">
        <v>0</v>
      </c>
      <c r="Q322" s="86">
        <v>0</v>
      </c>
    </row>
    <row r="323" spans="1:17" ht="25.5" customHeight="1" x14ac:dyDescent="0.2">
      <c r="A323" s="108"/>
      <c r="B323" s="110"/>
      <c r="C323" s="101" t="s">
        <v>20</v>
      </c>
      <c r="D323" s="87"/>
      <c r="E323" s="86">
        <f t="shared" si="118"/>
        <v>0</v>
      </c>
      <c r="F323" s="86">
        <v>0</v>
      </c>
      <c r="G323" s="86">
        <v>0</v>
      </c>
      <c r="H323" s="86">
        <v>0</v>
      </c>
      <c r="I323" s="86">
        <v>0</v>
      </c>
      <c r="J323" s="86">
        <v>0</v>
      </c>
      <c r="K323" s="86">
        <v>0</v>
      </c>
      <c r="L323" s="86">
        <v>0</v>
      </c>
      <c r="M323" s="86">
        <v>0</v>
      </c>
      <c r="N323" s="86">
        <v>0</v>
      </c>
      <c r="O323" s="86">
        <v>0</v>
      </c>
      <c r="P323" s="86">
        <v>0</v>
      </c>
      <c r="Q323" s="86">
        <v>0</v>
      </c>
    </row>
    <row r="324" spans="1:17" ht="25.5" customHeight="1" x14ac:dyDescent="0.2">
      <c r="A324" s="106" t="s">
        <v>234</v>
      </c>
      <c r="B324" s="107" t="s">
        <v>235</v>
      </c>
      <c r="C324" s="103" t="s">
        <v>7</v>
      </c>
      <c r="D324" s="81"/>
      <c r="E324" s="82">
        <f t="shared" ref="E324:L324" si="119">E325+E326+E327+E328+E329+E331</f>
        <v>901996.3</v>
      </c>
      <c r="F324" s="82">
        <f t="shared" si="119"/>
        <v>0</v>
      </c>
      <c r="G324" s="82">
        <f t="shared" si="119"/>
        <v>0</v>
      </c>
      <c r="H324" s="82">
        <f t="shared" si="119"/>
        <v>0</v>
      </c>
      <c r="I324" s="82">
        <f t="shared" si="119"/>
        <v>0</v>
      </c>
      <c r="J324" s="82">
        <f t="shared" si="119"/>
        <v>0</v>
      </c>
      <c r="K324" s="82">
        <f t="shared" si="119"/>
        <v>174096.9</v>
      </c>
      <c r="L324" s="82">
        <f t="shared" si="119"/>
        <v>302401.5</v>
      </c>
      <c r="M324" s="82">
        <f>M325+M326+M327+M328+M329+M331</f>
        <v>134197.9</v>
      </c>
      <c r="N324" s="82">
        <f>N325+N326+N327+N328+N329+N331</f>
        <v>207500</v>
      </c>
      <c r="O324" s="82">
        <f>O325+O326+O327+O328+O329+O331</f>
        <v>41900</v>
      </c>
      <c r="P324" s="82">
        <f>P325+P326+P327+P328+P329+P331</f>
        <v>41900</v>
      </c>
      <c r="Q324" s="82">
        <f>Q325+Q326+Q327+Q328+Q329+Q331</f>
        <v>0</v>
      </c>
    </row>
    <row r="325" spans="1:17" ht="25.5" customHeight="1" x14ac:dyDescent="0.2">
      <c r="A325" s="106"/>
      <c r="B325" s="107"/>
      <c r="C325" s="103" t="s">
        <v>4</v>
      </c>
      <c r="D325" s="81">
        <v>814</v>
      </c>
      <c r="E325" s="82">
        <f t="shared" ref="E325:K326" si="120">E333+E341</f>
        <v>649596.30000000005</v>
      </c>
      <c r="F325" s="82">
        <f t="shared" si="120"/>
        <v>0</v>
      </c>
      <c r="G325" s="82">
        <f t="shared" si="120"/>
        <v>0</v>
      </c>
      <c r="H325" s="82">
        <f t="shared" si="120"/>
        <v>0</v>
      </c>
      <c r="I325" s="82">
        <f t="shared" si="120"/>
        <v>0</v>
      </c>
      <c r="J325" s="82">
        <f t="shared" si="120"/>
        <v>0</v>
      </c>
      <c r="K325" s="82">
        <f t="shared" si="120"/>
        <v>138096.9</v>
      </c>
      <c r="L325" s="82">
        <f t="shared" ref="L325:Q325" si="121">L333+L341</f>
        <v>242001.5</v>
      </c>
      <c r="M325" s="82">
        <f t="shared" si="121"/>
        <v>98197.9</v>
      </c>
      <c r="N325" s="82">
        <f t="shared" si="121"/>
        <v>117500</v>
      </c>
      <c r="O325" s="82">
        <f t="shared" si="121"/>
        <v>26900</v>
      </c>
      <c r="P325" s="82">
        <f t="shared" si="121"/>
        <v>26900</v>
      </c>
      <c r="Q325" s="82">
        <f t="shared" si="121"/>
        <v>0</v>
      </c>
    </row>
    <row r="326" spans="1:17" ht="25.5" customHeight="1" x14ac:dyDescent="0.2">
      <c r="A326" s="106"/>
      <c r="B326" s="107"/>
      <c r="C326" s="103" t="s">
        <v>8</v>
      </c>
      <c r="D326" s="84" t="s">
        <v>9</v>
      </c>
      <c r="E326" s="82">
        <f t="shared" si="120"/>
        <v>252400</v>
      </c>
      <c r="F326" s="82">
        <f t="shared" si="120"/>
        <v>0</v>
      </c>
      <c r="G326" s="82">
        <f t="shared" si="120"/>
        <v>0</v>
      </c>
      <c r="H326" s="82">
        <f t="shared" si="120"/>
        <v>0</v>
      </c>
      <c r="I326" s="82">
        <f t="shared" si="120"/>
        <v>0</v>
      </c>
      <c r="J326" s="82">
        <f t="shared" si="120"/>
        <v>0</v>
      </c>
      <c r="K326" s="82">
        <f t="shared" si="120"/>
        <v>36000</v>
      </c>
      <c r="L326" s="82">
        <f t="shared" ref="L326:Q326" si="122">L334+L342</f>
        <v>60400</v>
      </c>
      <c r="M326" s="82">
        <f t="shared" si="122"/>
        <v>36000</v>
      </c>
      <c r="N326" s="82">
        <f t="shared" si="122"/>
        <v>90000</v>
      </c>
      <c r="O326" s="82">
        <f t="shared" si="122"/>
        <v>15000</v>
      </c>
      <c r="P326" s="82">
        <f t="shared" si="122"/>
        <v>15000</v>
      </c>
      <c r="Q326" s="82">
        <f t="shared" si="122"/>
        <v>0</v>
      </c>
    </row>
    <row r="327" spans="1:17" ht="25.5" customHeight="1" x14ac:dyDescent="0.2">
      <c r="A327" s="106"/>
      <c r="B327" s="107"/>
      <c r="C327" s="103" t="s">
        <v>5</v>
      </c>
      <c r="D327" s="84"/>
      <c r="E327" s="82">
        <f t="shared" ref="E327:J327" si="123">E335+E343+E351+E359</f>
        <v>0</v>
      </c>
      <c r="F327" s="82">
        <f t="shared" si="123"/>
        <v>0</v>
      </c>
      <c r="G327" s="82">
        <f t="shared" si="123"/>
        <v>0</v>
      </c>
      <c r="H327" s="82">
        <f t="shared" si="123"/>
        <v>0</v>
      </c>
      <c r="I327" s="82">
        <f t="shared" si="123"/>
        <v>0</v>
      </c>
      <c r="J327" s="82">
        <f t="shared" si="123"/>
        <v>0</v>
      </c>
      <c r="K327" s="82">
        <f>K335+K343</f>
        <v>0</v>
      </c>
      <c r="L327" s="82">
        <f t="shared" ref="L327:Q327" si="124">L335+L343</f>
        <v>0</v>
      </c>
      <c r="M327" s="82">
        <f t="shared" si="124"/>
        <v>0</v>
      </c>
      <c r="N327" s="82">
        <f t="shared" si="124"/>
        <v>0</v>
      </c>
      <c r="O327" s="82">
        <f t="shared" si="124"/>
        <v>0</v>
      </c>
      <c r="P327" s="82">
        <f t="shared" si="124"/>
        <v>0</v>
      </c>
      <c r="Q327" s="82">
        <f t="shared" si="124"/>
        <v>0</v>
      </c>
    </row>
    <row r="328" spans="1:17" ht="39.75" customHeight="1" x14ac:dyDescent="0.2">
      <c r="A328" s="106"/>
      <c r="B328" s="107"/>
      <c r="C328" s="103" t="s">
        <v>110</v>
      </c>
      <c r="D328" s="84"/>
      <c r="E328" s="82">
        <f>E336+E344</f>
        <v>0</v>
      </c>
      <c r="F328" s="82">
        <f t="shared" ref="F328:H331" si="125">F336+F344+F352+F360</f>
        <v>0</v>
      </c>
      <c r="G328" s="82">
        <f t="shared" si="125"/>
        <v>0</v>
      </c>
      <c r="H328" s="82">
        <f t="shared" si="125"/>
        <v>0</v>
      </c>
      <c r="I328" s="82">
        <v>0</v>
      </c>
      <c r="J328" s="82">
        <v>0</v>
      </c>
      <c r="K328" s="82">
        <f>K336+K344</f>
        <v>0</v>
      </c>
      <c r="L328" s="82">
        <f t="shared" ref="L328:Q328" si="126">L336+L344</f>
        <v>0</v>
      </c>
      <c r="M328" s="82">
        <f t="shared" si="126"/>
        <v>0</v>
      </c>
      <c r="N328" s="82">
        <f t="shared" si="126"/>
        <v>0</v>
      </c>
      <c r="O328" s="82">
        <f t="shared" si="126"/>
        <v>0</v>
      </c>
      <c r="P328" s="82">
        <f t="shared" si="126"/>
        <v>0</v>
      </c>
      <c r="Q328" s="82">
        <f t="shared" si="126"/>
        <v>0</v>
      </c>
    </row>
    <row r="329" spans="1:17" ht="25.5" customHeight="1" x14ac:dyDescent="0.2">
      <c r="A329" s="106"/>
      <c r="B329" s="107"/>
      <c r="C329" s="103" t="s">
        <v>6</v>
      </c>
      <c r="D329" s="84"/>
      <c r="E329" s="82">
        <f>E337+E345+E353+E361</f>
        <v>0</v>
      </c>
      <c r="F329" s="82">
        <f t="shared" si="125"/>
        <v>0</v>
      </c>
      <c r="G329" s="82">
        <f t="shared" si="125"/>
        <v>0</v>
      </c>
      <c r="H329" s="82">
        <f t="shared" si="125"/>
        <v>0</v>
      </c>
      <c r="I329" s="82">
        <f t="shared" ref="I329:J331" si="127">I337+I345+I353+I361</f>
        <v>0</v>
      </c>
      <c r="J329" s="82">
        <f t="shared" si="127"/>
        <v>0</v>
      </c>
      <c r="K329" s="82">
        <f t="shared" ref="K329:Q329" si="128">K337+K345</f>
        <v>0</v>
      </c>
      <c r="L329" s="82">
        <f t="shared" si="128"/>
        <v>0</v>
      </c>
      <c r="M329" s="82">
        <f t="shared" si="128"/>
        <v>0</v>
      </c>
      <c r="N329" s="82">
        <f t="shared" si="128"/>
        <v>0</v>
      </c>
      <c r="O329" s="82">
        <f t="shared" si="128"/>
        <v>0</v>
      </c>
      <c r="P329" s="82">
        <f t="shared" si="128"/>
        <v>0</v>
      </c>
      <c r="Q329" s="82">
        <f t="shared" si="128"/>
        <v>0</v>
      </c>
    </row>
    <row r="330" spans="1:17" ht="25.5" customHeight="1" x14ac:dyDescent="0.2">
      <c r="A330" s="106"/>
      <c r="B330" s="107"/>
      <c r="C330" s="103" t="s">
        <v>111</v>
      </c>
      <c r="D330" s="84"/>
      <c r="E330" s="82">
        <f>E338+E346+E354+E362</f>
        <v>0</v>
      </c>
      <c r="F330" s="82">
        <f t="shared" si="125"/>
        <v>0</v>
      </c>
      <c r="G330" s="82">
        <f t="shared" si="125"/>
        <v>0</v>
      </c>
      <c r="H330" s="82">
        <f t="shared" si="125"/>
        <v>0</v>
      </c>
      <c r="I330" s="82">
        <f t="shared" si="127"/>
        <v>0</v>
      </c>
      <c r="J330" s="82">
        <f t="shared" si="127"/>
        <v>0</v>
      </c>
      <c r="K330" s="82">
        <f t="shared" ref="K330:Q330" si="129">K338+K346</f>
        <v>0</v>
      </c>
      <c r="L330" s="82">
        <f t="shared" si="129"/>
        <v>0</v>
      </c>
      <c r="M330" s="82">
        <f t="shared" si="129"/>
        <v>0</v>
      </c>
      <c r="N330" s="82">
        <f t="shared" si="129"/>
        <v>0</v>
      </c>
      <c r="O330" s="82">
        <f t="shared" si="129"/>
        <v>0</v>
      </c>
      <c r="P330" s="82">
        <f t="shared" si="129"/>
        <v>0</v>
      </c>
      <c r="Q330" s="82">
        <f t="shared" si="129"/>
        <v>0</v>
      </c>
    </row>
    <row r="331" spans="1:17" ht="25.5" customHeight="1" x14ac:dyDescent="0.2">
      <c r="A331" s="106"/>
      <c r="B331" s="107"/>
      <c r="C331" s="103" t="s">
        <v>20</v>
      </c>
      <c r="D331" s="84"/>
      <c r="E331" s="82">
        <f>E339+E347+E355+E363</f>
        <v>0</v>
      </c>
      <c r="F331" s="82">
        <f t="shared" si="125"/>
        <v>0</v>
      </c>
      <c r="G331" s="82">
        <f t="shared" si="125"/>
        <v>0</v>
      </c>
      <c r="H331" s="82">
        <f t="shared" si="125"/>
        <v>0</v>
      </c>
      <c r="I331" s="82">
        <f t="shared" si="127"/>
        <v>0</v>
      </c>
      <c r="J331" s="82">
        <f t="shared" si="127"/>
        <v>0</v>
      </c>
      <c r="K331" s="82">
        <f t="shared" ref="K331:Q331" si="130">K339+K347</f>
        <v>0</v>
      </c>
      <c r="L331" s="82">
        <f t="shared" si="130"/>
        <v>0</v>
      </c>
      <c r="M331" s="82">
        <f t="shared" si="130"/>
        <v>0</v>
      </c>
      <c r="N331" s="82">
        <f t="shared" si="130"/>
        <v>0</v>
      </c>
      <c r="O331" s="82">
        <f t="shared" si="130"/>
        <v>0</v>
      </c>
      <c r="P331" s="82">
        <f t="shared" si="130"/>
        <v>0</v>
      </c>
      <c r="Q331" s="82">
        <f t="shared" si="130"/>
        <v>0</v>
      </c>
    </row>
    <row r="332" spans="1:17" ht="25.5" customHeight="1" x14ac:dyDescent="0.2">
      <c r="A332" s="108" t="s">
        <v>236</v>
      </c>
      <c r="B332" s="109" t="s">
        <v>238</v>
      </c>
      <c r="C332" s="101" t="s">
        <v>7</v>
      </c>
      <c r="D332" s="76"/>
      <c r="E332" s="86">
        <f t="shared" ref="E332:L332" si="131">E333+E334+E335+E336+E337+E339</f>
        <v>114400</v>
      </c>
      <c r="F332" s="86">
        <f t="shared" si="131"/>
        <v>0</v>
      </c>
      <c r="G332" s="86">
        <f t="shared" si="131"/>
        <v>0</v>
      </c>
      <c r="H332" s="86">
        <f t="shared" si="131"/>
        <v>0</v>
      </c>
      <c r="I332" s="86">
        <f t="shared" si="131"/>
        <v>0</v>
      </c>
      <c r="J332" s="86">
        <f t="shared" si="131"/>
        <v>0</v>
      </c>
      <c r="K332" s="86">
        <f t="shared" si="131"/>
        <v>0</v>
      </c>
      <c r="L332" s="86">
        <f t="shared" si="131"/>
        <v>24400</v>
      </c>
      <c r="M332" s="86">
        <f>M333+M334+M335+M336+M337+M339</f>
        <v>0</v>
      </c>
      <c r="N332" s="86">
        <f>N333+N334+N335+N336+N337+N339</f>
        <v>90000</v>
      </c>
      <c r="O332" s="86">
        <f>O333+O334+O335+O336+O337+O339</f>
        <v>0</v>
      </c>
      <c r="P332" s="86">
        <f>P333+P334+P335+P336+P337+P339</f>
        <v>0</v>
      </c>
      <c r="Q332" s="86">
        <f>Q333+Q334+Q335+Q336+Q337+Q339</f>
        <v>0</v>
      </c>
    </row>
    <row r="333" spans="1:17" ht="25.5" customHeight="1" x14ac:dyDescent="0.2">
      <c r="A333" s="108"/>
      <c r="B333" s="110"/>
      <c r="C333" s="101" t="s">
        <v>4</v>
      </c>
      <c r="D333" s="87"/>
      <c r="E333" s="86">
        <f t="shared" ref="E333:E339" si="132">F333+G333+H333+I333+J333+K333+L333+M333+N333+O333+P333+Q333</f>
        <v>0</v>
      </c>
      <c r="F333" s="86">
        <v>0</v>
      </c>
      <c r="G333" s="86">
        <v>0</v>
      </c>
      <c r="H333" s="86">
        <v>0</v>
      </c>
      <c r="I333" s="86">
        <v>0</v>
      </c>
      <c r="J333" s="86">
        <v>0</v>
      </c>
      <c r="K333" s="86">
        <v>0</v>
      </c>
      <c r="L333" s="86">
        <v>0</v>
      </c>
      <c r="M333" s="86">
        <v>0</v>
      </c>
      <c r="N333" s="86">
        <v>0</v>
      </c>
      <c r="O333" s="86">
        <v>0</v>
      </c>
      <c r="P333" s="86">
        <v>0</v>
      </c>
      <c r="Q333" s="86">
        <v>0</v>
      </c>
    </row>
    <row r="334" spans="1:17" ht="25.5" customHeight="1" x14ac:dyDescent="0.2">
      <c r="A334" s="108"/>
      <c r="B334" s="110"/>
      <c r="C334" s="101" t="s">
        <v>8</v>
      </c>
      <c r="D334" s="87" t="s">
        <v>9</v>
      </c>
      <c r="E334" s="86">
        <f t="shared" si="132"/>
        <v>114400</v>
      </c>
      <c r="F334" s="86">
        <v>0</v>
      </c>
      <c r="G334" s="86">
        <v>0</v>
      </c>
      <c r="H334" s="86">
        <v>0</v>
      </c>
      <c r="I334" s="88">
        <v>0</v>
      </c>
      <c r="J334" s="86">
        <v>0</v>
      </c>
      <c r="K334" s="86">
        <v>0</v>
      </c>
      <c r="L334" s="86">
        <v>24400</v>
      </c>
      <c r="M334" s="86">
        <v>0</v>
      </c>
      <c r="N334" s="86">
        <v>90000</v>
      </c>
      <c r="O334" s="86">
        <v>0</v>
      </c>
      <c r="P334" s="86">
        <v>0</v>
      </c>
      <c r="Q334" s="86">
        <v>0</v>
      </c>
    </row>
    <row r="335" spans="1:17" ht="25.5" customHeight="1" x14ac:dyDescent="0.2">
      <c r="A335" s="108"/>
      <c r="B335" s="110"/>
      <c r="C335" s="101" t="s">
        <v>5</v>
      </c>
      <c r="D335" s="87"/>
      <c r="E335" s="86">
        <f t="shared" si="132"/>
        <v>0</v>
      </c>
      <c r="F335" s="86">
        <v>0</v>
      </c>
      <c r="G335" s="86">
        <v>0</v>
      </c>
      <c r="H335" s="86">
        <v>0</v>
      </c>
      <c r="I335" s="86">
        <v>0</v>
      </c>
      <c r="J335" s="86">
        <v>0</v>
      </c>
      <c r="K335" s="86">
        <v>0</v>
      </c>
      <c r="L335" s="86">
        <v>0</v>
      </c>
      <c r="M335" s="86">
        <v>0</v>
      </c>
      <c r="N335" s="86">
        <v>0</v>
      </c>
      <c r="O335" s="86">
        <v>0</v>
      </c>
      <c r="P335" s="86">
        <v>0</v>
      </c>
      <c r="Q335" s="86">
        <v>0</v>
      </c>
    </row>
    <row r="336" spans="1:17" ht="25.5" customHeight="1" x14ac:dyDescent="0.2">
      <c r="A336" s="108"/>
      <c r="B336" s="110"/>
      <c r="C336" s="101" t="s">
        <v>110</v>
      </c>
      <c r="D336" s="87"/>
      <c r="E336" s="86">
        <f t="shared" si="132"/>
        <v>0</v>
      </c>
      <c r="F336" s="86">
        <v>0</v>
      </c>
      <c r="G336" s="86">
        <v>0</v>
      </c>
      <c r="H336" s="86">
        <v>0</v>
      </c>
      <c r="I336" s="86">
        <v>0</v>
      </c>
      <c r="J336" s="86">
        <v>0</v>
      </c>
      <c r="K336" s="86">
        <v>0</v>
      </c>
      <c r="L336" s="86">
        <v>0</v>
      </c>
      <c r="M336" s="86">
        <v>0</v>
      </c>
      <c r="N336" s="86">
        <v>0</v>
      </c>
      <c r="O336" s="86">
        <v>0</v>
      </c>
      <c r="P336" s="86">
        <v>0</v>
      </c>
      <c r="Q336" s="86">
        <v>0</v>
      </c>
    </row>
    <row r="337" spans="1:17" ht="25.5" customHeight="1" x14ac:dyDescent="0.2">
      <c r="A337" s="108"/>
      <c r="B337" s="110"/>
      <c r="C337" s="101" t="s">
        <v>6</v>
      </c>
      <c r="D337" s="87"/>
      <c r="E337" s="86">
        <f t="shared" si="132"/>
        <v>0</v>
      </c>
      <c r="F337" s="86">
        <v>0</v>
      </c>
      <c r="G337" s="86">
        <v>0</v>
      </c>
      <c r="H337" s="86">
        <v>0</v>
      </c>
      <c r="I337" s="86">
        <v>0</v>
      </c>
      <c r="J337" s="86">
        <v>0</v>
      </c>
      <c r="K337" s="86">
        <v>0</v>
      </c>
      <c r="L337" s="86">
        <v>0</v>
      </c>
      <c r="M337" s="86">
        <v>0</v>
      </c>
      <c r="N337" s="86">
        <v>0</v>
      </c>
      <c r="O337" s="86">
        <v>0</v>
      </c>
      <c r="P337" s="86">
        <v>0</v>
      </c>
      <c r="Q337" s="86">
        <v>0</v>
      </c>
    </row>
    <row r="338" spans="1:17" ht="25.5" customHeight="1" x14ac:dyDescent="0.2">
      <c r="A338" s="108"/>
      <c r="B338" s="110"/>
      <c r="C338" s="101" t="s">
        <v>111</v>
      </c>
      <c r="D338" s="87"/>
      <c r="E338" s="86">
        <f t="shared" si="132"/>
        <v>0</v>
      </c>
      <c r="F338" s="86">
        <v>0</v>
      </c>
      <c r="G338" s="86">
        <v>0</v>
      </c>
      <c r="H338" s="86">
        <v>0</v>
      </c>
      <c r="I338" s="86">
        <v>0</v>
      </c>
      <c r="J338" s="86">
        <v>0</v>
      </c>
      <c r="K338" s="86">
        <v>0</v>
      </c>
      <c r="L338" s="86">
        <v>0</v>
      </c>
      <c r="M338" s="86">
        <v>0</v>
      </c>
      <c r="N338" s="86">
        <v>0</v>
      </c>
      <c r="O338" s="86">
        <v>0</v>
      </c>
      <c r="P338" s="86">
        <v>0</v>
      </c>
      <c r="Q338" s="86">
        <v>0</v>
      </c>
    </row>
    <row r="339" spans="1:17" ht="25.5" customHeight="1" x14ac:dyDescent="0.2">
      <c r="A339" s="108"/>
      <c r="B339" s="110"/>
      <c r="C339" s="101" t="s">
        <v>20</v>
      </c>
      <c r="D339" s="87"/>
      <c r="E339" s="86">
        <f t="shared" si="132"/>
        <v>0</v>
      </c>
      <c r="F339" s="86">
        <v>0</v>
      </c>
      <c r="G339" s="86">
        <v>0</v>
      </c>
      <c r="H339" s="86">
        <v>0</v>
      </c>
      <c r="I339" s="86">
        <v>0</v>
      </c>
      <c r="J339" s="86">
        <v>0</v>
      </c>
      <c r="K339" s="86">
        <v>0</v>
      </c>
      <c r="L339" s="86">
        <v>0</v>
      </c>
      <c r="M339" s="86">
        <v>0</v>
      </c>
      <c r="N339" s="86">
        <v>0</v>
      </c>
      <c r="O339" s="86">
        <v>0</v>
      </c>
      <c r="P339" s="86">
        <v>0</v>
      </c>
      <c r="Q339" s="86">
        <v>0</v>
      </c>
    </row>
    <row r="340" spans="1:17" ht="25.5" customHeight="1" x14ac:dyDescent="0.2">
      <c r="A340" s="108" t="s">
        <v>237</v>
      </c>
      <c r="B340" s="109" t="s">
        <v>239</v>
      </c>
      <c r="C340" s="101" t="s">
        <v>7</v>
      </c>
      <c r="D340" s="76"/>
      <c r="E340" s="86">
        <f t="shared" ref="E340:L340" si="133">E341+E342+E343+E344+E345+E347</f>
        <v>787596.3</v>
      </c>
      <c r="F340" s="86">
        <f t="shared" si="133"/>
        <v>0</v>
      </c>
      <c r="G340" s="86">
        <f t="shared" si="133"/>
        <v>0</v>
      </c>
      <c r="H340" s="86">
        <f t="shared" si="133"/>
        <v>0</v>
      </c>
      <c r="I340" s="86">
        <f t="shared" si="133"/>
        <v>0</v>
      </c>
      <c r="J340" s="86">
        <f t="shared" si="133"/>
        <v>0</v>
      </c>
      <c r="K340" s="86">
        <f t="shared" si="133"/>
        <v>174096.9</v>
      </c>
      <c r="L340" s="86">
        <f t="shared" si="133"/>
        <v>278001.5</v>
      </c>
      <c r="M340" s="86">
        <f>M341+M342+M343+M344+M345+M347</f>
        <v>134197.9</v>
      </c>
      <c r="N340" s="86">
        <f>N341+N342+N343+N344+N345+N347</f>
        <v>117500</v>
      </c>
      <c r="O340" s="86">
        <f>O341+O342+O343+O344+O345+O347</f>
        <v>41900</v>
      </c>
      <c r="P340" s="86">
        <f>P341+P342+P343+P344+P345+P347</f>
        <v>41900</v>
      </c>
      <c r="Q340" s="86">
        <f>Q341+Q342+Q343+Q344+Q345+Q347</f>
        <v>0</v>
      </c>
    </row>
    <row r="341" spans="1:17" ht="25.5" customHeight="1" x14ac:dyDescent="0.2">
      <c r="A341" s="108"/>
      <c r="B341" s="110"/>
      <c r="C341" s="101" t="s">
        <v>4</v>
      </c>
      <c r="D341" s="76"/>
      <c r="E341" s="86">
        <f t="shared" ref="E341:E347" si="134">F341+G341+H341+I341+J341+K341+L341+M341+N341+O341+P341+Q341</f>
        <v>649596.30000000005</v>
      </c>
      <c r="F341" s="86">
        <v>0</v>
      </c>
      <c r="G341" s="86">
        <v>0</v>
      </c>
      <c r="H341" s="86">
        <v>0</v>
      </c>
      <c r="I341" s="86">
        <v>0</v>
      </c>
      <c r="J341" s="86">
        <v>0</v>
      </c>
      <c r="K341" s="86">
        <v>138096.9</v>
      </c>
      <c r="L341" s="86">
        <v>242001.5</v>
      </c>
      <c r="M341" s="86">
        <v>98197.9</v>
      </c>
      <c r="N341" s="86">
        <v>117500</v>
      </c>
      <c r="O341" s="86">
        <v>26900</v>
      </c>
      <c r="P341" s="86">
        <v>26900</v>
      </c>
      <c r="Q341" s="86">
        <v>0</v>
      </c>
    </row>
    <row r="342" spans="1:17" ht="25.5" customHeight="1" x14ac:dyDescent="0.2">
      <c r="A342" s="108"/>
      <c r="B342" s="110"/>
      <c r="C342" s="101" t="s">
        <v>8</v>
      </c>
      <c r="D342" s="87" t="s">
        <v>9</v>
      </c>
      <c r="E342" s="86">
        <f t="shared" si="134"/>
        <v>138000</v>
      </c>
      <c r="F342" s="86">
        <v>0</v>
      </c>
      <c r="G342" s="86">
        <v>0</v>
      </c>
      <c r="H342" s="86">
        <v>0</v>
      </c>
      <c r="I342" s="86">
        <v>0</v>
      </c>
      <c r="J342" s="86">
        <v>0</v>
      </c>
      <c r="K342" s="86">
        <v>36000</v>
      </c>
      <c r="L342" s="86">
        <v>36000</v>
      </c>
      <c r="M342" s="86">
        <v>36000</v>
      </c>
      <c r="N342" s="86">
        <v>0</v>
      </c>
      <c r="O342" s="86">
        <v>15000</v>
      </c>
      <c r="P342" s="86">
        <v>15000</v>
      </c>
      <c r="Q342" s="86">
        <v>0</v>
      </c>
    </row>
    <row r="343" spans="1:17" ht="25.5" customHeight="1" x14ac:dyDescent="0.2">
      <c r="A343" s="108"/>
      <c r="B343" s="110"/>
      <c r="C343" s="101" t="s">
        <v>5</v>
      </c>
      <c r="D343" s="87"/>
      <c r="E343" s="86">
        <f t="shared" si="134"/>
        <v>0</v>
      </c>
      <c r="F343" s="86">
        <v>0</v>
      </c>
      <c r="G343" s="86">
        <v>0</v>
      </c>
      <c r="H343" s="86">
        <v>0</v>
      </c>
      <c r="I343" s="86">
        <v>0</v>
      </c>
      <c r="J343" s="86">
        <v>0</v>
      </c>
      <c r="K343" s="86">
        <v>0</v>
      </c>
      <c r="L343" s="86">
        <v>0</v>
      </c>
      <c r="M343" s="86">
        <v>0</v>
      </c>
      <c r="N343" s="86">
        <v>0</v>
      </c>
      <c r="O343" s="86">
        <v>0</v>
      </c>
      <c r="P343" s="86">
        <v>0</v>
      </c>
      <c r="Q343" s="86">
        <v>0</v>
      </c>
    </row>
    <row r="344" spans="1:17" ht="25.5" customHeight="1" x14ac:dyDescent="0.2">
      <c r="A344" s="108"/>
      <c r="B344" s="110"/>
      <c r="C344" s="101" t="s">
        <v>110</v>
      </c>
      <c r="D344" s="87"/>
      <c r="E344" s="86">
        <f t="shared" si="134"/>
        <v>0</v>
      </c>
      <c r="F344" s="86">
        <v>0</v>
      </c>
      <c r="G344" s="86">
        <v>0</v>
      </c>
      <c r="H344" s="86">
        <v>0</v>
      </c>
      <c r="I344" s="86">
        <v>0</v>
      </c>
      <c r="J344" s="86">
        <v>0</v>
      </c>
      <c r="K344" s="86">
        <v>0</v>
      </c>
      <c r="L344" s="86">
        <v>0</v>
      </c>
      <c r="M344" s="86">
        <v>0</v>
      </c>
      <c r="N344" s="86">
        <v>0</v>
      </c>
      <c r="O344" s="86">
        <v>0</v>
      </c>
      <c r="P344" s="86">
        <v>0</v>
      </c>
      <c r="Q344" s="86">
        <v>0</v>
      </c>
    </row>
    <row r="345" spans="1:17" ht="25.5" customHeight="1" x14ac:dyDescent="0.2">
      <c r="A345" s="108"/>
      <c r="B345" s="110"/>
      <c r="C345" s="101" t="s">
        <v>6</v>
      </c>
      <c r="D345" s="87"/>
      <c r="E345" s="86">
        <f t="shared" si="134"/>
        <v>0</v>
      </c>
      <c r="F345" s="86">
        <v>0</v>
      </c>
      <c r="G345" s="86">
        <v>0</v>
      </c>
      <c r="H345" s="86">
        <v>0</v>
      </c>
      <c r="I345" s="86">
        <v>0</v>
      </c>
      <c r="J345" s="86">
        <v>0</v>
      </c>
      <c r="K345" s="86">
        <v>0</v>
      </c>
      <c r="L345" s="86">
        <v>0</v>
      </c>
      <c r="M345" s="86">
        <v>0</v>
      </c>
      <c r="N345" s="86">
        <v>0</v>
      </c>
      <c r="O345" s="86">
        <v>0</v>
      </c>
      <c r="P345" s="86">
        <v>0</v>
      </c>
      <c r="Q345" s="86">
        <v>0</v>
      </c>
    </row>
    <row r="346" spans="1:17" ht="25.5" customHeight="1" x14ac:dyDescent="0.2">
      <c r="A346" s="108"/>
      <c r="B346" s="110"/>
      <c r="C346" s="101" t="s">
        <v>111</v>
      </c>
      <c r="D346" s="87"/>
      <c r="E346" s="86">
        <f t="shared" si="134"/>
        <v>0</v>
      </c>
      <c r="F346" s="86">
        <v>0</v>
      </c>
      <c r="G346" s="86">
        <v>0</v>
      </c>
      <c r="H346" s="86">
        <v>0</v>
      </c>
      <c r="I346" s="86">
        <v>0</v>
      </c>
      <c r="J346" s="86">
        <v>0</v>
      </c>
      <c r="K346" s="86">
        <v>0</v>
      </c>
      <c r="L346" s="86">
        <v>0</v>
      </c>
      <c r="M346" s="86">
        <v>0</v>
      </c>
      <c r="N346" s="86">
        <v>0</v>
      </c>
      <c r="O346" s="86">
        <v>0</v>
      </c>
      <c r="P346" s="86">
        <v>0</v>
      </c>
      <c r="Q346" s="86">
        <v>0</v>
      </c>
    </row>
    <row r="347" spans="1:17" ht="25.5" customHeight="1" x14ac:dyDescent="0.2">
      <c r="A347" s="108"/>
      <c r="B347" s="110"/>
      <c r="C347" s="101" t="s">
        <v>20</v>
      </c>
      <c r="D347" s="87"/>
      <c r="E347" s="86">
        <f t="shared" si="134"/>
        <v>0</v>
      </c>
      <c r="F347" s="86">
        <v>0</v>
      </c>
      <c r="G347" s="86">
        <v>0</v>
      </c>
      <c r="H347" s="86">
        <v>0</v>
      </c>
      <c r="I347" s="86">
        <v>0</v>
      </c>
      <c r="J347" s="86">
        <v>0</v>
      </c>
      <c r="K347" s="86">
        <v>0</v>
      </c>
      <c r="L347" s="86">
        <v>0</v>
      </c>
      <c r="M347" s="86">
        <v>0</v>
      </c>
      <c r="N347" s="86">
        <v>0</v>
      </c>
      <c r="O347" s="86">
        <v>0</v>
      </c>
      <c r="P347" s="86">
        <v>0</v>
      </c>
      <c r="Q347" s="86">
        <v>0</v>
      </c>
    </row>
    <row r="348" spans="1:17" ht="25.5" customHeight="1" x14ac:dyDescent="0.2">
      <c r="A348" s="111" t="s">
        <v>51</v>
      </c>
      <c r="B348" s="122" t="s">
        <v>50</v>
      </c>
      <c r="C348" s="103" t="s">
        <v>104</v>
      </c>
      <c r="D348" s="81"/>
      <c r="E348" s="82">
        <f t="shared" ref="E348:J348" si="135">E349+E350+E351+E352+E353+E355</f>
        <v>7586060.8568599997</v>
      </c>
      <c r="F348" s="82">
        <f t="shared" si="135"/>
        <v>314699.18485999998</v>
      </c>
      <c r="G348" s="82">
        <f t="shared" si="135"/>
        <v>320751.89946999995</v>
      </c>
      <c r="H348" s="82">
        <f t="shared" si="135"/>
        <v>328102.14197</v>
      </c>
      <c r="I348" s="82">
        <f t="shared" si="135"/>
        <v>811107.11612999986</v>
      </c>
      <c r="J348" s="82">
        <f t="shared" si="135"/>
        <v>689355.75270999991</v>
      </c>
      <c r="K348" s="82">
        <f t="shared" ref="K348:Q348" si="136">K349+K350+K351+K352+K353+K355</f>
        <v>1030672.88625</v>
      </c>
      <c r="L348" s="82">
        <f t="shared" si="136"/>
        <v>811958.56707000011</v>
      </c>
      <c r="M348" s="82">
        <f t="shared" si="136"/>
        <v>672330.36</v>
      </c>
      <c r="N348" s="82">
        <f t="shared" si="136"/>
        <v>665842.04960000003</v>
      </c>
      <c r="O348" s="82">
        <f t="shared" si="136"/>
        <v>660934.05960000004</v>
      </c>
      <c r="P348" s="82">
        <f t="shared" si="136"/>
        <v>664555.34960000007</v>
      </c>
      <c r="Q348" s="82">
        <f t="shared" si="136"/>
        <v>615751.48959999997</v>
      </c>
    </row>
    <row r="349" spans="1:17" ht="25.5" customHeight="1" x14ac:dyDescent="0.2">
      <c r="A349" s="111"/>
      <c r="B349" s="122"/>
      <c r="C349" s="103" t="s">
        <v>4</v>
      </c>
      <c r="D349" s="81">
        <v>814</v>
      </c>
      <c r="E349" s="82">
        <f t="shared" ref="E349:E355" si="137">E357+E389+E413+E437</f>
        <v>423978.02799999999</v>
      </c>
      <c r="F349" s="82">
        <f t="shared" ref="F349:Q349" si="138">F357+F389+F413+F437</f>
        <v>4054.7</v>
      </c>
      <c r="G349" s="82">
        <f t="shared" si="138"/>
        <v>3754.1</v>
      </c>
      <c r="H349" s="82">
        <f t="shared" si="138"/>
        <v>3649.2</v>
      </c>
      <c r="I349" s="82">
        <f t="shared" si="138"/>
        <v>2680.6</v>
      </c>
      <c r="J349" s="82">
        <f t="shared" si="138"/>
        <v>30141.1</v>
      </c>
      <c r="K349" s="82">
        <f t="shared" si="138"/>
        <v>58609</v>
      </c>
      <c r="L349" s="82">
        <f t="shared" si="138"/>
        <v>190354.2</v>
      </c>
      <c r="M349" s="82">
        <f t="shared" si="138"/>
        <v>55623.8</v>
      </c>
      <c r="N349" s="82">
        <f t="shared" si="138"/>
        <v>29072.832000000002</v>
      </c>
      <c r="O349" s="82">
        <f t="shared" si="138"/>
        <v>21302.832000000002</v>
      </c>
      <c r="P349" s="82">
        <f t="shared" si="138"/>
        <v>21302.832000000002</v>
      </c>
      <c r="Q349" s="82">
        <f t="shared" si="138"/>
        <v>3432.8320000000003</v>
      </c>
    </row>
    <row r="350" spans="1:17" ht="25.5" customHeight="1" x14ac:dyDescent="0.2">
      <c r="A350" s="111"/>
      <c r="B350" s="122"/>
      <c r="C350" s="80" t="s">
        <v>105</v>
      </c>
      <c r="D350" s="84" t="s">
        <v>9</v>
      </c>
      <c r="E350" s="82">
        <f t="shared" si="137"/>
        <v>5815127.8364800001</v>
      </c>
      <c r="F350" s="82">
        <f t="shared" ref="F350:Q350" si="139">F358+F390+F414+F438</f>
        <v>310644.48485999997</v>
      </c>
      <c r="G350" s="82">
        <f t="shared" si="139"/>
        <v>316997.79946999997</v>
      </c>
      <c r="H350" s="82">
        <f t="shared" si="139"/>
        <v>324452.94196999999</v>
      </c>
      <c r="I350" s="82">
        <f t="shared" si="139"/>
        <v>587569.12612999987</v>
      </c>
      <c r="J350" s="82">
        <f t="shared" si="139"/>
        <v>416403.52270999999</v>
      </c>
      <c r="K350" s="82">
        <f t="shared" si="139"/>
        <v>624670.86387</v>
      </c>
      <c r="L350" s="82">
        <f t="shared" si="139"/>
        <v>539068.58707000013</v>
      </c>
      <c r="M350" s="82">
        <f t="shared" si="139"/>
        <v>533004.43999999994</v>
      </c>
      <c r="N350" s="82">
        <f t="shared" si="139"/>
        <v>549719.01760000002</v>
      </c>
      <c r="O350" s="82">
        <f t="shared" si="139"/>
        <v>549099.01760000002</v>
      </c>
      <c r="P350" s="82">
        <f t="shared" si="139"/>
        <v>549099.01760000002</v>
      </c>
      <c r="Q350" s="82">
        <f t="shared" si="139"/>
        <v>514399.01760000002</v>
      </c>
    </row>
    <row r="351" spans="1:17" ht="25.5" customHeight="1" x14ac:dyDescent="0.2">
      <c r="A351" s="111"/>
      <c r="B351" s="122"/>
      <c r="C351" s="103" t="s">
        <v>5</v>
      </c>
      <c r="D351" s="84"/>
      <c r="E351" s="82">
        <f t="shared" si="137"/>
        <v>0</v>
      </c>
      <c r="F351" s="82">
        <f t="shared" ref="F351:Q355" si="140">F359+F391+F415</f>
        <v>0</v>
      </c>
      <c r="G351" s="82">
        <f t="shared" si="140"/>
        <v>0</v>
      </c>
      <c r="H351" s="82">
        <f t="shared" si="140"/>
        <v>0</v>
      </c>
      <c r="I351" s="82">
        <f t="shared" si="140"/>
        <v>0</v>
      </c>
      <c r="J351" s="82">
        <f t="shared" si="140"/>
        <v>0</v>
      </c>
      <c r="K351" s="82">
        <f t="shared" si="140"/>
        <v>0</v>
      </c>
      <c r="L351" s="82">
        <f t="shared" si="140"/>
        <v>0</v>
      </c>
      <c r="M351" s="82">
        <f t="shared" si="140"/>
        <v>0</v>
      </c>
      <c r="N351" s="82">
        <f t="shared" si="140"/>
        <v>0</v>
      </c>
      <c r="O351" s="82">
        <f t="shared" si="140"/>
        <v>0</v>
      </c>
      <c r="P351" s="82">
        <f t="shared" si="140"/>
        <v>0</v>
      </c>
      <c r="Q351" s="82">
        <f t="shared" si="140"/>
        <v>0</v>
      </c>
    </row>
    <row r="352" spans="1:17" ht="25.5" customHeight="1" x14ac:dyDescent="0.2">
      <c r="A352" s="111"/>
      <c r="B352" s="122"/>
      <c r="C352" s="103" t="s">
        <v>110</v>
      </c>
      <c r="D352" s="84" t="s">
        <v>15</v>
      </c>
      <c r="E352" s="82">
        <f>E360+E392+E416+E440</f>
        <v>1346954.99238</v>
      </c>
      <c r="F352" s="82">
        <f t="shared" ref="F352:Q352" si="141">F360+F392+F416+F440</f>
        <v>0</v>
      </c>
      <c r="G352" s="82">
        <f t="shared" si="141"/>
        <v>0</v>
      </c>
      <c r="H352" s="82">
        <f t="shared" si="141"/>
        <v>0</v>
      </c>
      <c r="I352" s="82">
        <f t="shared" si="141"/>
        <v>220857.39</v>
      </c>
      <c r="J352" s="82">
        <f t="shared" si="141"/>
        <v>242811.13</v>
      </c>
      <c r="K352" s="82">
        <f t="shared" si="141"/>
        <v>347393.02237999998</v>
      </c>
      <c r="L352" s="82">
        <f t="shared" si="141"/>
        <v>82535.78</v>
      </c>
      <c r="M352" s="82">
        <f t="shared" si="141"/>
        <v>83702.12</v>
      </c>
      <c r="N352" s="82">
        <f t="shared" si="141"/>
        <v>87050.2</v>
      </c>
      <c r="O352" s="82">
        <f t="shared" si="141"/>
        <v>90532.21</v>
      </c>
      <c r="P352" s="82">
        <f t="shared" si="141"/>
        <v>94153.5</v>
      </c>
      <c r="Q352" s="82">
        <f t="shared" si="141"/>
        <v>97919.64</v>
      </c>
    </row>
    <row r="353" spans="1:17" ht="25.5" customHeight="1" x14ac:dyDescent="0.2">
      <c r="A353" s="111"/>
      <c r="B353" s="122"/>
      <c r="C353" s="103" t="s">
        <v>6</v>
      </c>
      <c r="D353" s="84"/>
      <c r="E353" s="82">
        <f t="shared" si="137"/>
        <v>0</v>
      </c>
      <c r="F353" s="82">
        <f t="shared" si="140"/>
        <v>0</v>
      </c>
      <c r="G353" s="82">
        <f t="shared" si="140"/>
        <v>0</v>
      </c>
      <c r="H353" s="82">
        <f t="shared" si="140"/>
        <v>0</v>
      </c>
      <c r="I353" s="82">
        <f t="shared" si="140"/>
        <v>0</v>
      </c>
      <c r="J353" s="82">
        <f t="shared" si="140"/>
        <v>0</v>
      </c>
      <c r="K353" s="82">
        <f t="shared" si="140"/>
        <v>0</v>
      </c>
      <c r="L353" s="82">
        <f t="shared" si="140"/>
        <v>0</v>
      </c>
      <c r="M353" s="82">
        <f t="shared" si="140"/>
        <v>0</v>
      </c>
      <c r="N353" s="82">
        <f t="shared" si="140"/>
        <v>0</v>
      </c>
      <c r="O353" s="82">
        <f t="shared" si="140"/>
        <v>0</v>
      </c>
      <c r="P353" s="82">
        <f t="shared" si="140"/>
        <v>0</v>
      </c>
      <c r="Q353" s="82">
        <f t="shared" si="140"/>
        <v>0</v>
      </c>
    </row>
    <row r="354" spans="1:17" ht="25.5" customHeight="1" x14ac:dyDescent="0.2">
      <c r="A354" s="111"/>
      <c r="B354" s="122"/>
      <c r="C354" s="103" t="s">
        <v>111</v>
      </c>
      <c r="D354" s="84"/>
      <c r="E354" s="82">
        <f t="shared" si="137"/>
        <v>0</v>
      </c>
      <c r="F354" s="82">
        <f t="shared" si="140"/>
        <v>0</v>
      </c>
      <c r="G354" s="82">
        <f t="shared" si="140"/>
        <v>0</v>
      </c>
      <c r="H354" s="82">
        <f t="shared" si="140"/>
        <v>0</v>
      </c>
      <c r="I354" s="82">
        <f t="shared" si="140"/>
        <v>0</v>
      </c>
      <c r="J354" s="82">
        <f t="shared" si="140"/>
        <v>0</v>
      </c>
      <c r="K354" s="82">
        <f t="shared" si="140"/>
        <v>0</v>
      </c>
      <c r="L354" s="82">
        <f t="shared" si="140"/>
        <v>0</v>
      </c>
      <c r="M354" s="82">
        <f t="shared" si="140"/>
        <v>0</v>
      </c>
      <c r="N354" s="82">
        <f t="shared" si="140"/>
        <v>0</v>
      </c>
      <c r="O354" s="82">
        <f t="shared" si="140"/>
        <v>0</v>
      </c>
      <c r="P354" s="82">
        <f t="shared" si="140"/>
        <v>0</v>
      </c>
      <c r="Q354" s="82">
        <f t="shared" si="140"/>
        <v>0</v>
      </c>
    </row>
    <row r="355" spans="1:17" ht="25.5" customHeight="1" x14ac:dyDescent="0.2">
      <c r="A355" s="111"/>
      <c r="B355" s="122"/>
      <c r="C355" s="103" t="s">
        <v>20</v>
      </c>
      <c r="D355" s="84"/>
      <c r="E355" s="82">
        <f t="shared" si="137"/>
        <v>0</v>
      </c>
      <c r="F355" s="82">
        <f t="shared" si="140"/>
        <v>0</v>
      </c>
      <c r="G355" s="82">
        <f t="shared" si="140"/>
        <v>0</v>
      </c>
      <c r="H355" s="82">
        <f t="shared" si="140"/>
        <v>0</v>
      </c>
      <c r="I355" s="82">
        <f t="shared" si="140"/>
        <v>0</v>
      </c>
      <c r="J355" s="82">
        <f t="shared" si="140"/>
        <v>0</v>
      </c>
      <c r="K355" s="82">
        <f t="shared" si="140"/>
        <v>0</v>
      </c>
      <c r="L355" s="82">
        <f t="shared" si="140"/>
        <v>0</v>
      </c>
      <c r="M355" s="82">
        <f t="shared" si="140"/>
        <v>0</v>
      </c>
      <c r="N355" s="82">
        <f t="shared" si="140"/>
        <v>0</v>
      </c>
      <c r="O355" s="82">
        <f t="shared" si="140"/>
        <v>0</v>
      </c>
      <c r="P355" s="82">
        <f t="shared" si="140"/>
        <v>0</v>
      </c>
      <c r="Q355" s="82">
        <f t="shared" si="140"/>
        <v>0</v>
      </c>
    </row>
    <row r="356" spans="1:17" ht="25.5" customHeight="1" x14ac:dyDescent="0.2">
      <c r="A356" s="106" t="s">
        <v>136</v>
      </c>
      <c r="B356" s="107" t="s">
        <v>137</v>
      </c>
      <c r="C356" s="103" t="s">
        <v>7</v>
      </c>
      <c r="D356" s="81"/>
      <c r="E356" s="82">
        <f>E357+E358+E359+E360+E361+E363</f>
        <v>6033232.5781999994</v>
      </c>
      <c r="F356" s="82">
        <f>F357+F358+F359+F360+F361+F363</f>
        <v>228981.95511000001</v>
      </c>
      <c r="G356" s="82">
        <f t="shared" ref="G356:Q356" si="142">G357+G358+G359+G360+G361+G363</f>
        <v>236904.3554</v>
      </c>
      <c r="H356" s="82">
        <f t="shared" si="142"/>
        <v>237272.99384000001</v>
      </c>
      <c r="I356" s="82">
        <f t="shared" si="142"/>
        <v>703298.29798999988</v>
      </c>
      <c r="J356" s="82">
        <f>J357+J358+J359+J360+J361+J363</f>
        <v>528619.92386999994</v>
      </c>
      <c r="K356" s="82">
        <f t="shared" si="142"/>
        <v>812774.47998999991</v>
      </c>
      <c r="L356" s="82">
        <f t="shared" si="142"/>
        <v>529900.45000000007</v>
      </c>
      <c r="M356" s="82">
        <f t="shared" si="142"/>
        <v>531921.82000000007</v>
      </c>
      <c r="N356" s="82">
        <f t="shared" si="142"/>
        <v>550525.88800000004</v>
      </c>
      <c r="O356" s="82">
        <f t="shared" si="142"/>
        <v>554007.89800000004</v>
      </c>
      <c r="P356" s="82">
        <f t="shared" si="142"/>
        <v>557629.18800000008</v>
      </c>
      <c r="Q356" s="82">
        <f t="shared" si="142"/>
        <v>561395.32799999998</v>
      </c>
    </row>
    <row r="357" spans="1:17" ht="25.5" customHeight="1" x14ac:dyDescent="0.2">
      <c r="A357" s="106"/>
      <c r="B357" s="107"/>
      <c r="C357" s="103" t="s">
        <v>4</v>
      </c>
      <c r="D357" s="81">
        <v>814</v>
      </c>
      <c r="E357" s="82">
        <f t="shared" ref="E357:Q363" si="143">E365+E373+E381</f>
        <v>40758.028000000006</v>
      </c>
      <c r="F357" s="82">
        <f t="shared" si="143"/>
        <v>4054.7</v>
      </c>
      <c r="G357" s="82">
        <f t="shared" si="143"/>
        <v>3754.1</v>
      </c>
      <c r="H357" s="82">
        <f t="shared" si="143"/>
        <v>3649.2</v>
      </c>
      <c r="I357" s="82">
        <f t="shared" si="143"/>
        <v>2680.6</v>
      </c>
      <c r="J357" s="82">
        <f>J365+J373+J381</f>
        <v>3141.1</v>
      </c>
      <c r="K357" s="82">
        <f t="shared" si="143"/>
        <v>3195</v>
      </c>
      <c r="L357" s="82">
        <f t="shared" si="143"/>
        <v>3251.2</v>
      </c>
      <c r="M357" s="82">
        <f t="shared" si="143"/>
        <v>3300.8</v>
      </c>
      <c r="N357" s="82">
        <f t="shared" si="143"/>
        <v>3432.8320000000003</v>
      </c>
      <c r="O357" s="82">
        <f t="shared" si="143"/>
        <v>3432.8320000000003</v>
      </c>
      <c r="P357" s="82">
        <f t="shared" si="143"/>
        <v>3432.8320000000003</v>
      </c>
      <c r="Q357" s="82">
        <f t="shared" si="143"/>
        <v>3432.8320000000003</v>
      </c>
    </row>
    <row r="358" spans="1:17" ht="25.5" customHeight="1" x14ac:dyDescent="0.2">
      <c r="A358" s="106"/>
      <c r="B358" s="107"/>
      <c r="C358" s="103" t="s">
        <v>8</v>
      </c>
      <c r="D358" s="84" t="s">
        <v>9</v>
      </c>
      <c r="E358" s="82">
        <f t="shared" si="143"/>
        <v>4645519.5578199998</v>
      </c>
      <c r="F358" s="82">
        <f t="shared" si="143"/>
        <v>224927.25511</v>
      </c>
      <c r="G358" s="82">
        <f t="shared" si="143"/>
        <v>233150.25539999999</v>
      </c>
      <c r="H358" s="82">
        <f t="shared" si="143"/>
        <v>233623.79384</v>
      </c>
      <c r="I358" s="82">
        <f t="shared" si="143"/>
        <v>479760.30798999994</v>
      </c>
      <c r="J358" s="82">
        <f t="shared" si="143"/>
        <v>282667.69386999996</v>
      </c>
      <c r="K358" s="82">
        <f t="shared" si="143"/>
        <v>462186.45760999998</v>
      </c>
      <c r="L358" s="82">
        <f t="shared" si="143"/>
        <v>444113.47000000003</v>
      </c>
      <c r="M358" s="82">
        <f t="shared" si="143"/>
        <v>444918.9</v>
      </c>
      <c r="N358" s="82">
        <f t="shared" si="143"/>
        <v>460042.85600000003</v>
      </c>
      <c r="O358" s="82">
        <f t="shared" si="143"/>
        <v>460042.85600000003</v>
      </c>
      <c r="P358" s="82">
        <f t="shared" si="143"/>
        <v>460042.85600000003</v>
      </c>
      <c r="Q358" s="82">
        <f t="shared" si="143"/>
        <v>460042.85600000003</v>
      </c>
    </row>
    <row r="359" spans="1:17" ht="25.5" customHeight="1" x14ac:dyDescent="0.2">
      <c r="A359" s="106"/>
      <c r="B359" s="107"/>
      <c r="C359" s="103" t="s">
        <v>5</v>
      </c>
      <c r="D359" s="84"/>
      <c r="E359" s="82">
        <f t="shared" si="143"/>
        <v>0</v>
      </c>
      <c r="F359" s="82">
        <f t="shared" si="143"/>
        <v>0</v>
      </c>
      <c r="G359" s="82">
        <f t="shared" si="143"/>
        <v>0</v>
      </c>
      <c r="H359" s="82">
        <f t="shared" si="143"/>
        <v>0</v>
      </c>
      <c r="I359" s="82">
        <f t="shared" si="143"/>
        <v>0</v>
      </c>
      <c r="J359" s="82">
        <f t="shared" si="143"/>
        <v>0</v>
      </c>
      <c r="K359" s="82">
        <f t="shared" si="143"/>
        <v>0</v>
      </c>
      <c r="L359" s="82">
        <f t="shared" si="143"/>
        <v>0</v>
      </c>
      <c r="M359" s="82">
        <f t="shared" si="143"/>
        <v>0</v>
      </c>
      <c r="N359" s="82">
        <f t="shared" si="143"/>
        <v>0</v>
      </c>
      <c r="O359" s="82">
        <f t="shared" si="143"/>
        <v>0</v>
      </c>
      <c r="P359" s="82">
        <f t="shared" si="143"/>
        <v>0</v>
      </c>
      <c r="Q359" s="82">
        <f t="shared" si="143"/>
        <v>0</v>
      </c>
    </row>
    <row r="360" spans="1:17" ht="25.5" customHeight="1" x14ac:dyDescent="0.2">
      <c r="A360" s="106"/>
      <c r="B360" s="107"/>
      <c r="C360" s="103" t="s">
        <v>110</v>
      </c>
      <c r="D360" s="84" t="s">
        <v>15</v>
      </c>
      <c r="E360" s="82">
        <f t="shared" si="143"/>
        <v>1346954.99238</v>
      </c>
      <c r="F360" s="82">
        <f t="shared" si="143"/>
        <v>0</v>
      </c>
      <c r="G360" s="82">
        <f t="shared" si="143"/>
        <v>0</v>
      </c>
      <c r="H360" s="82">
        <f t="shared" si="143"/>
        <v>0</v>
      </c>
      <c r="I360" s="82">
        <f t="shared" si="143"/>
        <v>220857.39</v>
      </c>
      <c r="J360" s="82">
        <f t="shared" si="143"/>
        <v>242811.13</v>
      </c>
      <c r="K360" s="82">
        <f t="shared" si="143"/>
        <v>347393.02237999998</v>
      </c>
      <c r="L360" s="82">
        <f t="shared" si="143"/>
        <v>82535.78</v>
      </c>
      <c r="M360" s="82">
        <f t="shared" si="143"/>
        <v>83702.12</v>
      </c>
      <c r="N360" s="82">
        <f t="shared" si="143"/>
        <v>87050.2</v>
      </c>
      <c r="O360" s="82">
        <f t="shared" si="143"/>
        <v>90532.21</v>
      </c>
      <c r="P360" s="82">
        <f t="shared" si="143"/>
        <v>94153.5</v>
      </c>
      <c r="Q360" s="82">
        <f t="shared" si="143"/>
        <v>97919.64</v>
      </c>
    </row>
    <row r="361" spans="1:17" ht="25.5" customHeight="1" x14ac:dyDescent="0.2">
      <c r="A361" s="106"/>
      <c r="B361" s="107"/>
      <c r="C361" s="103" t="s">
        <v>6</v>
      </c>
      <c r="D361" s="84"/>
      <c r="E361" s="82">
        <f t="shared" si="143"/>
        <v>0</v>
      </c>
      <c r="F361" s="82">
        <f t="shared" si="143"/>
        <v>0</v>
      </c>
      <c r="G361" s="82">
        <f t="shared" si="143"/>
        <v>0</v>
      </c>
      <c r="H361" s="82">
        <f t="shared" si="143"/>
        <v>0</v>
      </c>
      <c r="I361" s="82">
        <f t="shared" si="143"/>
        <v>0</v>
      </c>
      <c r="J361" s="82">
        <f t="shared" si="143"/>
        <v>0</v>
      </c>
      <c r="K361" s="82">
        <f t="shared" si="143"/>
        <v>0</v>
      </c>
      <c r="L361" s="82">
        <f t="shared" si="143"/>
        <v>0</v>
      </c>
      <c r="M361" s="82">
        <f t="shared" si="143"/>
        <v>0</v>
      </c>
      <c r="N361" s="82">
        <f t="shared" si="143"/>
        <v>0</v>
      </c>
      <c r="O361" s="82">
        <f t="shared" si="143"/>
        <v>0</v>
      </c>
      <c r="P361" s="82">
        <f t="shared" si="143"/>
        <v>0</v>
      </c>
      <c r="Q361" s="82">
        <f t="shared" si="143"/>
        <v>0</v>
      </c>
    </row>
    <row r="362" spans="1:17" ht="25.5" customHeight="1" x14ac:dyDescent="0.2">
      <c r="A362" s="106"/>
      <c r="B362" s="107"/>
      <c r="C362" s="103" t="s">
        <v>111</v>
      </c>
      <c r="D362" s="84"/>
      <c r="E362" s="82">
        <f t="shared" si="143"/>
        <v>0</v>
      </c>
      <c r="F362" s="82">
        <f t="shared" si="143"/>
        <v>0</v>
      </c>
      <c r="G362" s="82">
        <f t="shared" si="143"/>
        <v>0</v>
      </c>
      <c r="H362" s="82">
        <f t="shared" si="143"/>
        <v>0</v>
      </c>
      <c r="I362" s="82">
        <f t="shared" si="143"/>
        <v>0</v>
      </c>
      <c r="J362" s="82">
        <f t="shared" si="143"/>
        <v>0</v>
      </c>
      <c r="K362" s="82">
        <f t="shared" si="143"/>
        <v>0</v>
      </c>
      <c r="L362" s="82">
        <f t="shared" si="143"/>
        <v>0</v>
      </c>
      <c r="M362" s="82">
        <f t="shared" si="143"/>
        <v>0</v>
      </c>
      <c r="N362" s="82">
        <f t="shared" si="143"/>
        <v>0</v>
      </c>
      <c r="O362" s="82">
        <f t="shared" si="143"/>
        <v>0</v>
      </c>
      <c r="P362" s="82">
        <f t="shared" si="143"/>
        <v>0</v>
      </c>
      <c r="Q362" s="82">
        <f t="shared" si="143"/>
        <v>0</v>
      </c>
    </row>
    <row r="363" spans="1:17" ht="25.5" customHeight="1" x14ac:dyDescent="0.2">
      <c r="A363" s="106"/>
      <c r="B363" s="107"/>
      <c r="C363" s="103" t="s">
        <v>20</v>
      </c>
      <c r="D363" s="84"/>
      <c r="E363" s="82">
        <f t="shared" si="143"/>
        <v>0</v>
      </c>
      <c r="F363" s="82">
        <f t="shared" si="143"/>
        <v>0</v>
      </c>
      <c r="G363" s="82">
        <f t="shared" si="143"/>
        <v>0</v>
      </c>
      <c r="H363" s="82">
        <f t="shared" si="143"/>
        <v>0</v>
      </c>
      <c r="I363" s="82">
        <f t="shared" si="143"/>
        <v>0</v>
      </c>
      <c r="J363" s="82">
        <f t="shared" si="143"/>
        <v>0</v>
      </c>
      <c r="K363" s="82">
        <f t="shared" si="143"/>
        <v>0</v>
      </c>
      <c r="L363" s="82">
        <f t="shared" si="143"/>
        <v>0</v>
      </c>
      <c r="M363" s="82">
        <f t="shared" si="143"/>
        <v>0</v>
      </c>
      <c r="N363" s="82">
        <f t="shared" si="143"/>
        <v>0</v>
      </c>
      <c r="O363" s="82">
        <f t="shared" si="143"/>
        <v>0</v>
      </c>
      <c r="P363" s="82">
        <f t="shared" si="143"/>
        <v>0</v>
      </c>
      <c r="Q363" s="82">
        <f t="shared" si="143"/>
        <v>0</v>
      </c>
    </row>
    <row r="364" spans="1:17" ht="25.5" customHeight="1" x14ac:dyDescent="0.2">
      <c r="A364" s="108" t="s">
        <v>52</v>
      </c>
      <c r="B364" s="109" t="s">
        <v>138</v>
      </c>
      <c r="C364" s="101" t="s">
        <v>7</v>
      </c>
      <c r="D364" s="76"/>
      <c r="E364" s="86">
        <f>E365+E366+E367+E368+E369+E371</f>
        <v>4449751.6521399999</v>
      </c>
      <c r="F364" s="86">
        <f t="shared" ref="F364:L364" si="144">F365+F366+F367+F368+F369+F371</f>
        <v>115117.265</v>
      </c>
      <c r="G364" s="86">
        <f t="shared" si="144"/>
        <v>109085.85</v>
      </c>
      <c r="H364" s="86">
        <f t="shared" si="144"/>
        <v>120843.4532</v>
      </c>
      <c r="I364" s="86">
        <f t="shared" si="144"/>
        <v>586057.75922999997</v>
      </c>
      <c r="J364" s="86">
        <f t="shared" si="144"/>
        <v>405221.58172000002</v>
      </c>
      <c r="K364" s="86">
        <f t="shared" si="144"/>
        <v>679310.64198999992</v>
      </c>
      <c r="L364" s="86">
        <f t="shared" si="144"/>
        <v>390968.98</v>
      </c>
      <c r="M364" s="86">
        <f>M365+M366+M367+M368+M369+M371</f>
        <v>393872.59499999997</v>
      </c>
      <c r="N364" s="86">
        <f>N365+N366+N367+N368+N369+N371</f>
        <v>406954.69400000002</v>
      </c>
      <c r="O364" s="86">
        <f>O365+O366+O367+O368+O369+O371</f>
        <v>410436.70400000003</v>
      </c>
      <c r="P364" s="86">
        <f>P365+P366+P367+P368+P369+P371</f>
        <v>414057.99400000001</v>
      </c>
      <c r="Q364" s="86">
        <f>Q365+Q366+Q367+Q368+Q369+Q371</f>
        <v>417824.13400000002</v>
      </c>
    </row>
    <row r="365" spans="1:17" ht="25.5" customHeight="1" x14ac:dyDescent="0.2">
      <c r="A365" s="108"/>
      <c r="B365" s="109"/>
      <c r="C365" s="101" t="s">
        <v>4</v>
      </c>
      <c r="D365" s="76">
        <v>814</v>
      </c>
      <c r="E365" s="86">
        <f t="shared" ref="E365:E371" si="145">F365+G365+H365+I365+J365+K365+L365+M365+N365+O365+P365+Q365</f>
        <v>40758.028000000006</v>
      </c>
      <c r="F365" s="86">
        <v>4054.7</v>
      </c>
      <c r="G365" s="86">
        <v>3754.1</v>
      </c>
      <c r="H365" s="86">
        <v>3649.2</v>
      </c>
      <c r="I365" s="86">
        <v>2680.6</v>
      </c>
      <c r="J365" s="86">
        <v>3141.1</v>
      </c>
      <c r="K365" s="86">
        <v>3195</v>
      </c>
      <c r="L365" s="86">
        <v>3251.2</v>
      </c>
      <c r="M365" s="86">
        <v>3300.8</v>
      </c>
      <c r="N365" s="86">
        <v>3432.8320000000003</v>
      </c>
      <c r="O365" s="86">
        <v>3432.8320000000003</v>
      </c>
      <c r="P365" s="86">
        <v>3432.8320000000003</v>
      </c>
      <c r="Q365" s="86">
        <v>3432.8320000000003</v>
      </c>
    </row>
    <row r="366" spans="1:17" ht="25.5" customHeight="1" x14ac:dyDescent="0.2">
      <c r="A366" s="108"/>
      <c r="B366" s="109"/>
      <c r="C366" s="101" t="s">
        <v>8</v>
      </c>
      <c r="D366" s="87" t="s">
        <v>9</v>
      </c>
      <c r="E366" s="86">
        <f t="shared" si="145"/>
        <v>3062038.6317599998</v>
      </c>
      <c r="F366" s="86">
        <v>111062.565</v>
      </c>
      <c r="G366" s="86">
        <v>105331.75</v>
      </c>
      <c r="H366" s="86">
        <v>117194.25320000001</v>
      </c>
      <c r="I366" s="88">
        <v>362519.76922999998</v>
      </c>
      <c r="J366" s="86">
        <v>159269.35172000001</v>
      </c>
      <c r="K366" s="86">
        <v>328722.61960999999</v>
      </c>
      <c r="L366" s="86">
        <v>305182</v>
      </c>
      <c r="M366" s="86">
        <v>306869.67499999999</v>
      </c>
      <c r="N366" s="86">
        <v>316471.66200000001</v>
      </c>
      <c r="O366" s="86">
        <v>316471.66200000001</v>
      </c>
      <c r="P366" s="86">
        <v>316471.66200000001</v>
      </c>
      <c r="Q366" s="86">
        <v>316471.66200000001</v>
      </c>
    </row>
    <row r="367" spans="1:17" ht="25.5" customHeight="1" x14ac:dyDescent="0.2">
      <c r="A367" s="108"/>
      <c r="B367" s="109"/>
      <c r="C367" s="101" t="s">
        <v>5</v>
      </c>
      <c r="D367" s="87"/>
      <c r="E367" s="86">
        <f t="shared" si="145"/>
        <v>0</v>
      </c>
      <c r="F367" s="86">
        <v>0</v>
      </c>
      <c r="G367" s="86">
        <v>0</v>
      </c>
      <c r="H367" s="86">
        <v>0</v>
      </c>
      <c r="I367" s="86">
        <v>0</v>
      </c>
      <c r="J367" s="86">
        <v>0</v>
      </c>
      <c r="K367" s="86">
        <v>0</v>
      </c>
      <c r="L367" s="86">
        <v>0</v>
      </c>
      <c r="M367" s="86">
        <v>0</v>
      </c>
      <c r="N367" s="86">
        <v>0</v>
      </c>
      <c r="O367" s="86">
        <v>0</v>
      </c>
      <c r="P367" s="86">
        <v>0</v>
      </c>
      <c r="Q367" s="86">
        <v>0</v>
      </c>
    </row>
    <row r="368" spans="1:17" ht="25.5" customHeight="1" x14ac:dyDescent="0.2">
      <c r="A368" s="108"/>
      <c r="B368" s="109"/>
      <c r="C368" s="101" t="s">
        <v>110</v>
      </c>
      <c r="D368" s="87" t="s">
        <v>15</v>
      </c>
      <c r="E368" s="86">
        <f t="shared" si="145"/>
        <v>1346954.99238</v>
      </c>
      <c r="F368" s="86">
        <v>0</v>
      </c>
      <c r="G368" s="86">
        <v>0</v>
      </c>
      <c r="H368" s="86">
        <v>0</v>
      </c>
      <c r="I368" s="151">
        <v>220857.39</v>
      </c>
      <c r="J368" s="89">
        <v>242811.13</v>
      </c>
      <c r="K368" s="86">
        <v>347393.02237999998</v>
      </c>
      <c r="L368" s="88">
        <v>82535.78</v>
      </c>
      <c r="M368" s="88">
        <v>83702.12</v>
      </c>
      <c r="N368" s="88">
        <v>87050.2</v>
      </c>
      <c r="O368" s="88">
        <v>90532.21</v>
      </c>
      <c r="P368" s="88">
        <v>94153.5</v>
      </c>
      <c r="Q368" s="88">
        <v>97919.64</v>
      </c>
    </row>
    <row r="369" spans="1:17" ht="25.5" customHeight="1" x14ac:dyDescent="0.2">
      <c r="A369" s="108"/>
      <c r="B369" s="109"/>
      <c r="C369" s="101" t="s">
        <v>6</v>
      </c>
      <c r="D369" s="87"/>
      <c r="E369" s="86">
        <f t="shared" si="145"/>
        <v>0</v>
      </c>
      <c r="F369" s="86">
        <v>0</v>
      </c>
      <c r="G369" s="86">
        <v>0</v>
      </c>
      <c r="H369" s="86">
        <v>0</v>
      </c>
      <c r="I369" s="86">
        <v>0</v>
      </c>
      <c r="J369" s="86">
        <v>0</v>
      </c>
      <c r="K369" s="88">
        <v>0</v>
      </c>
      <c r="L369" s="88">
        <v>0</v>
      </c>
      <c r="M369" s="88">
        <v>0</v>
      </c>
      <c r="N369" s="88">
        <v>0</v>
      </c>
      <c r="O369" s="88">
        <v>0</v>
      </c>
      <c r="P369" s="88">
        <v>0</v>
      </c>
      <c r="Q369" s="88">
        <v>0</v>
      </c>
    </row>
    <row r="370" spans="1:17" ht="25.5" customHeight="1" x14ac:dyDescent="0.2">
      <c r="A370" s="108"/>
      <c r="B370" s="109"/>
      <c r="C370" s="101" t="s">
        <v>111</v>
      </c>
      <c r="D370" s="87"/>
      <c r="E370" s="86">
        <f t="shared" si="145"/>
        <v>0</v>
      </c>
      <c r="F370" s="86">
        <v>0</v>
      </c>
      <c r="G370" s="86">
        <v>0</v>
      </c>
      <c r="H370" s="86">
        <v>0</v>
      </c>
      <c r="I370" s="86">
        <v>0</v>
      </c>
      <c r="J370" s="86">
        <v>0</v>
      </c>
      <c r="K370" s="88">
        <v>0</v>
      </c>
      <c r="L370" s="88">
        <v>0</v>
      </c>
      <c r="M370" s="88">
        <v>0</v>
      </c>
      <c r="N370" s="88">
        <v>0</v>
      </c>
      <c r="O370" s="88">
        <v>0</v>
      </c>
      <c r="P370" s="88">
        <v>0</v>
      </c>
      <c r="Q370" s="88">
        <v>0</v>
      </c>
    </row>
    <row r="371" spans="1:17" ht="25.5" customHeight="1" x14ac:dyDescent="0.2">
      <c r="A371" s="108"/>
      <c r="B371" s="109"/>
      <c r="C371" s="101" t="s">
        <v>20</v>
      </c>
      <c r="D371" s="87"/>
      <c r="E371" s="86">
        <f t="shared" si="145"/>
        <v>0</v>
      </c>
      <c r="F371" s="86">
        <v>0</v>
      </c>
      <c r="G371" s="86">
        <v>0</v>
      </c>
      <c r="H371" s="86">
        <v>0</v>
      </c>
      <c r="I371" s="86">
        <v>0</v>
      </c>
      <c r="J371" s="86">
        <v>0</v>
      </c>
      <c r="K371" s="88">
        <v>0</v>
      </c>
      <c r="L371" s="88">
        <v>0</v>
      </c>
      <c r="M371" s="88">
        <v>0</v>
      </c>
      <c r="N371" s="88">
        <v>0</v>
      </c>
      <c r="O371" s="88">
        <v>0</v>
      </c>
      <c r="P371" s="88">
        <v>0</v>
      </c>
      <c r="Q371" s="88">
        <v>0</v>
      </c>
    </row>
    <row r="372" spans="1:17" ht="25.5" customHeight="1" x14ac:dyDescent="0.2">
      <c r="A372" s="108" t="s">
        <v>53</v>
      </c>
      <c r="B372" s="109" t="s">
        <v>139</v>
      </c>
      <c r="C372" s="101" t="s">
        <v>7</v>
      </c>
      <c r="D372" s="76"/>
      <c r="E372" s="86">
        <f t="shared" ref="E372:K372" si="146">E373+E374+E375+E376+E377+E379</f>
        <v>1349497.5117499998</v>
      </c>
      <c r="F372" s="86">
        <f t="shared" si="146"/>
        <v>85611.3995</v>
      </c>
      <c r="G372" s="86">
        <f t="shared" si="146"/>
        <v>107452.603</v>
      </c>
      <c r="H372" s="86">
        <f t="shared" si="146"/>
        <v>100197.17044</v>
      </c>
      <c r="I372" s="86">
        <f t="shared" si="146"/>
        <v>101602.43876</v>
      </c>
      <c r="J372" s="86">
        <f t="shared" si="146"/>
        <v>105558.59385</v>
      </c>
      <c r="K372" s="88">
        <f t="shared" si="146"/>
        <v>114625.288</v>
      </c>
      <c r="L372" s="88">
        <f t="shared" ref="L372:Q372" si="147">L373+L374+L375+L376+L377+L379</f>
        <v>120026.14</v>
      </c>
      <c r="M372" s="88">
        <f t="shared" si="147"/>
        <v>119074.395</v>
      </c>
      <c r="N372" s="88">
        <f t="shared" si="147"/>
        <v>123837.3708</v>
      </c>
      <c r="O372" s="88">
        <f t="shared" si="147"/>
        <v>123837.3708</v>
      </c>
      <c r="P372" s="88">
        <f t="shared" si="147"/>
        <v>123837.3708</v>
      </c>
      <c r="Q372" s="88">
        <f t="shared" si="147"/>
        <v>123837.3708</v>
      </c>
    </row>
    <row r="373" spans="1:17" ht="25.5" customHeight="1" x14ac:dyDescent="0.2">
      <c r="A373" s="108"/>
      <c r="B373" s="110"/>
      <c r="C373" s="101" t="s">
        <v>4</v>
      </c>
      <c r="D373" s="76"/>
      <c r="E373" s="86">
        <f t="shared" ref="E373:E379" si="148">F373+G373+H373+I373+J373+K373+L373+M373+N373+O373+P373+Q373</f>
        <v>0</v>
      </c>
      <c r="F373" s="86">
        <v>0</v>
      </c>
      <c r="G373" s="86">
        <v>0</v>
      </c>
      <c r="H373" s="86">
        <v>0</v>
      </c>
      <c r="I373" s="86">
        <v>0</v>
      </c>
      <c r="J373" s="86">
        <v>0</v>
      </c>
      <c r="K373" s="88">
        <v>0</v>
      </c>
      <c r="L373" s="88">
        <v>0</v>
      </c>
      <c r="M373" s="88">
        <v>0</v>
      </c>
      <c r="N373" s="88">
        <v>0</v>
      </c>
      <c r="O373" s="88">
        <v>0</v>
      </c>
      <c r="P373" s="88">
        <v>0</v>
      </c>
      <c r="Q373" s="88">
        <v>0</v>
      </c>
    </row>
    <row r="374" spans="1:17" ht="25.5" customHeight="1" x14ac:dyDescent="0.2">
      <c r="A374" s="108"/>
      <c r="B374" s="110"/>
      <c r="C374" s="101" t="s">
        <v>8</v>
      </c>
      <c r="D374" s="87" t="s">
        <v>9</v>
      </c>
      <c r="E374" s="86">
        <f t="shared" si="148"/>
        <v>1349497.5117499998</v>
      </c>
      <c r="F374" s="86">
        <v>85611.3995</v>
      </c>
      <c r="G374" s="86">
        <v>107452.603</v>
      </c>
      <c r="H374" s="86">
        <v>100197.17044</v>
      </c>
      <c r="I374" s="94">
        <v>101602.43876</v>
      </c>
      <c r="J374" s="86">
        <v>105558.59385</v>
      </c>
      <c r="K374" s="88">
        <v>114625.288</v>
      </c>
      <c r="L374" s="88">
        <v>120026.14</v>
      </c>
      <c r="M374" s="88">
        <v>119074.395</v>
      </c>
      <c r="N374" s="88">
        <v>123837.3708</v>
      </c>
      <c r="O374" s="88">
        <v>123837.3708</v>
      </c>
      <c r="P374" s="88">
        <v>123837.3708</v>
      </c>
      <c r="Q374" s="88">
        <v>123837.3708</v>
      </c>
    </row>
    <row r="375" spans="1:17" ht="25.5" customHeight="1" x14ac:dyDescent="0.2">
      <c r="A375" s="108"/>
      <c r="B375" s="110"/>
      <c r="C375" s="101" t="s">
        <v>5</v>
      </c>
      <c r="D375" s="87"/>
      <c r="E375" s="86">
        <f t="shared" si="148"/>
        <v>0</v>
      </c>
      <c r="F375" s="86">
        <v>0</v>
      </c>
      <c r="G375" s="86">
        <v>0</v>
      </c>
      <c r="H375" s="86">
        <v>0</v>
      </c>
      <c r="I375" s="86">
        <v>0</v>
      </c>
      <c r="J375" s="86">
        <v>0</v>
      </c>
      <c r="K375" s="86">
        <v>0</v>
      </c>
      <c r="L375" s="86">
        <v>0</v>
      </c>
      <c r="M375" s="86">
        <v>0</v>
      </c>
      <c r="N375" s="86">
        <v>0</v>
      </c>
      <c r="O375" s="86">
        <v>0</v>
      </c>
      <c r="P375" s="86">
        <v>0</v>
      </c>
      <c r="Q375" s="86">
        <v>0</v>
      </c>
    </row>
    <row r="376" spans="1:17" ht="25.5" customHeight="1" x14ac:dyDescent="0.2">
      <c r="A376" s="108"/>
      <c r="B376" s="110"/>
      <c r="C376" s="101" t="s">
        <v>110</v>
      </c>
      <c r="D376" s="87"/>
      <c r="E376" s="86">
        <f t="shared" si="148"/>
        <v>0</v>
      </c>
      <c r="F376" s="86">
        <v>0</v>
      </c>
      <c r="G376" s="86">
        <v>0</v>
      </c>
      <c r="H376" s="86">
        <v>0</v>
      </c>
      <c r="I376" s="86">
        <v>0</v>
      </c>
      <c r="J376" s="86">
        <v>0</v>
      </c>
      <c r="K376" s="86">
        <v>0</v>
      </c>
      <c r="L376" s="86">
        <v>0</v>
      </c>
      <c r="M376" s="86">
        <v>0</v>
      </c>
      <c r="N376" s="86">
        <v>0</v>
      </c>
      <c r="O376" s="86">
        <v>0</v>
      </c>
      <c r="P376" s="86">
        <v>0</v>
      </c>
      <c r="Q376" s="86">
        <v>0</v>
      </c>
    </row>
    <row r="377" spans="1:17" ht="25.5" customHeight="1" x14ac:dyDescent="0.2">
      <c r="A377" s="108"/>
      <c r="B377" s="110"/>
      <c r="C377" s="101" t="s">
        <v>6</v>
      </c>
      <c r="D377" s="87"/>
      <c r="E377" s="86">
        <f t="shared" si="148"/>
        <v>0</v>
      </c>
      <c r="F377" s="86">
        <v>0</v>
      </c>
      <c r="G377" s="86">
        <v>0</v>
      </c>
      <c r="H377" s="86">
        <v>0</v>
      </c>
      <c r="I377" s="86">
        <v>0</v>
      </c>
      <c r="J377" s="86">
        <v>0</v>
      </c>
      <c r="K377" s="86">
        <v>0</v>
      </c>
      <c r="L377" s="86">
        <v>0</v>
      </c>
      <c r="M377" s="86">
        <v>0</v>
      </c>
      <c r="N377" s="86">
        <v>0</v>
      </c>
      <c r="O377" s="86">
        <v>0</v>
      </c>
      <c r="P377" s="86">
        <v>0</v>
      </c>
      <c r="Q377" s="86">
        <v>0</v>
      </c>
    </row>
    <row r="378" spans="1:17" ht="25.5" customHeight="1" x14ac:dyDescent="0.2">
      <c r="A378" s="108"/>
      <c r="B378" s="110"/>
      <c r="C378" s="101" t="s">
        <v>111</v>
      </c>
      <c r="D378" s="87"/>
      <c r="E378" s="86">
        <f t="shared" si="148"/>
        <v>0</v>
      </c>
      <c r="F378" s="86">
        <v>0</v>
      </c>
      <c r="G378" s="86">
        <v>0</v>
      </c>
      <c r="H378" s="86">
        <v>0</v>
      </c>
      <c r="I378" s="86">
        <v>0</v>
      </c>
      <c r="J378" s="86">
        <v>0</v>
      </c>
      <c r="K378" s="86">
        <v>0</v>
      </c>
      <c r="L378" s="86">
        <v>0</v>
      </c>
      <c r="M378" s="86">
        <v>0</v>
      </c>
      <c r="N378" s="86">
        <v>0</v>
      </c>
      <c r="O378" s="86">
        <v>0</v>
      </c>
      <c r="P378" s="86">
        <v>0</v>
      </c>
      <c r="Q378" s="86">
        <v>0</v>
      </c>
    </row>
    <row r="379" spans="1:17" ht="25.5" customHeight="1" x14ac:dyDescent="0.2">
      <c r="A379" s="108"/>
      <c r="B379" s="110"/>
      <c r="C379" s="101" t="s">
        <v>20</v>
      </c>
      <c r="D379" s="87"/>
      <c r="E379" s="86">
        <f t="shared" si="148"/>
        <v>0</v>
      </c>
      <c r="F379" s="86">
        <v>0</v>
      </c>
      <c r="G379" s="86">
        <v>0</v>
      </c>
      <c r="H379" s="86">
        <v>0</v>
      </c>
      <c r="I379" s="86">
        <v>0</v>
      </c>
      <c r="J379" s="86">
        <v>0</v>
      </c>
      <c r="K379" s="86">
        <v>0</v>
      </c>
      <c r="L379" s="86">
        <v>0</v>
      </c>
      <c r="M379" s="86">
        <v>0</v>
      </c>
      <c r="N379" s="86">
        <v>0</v>
      </c>
      <c r="O379" s="86">
        <v>0</v>
      </c>
      <c r="P379" s="86">
        <v>0</v>
      </c>
      <c r="Q379" s="86">
        <v>0</v>
      </c>
    </row>
    <row r="380" spans="1:17" ht="25.5" customHeight="1" x14ac:dyDescent="0.2">
      <c r="A380" s="108" t="s">
        <v>54</v>
      </c>
      <c r="B380" s="109" t="s">
        <v>181</v>
      </c>
      <c r="C380" s="101" t="s">
        <v>7</v>
      </c>
      <c r="D380" s="76"/>
      <c r="E380" s="86">
        <f t="shared" ref="E380:L380" si="149">E381+E382+E383+E384+E385+E387</f>
        <v>233983.41431000008</v>
      </c>
      <c r="F380" s="86">
        <f t="shared" si="149"/>
        <v>28253.29061</v>
      </c>
      <c r="G380" s="86">
        <f t="shared" si="149"/>
        <v>20365.902399999999</v>
      </c>
      <c r="H380" s="86">
        <f t="shared" si="149"/>
        <v>16232.370199999999</v>
      </c>
      <c r="I380" s="86">
        <f t="shared" si="149"/>
        <v>15638.1</v>
      </c>
      <c r="J380" s="86">
        <f t="shared" si="149"/>
        <v>17839.748299999999</v>
      </c>
      <c r="K380" s="86">
        <f t="shared" si="149"/>
        <v>18838.55</v>
      </c>
      <c r="L380" s="86">
        <f t="shared" si="149"/>
        <v>18905.330000000002</v>
      </c>
      <c r="M380" s="86">
        <f>M381+M382+M383+M384+M385+M387</f>
        <v>18974.830000000002</v>
      </c>
      <c r="N380" s="86">
        <f>N381+N382+N383+N384+N385+N387</f>
        <v>19733.823200000003</v>
      </c>
      <c r="O380" s="86">
        <f>O381+O382+O383+O384+O385+O387</f>
        <v>19733.823200000003</v>
      </c>
      <c r="P380" s="86">
        <f>P381+P382+P383+P384+P385+P387</f>
        <v>19733.823200000003</v>
      </c>
      <c r="Q380" s="86">
        <f>Q381+Q382+Q383+Q384+Q385+Q387</f>
        <v>19733.823200000003</v>
      </c>
    </row>
    <row r="381" spans="1:17" ht="25.5" customHeight="1" x14ac:dyDescent="0.2">
      <c r="A381" s="108"/>
      <c r="B381" s="109"/>
      <c r="C381" s="101" t="s">
        <v>4</v>
      </c>
      <c r="D381" s="76"/>
      <c r="E381" s="86">
        <f t="shared" ref="E381:E387" si="150">F381+G381+H381+I381+J381+K381+L381+M381+N381+O381+P381+Q381</f>
        <v>0</v>
      </c>
      <c r="F381" s="86">
        <v>0</v>
      </c>
      <c r="G381" s="86">
        <v>0</v>
      </c>
      <c r="H381" s="86">
        <v>0</v>
      </c>
      <c r="I381" s="86">
        <v>0</v>
      </c>
      <c r="J381" s="86">
        <v>0</v>
      </c>
      <c r="K381" s="86">
        <v>0</v>
      </c>
      <c r="L381" s="86">
        <v>0</v>
      </c>
      <c r="M381" s="86">
        <v>0</v>
      </c>
      <c r="N381" s="86">
        <v>0</v>
      </c>
      <c r="O381" s="86">
        <v>0</v>
      </c>
      <c r="P381" s="86">
        <v>0</v>
      </c>
      <c r="Q381" s="86">
        <v>0</v>
      </c>
    </row>
    <row r="382" spans="1:17" ht="25.5" customHeight="1" x14ac:dyDescent="0.2">
      <c r="A382" s="108"/>
      <c r="B382" s="109"/>
      <c r="C382" s="101" t="s">
        <v>8</v>
      </c>
      <c r="D382" s="87" t="s">
        <v>9</v>
      </c>
      <c r="E382" s="86">
        <f t="shared" si="150"/>
        <v>233983.41431000008</v>
      </c>
      <c r="F382" s="86">
        <v>28253.29061</v>
      </c>
      <c r="G382" s="86">
        <v>20365.902399999999</v>
      </c>
      <c r="H382" s="86">
        <v>16232.370199999999</v>
      </c>
      <c r="I382" s="88">
        <v>15638.1</v>
      </c>
      <c r="J382" s="86">
        <v>17839.748299999999</v>
      </c>
      <c r="K382" s="88">
        <f>18838.55</f>
        <v>18838.55</v>
      </c>
      <c r="L382" s="86">
        <v>18905.330000000002</v>
      </c>
      <c r="M382" s="86">
        <v>18974.830000000002</v>
      </c>
      <c r="N382" s="86">
        <v>19733.823200000003</v>
      </c>
      <c r="O382" s="86">
        <v>19733.823200000003</v>
      </c>
      <c r="P382" s="86">
        <v>19733.823200000003</v>
      </c>
      <c r="Q382" s="86">
        <v>19733.823200000003</v>
      </c>
    </row>
    <row r="383" spans="1:17" ht="25.5" customHeight="1" x14ac:dyDescent="0.2">
      <c r="A383" s="108"/>
      <c r="B383" s="109"/>
      <c r="C383" s="101" t="s">
        <v>5</v>
      </c>
      <c r="D383" s="87"/>
      <c r="E383" s="86">
        <f t="shared" si="150"/>
        <v>0</v>
      </c>
      <c r="F383" s="86">
        <v>0</v>
      </c>
      <c r="G383" s="86">
        <v>0</v>
      </c>
      <c r="H383" s="86">
        <v>0</v>
      </c>
      <c r="I383" s="86">
        <v>0</v>
      </c>
      <c r="J383" s="86">
        <v>0</v>
      </c>
      <c r="K383" s="86">
        <v>0</v>
      </c>
      <c r="L383" s="86">
        <v>0</v>
      </c>
      <c r="M383" s="86">
        <v>0</v>
      </c>
      <c r="N383" s="86">
        <v>0</v>
      </c>
      <c r="O383" s="86">
        <v>0</v>
      </c>
      <c r="P383" s="86">
        <v>0</v>
      </c>
      <c r="Q383" s="86">
        <v>0</v>
      </c>
    </row>
    <row r="384" spans="1:17" ht="25.5" customHeight="1" x14ac:dyDescent="0.2">
      <c r="A384" s="108"/>
      <c r="B384" s="109"/>
      <c r="C384" s="101" t="s">
        <v>110</v>
      </c>
      <c r="D384" s="87"/>
      <c r="E384" s="86">
        <f t="shared" si="150"/>
        <v>0</v>
      </c>
      <c r="F384" s="86">
        <v>0</v>
      </c>
      <c r="G384" s="86">
        <v>0</v>
      </c>
      <c r="H384" s="86">
        <v>0</v>
      </c>
      <c r="I384" s="86">
        <v>0</v>
      </c>
      <c r="J384" s="86">
        <v>0</v>
      </c>
      <c r="K384" s="86">
        <v>0</v>
      </c>
      <c r="L384" s="86">
        <v>0</v>
      </c>
      <c r="M384" s="86">
        <v>0</v>
      </c>
      <c r="N384" s="86">
        <v>0</v>
      </c>
      <c r="O384" s="86">
        <v>0</v>
      </c>
      <c r="P384" s="86">
        <v>0</v>
      </c>
      <c r="Q384" s="86">
        <v>0</v>
      </c>
    </row>
    <row r="385" spans="1:17" ht="25.5" customHeight="1" x14ac:dyDescent="0.2">
      <c r="A385" s="108"/>
      <c r="B385" s="109"/>
      <c r="C385" s="101" t="s">
        <v>6</v>
      </c>
      <c r="D385" s="87"/>
      <c r="E385" s="86">
        <f t="shared" si="150"/>
        <v>0</v>
      </c>
      <c r="F385" s="86">
        <v>0</v>
      </c>
      <c r="G385" s="86">
        <v>0</v>
      </c>
      <c r="H385" s="86">
        <v>0</v>
      </c>
      <c r="I385" s="86">
        <v>0</v>
      </c>
      <c r="J385" s="86">
        <v>0</v>
      </c>
      <c r="K385" s="86">
        <v>0</v>
      </c>
      <c r="L385" s="86">
        <v>0</v>
      </c>
      <c r="M385" s="86">
        <v>0</v>
      </c>
      <c r="N385" s="86">
        <v>0</v>
      </c>
      <c r="O385" s="86">
        <v>0</v>
      </c>
      <c r="P385" s="86">
        <v>0</v>
      </c>
      <c r="Q385" s="86">
        <v>0</v>
      </c>
    </row>
    <row r="386" spans="1:17" ht="25.5" customHeight="1" x14ac:dyDescent="0.2">
      <c r="A386" s="108"/>
      <c r="B386" s="109"/>
      <c r="C386" s="101" t="s">
        <v>111</v>
      </c>
      <c r="D386" s="87"/>
      <c r="E386" s="86">
        <f t="shared" si="150"/>
        <v>0</v>
      </c>
      <c r="F386" s="86">
        <v>0</v>
      </c>
      <c r="G386" s="86">
        <v>0</v>
      </c>
      <c r="H386" s="86">
        <v>0</v>
      </c>
      <c r="I386" s="86">
        <v>0</v>
      </c>
      <c r="J386" s="86">
        <v>0</v>
      </c>
      <c r="K386" s="86">
        <v>0</v>
      </c>
      <c r="L386" s="86">
        <v>0</v>
      </c>
      <c r="M386" s="86">
        <v>0</v>
      </c>
      <c r="N386" s="86">
        <v>0</v>
      </c>
      <c r="O386" s="86">
        <v>0</v>
      </c>
      <c r="P386" s="86">
        <v>0</v>
      </c>
      <c r="Q386" s="86">
        <v>0</v>
      </c>
    </row>
    <row r="387" spans="1:17" ht="25.5" customHeight="1" x14ac:dyDescent="0.2">
      <c r="A387" s="108"/>
      <c r="B387" s="109"/>
      <c r="C387" s="101" t="s">
        <v>20</v>
      </c>
      <c r="D387" s="87"/>
      <c r="E387" s="86">
        <f t="shared" si="150"/>
        <v>0</v>
      </c>
      <c r="F387" s="86">
        <v>0</v>
      </c>
      <c r="G387" s="86">
        <v>0</v>
      </c>
      <c r="H387" s="86">
        <v>0</v>
      </c>
      <c r="I387" s="86">
        <v>0</v>
      </c>
      <c r="J387" s="86">
        <v>0</v>
      </c>
      <c r="K387" s="86">
        <v>0</v>
      </c>
      <c r="L387" s="86">
        <v>0</v>
      </c>
      <c r="M387" s="86">
        <v>0</v>
      </c>
      <c r="N387" s="86">
        <v>0</v>
      </c>
      <c r="O387" s="86">
        <v>0</v>
      </c>
      <c r="P387" s="86">
        <v>0</v>
      </c>
      <c r="Q387" s="86">
        <v>0</v>
      </c>
    </row>
    <row r="388" spans="1:17" ht="25.5" customHeight="1" x14ac:dyDescent="0.2">
      <c r="A388" s="106" t="s">
        <v>55</v>
      </c>
      <c r="B388" s="107" t="s">
        <v>140</v>
      </c>
      <c r="C388" s="103" t="s">
        <v>7</v>
      </c>
      <c r="D388" s="81"/>
      <c r="E388" s="82">
        <f t="shared" ref="E388:J388" si="151">E389+E390+E391+E392+E393+E395</f>
        <v>840411.52132000017</v>
      </c>
      <c r="F388" s="82">
        <f t="shared" si="151"/>
        <v>85717.229749999999</v>
      </c>
      <c r="G388" s="82">
        <f t="shared" si="151"/>
        <v>70557.544070000004</v>
      </c>
      <c r="H388" s="82">
        <f t="shared" si="151"/>
        <v>79982.436660000007</v>
      </c>
      <c r="I388" s="82">
        <f t="shared" si="151"/>
        <v>89918.61404</v>
      </c>
      <c r="J388" s="82">
        <f t="shared" si="151"/>
        <v>146505.72707000002</v>
      </c>
      <c r="K388" s="82">
        <f>K389+K390+K391+K392+K393+K395</f>
        <v>107569.74626000001</v>
      </c>
      <c r="L388" s="82">
        <f t="shared" ref="L388:Q388" si="152">L389+L390+L391+L392+L393+L395</f>
        <v>43360.037069999998</v>
      </c>
      <c r="M388" s="82">
        <f t="shared" si="152"/>
        <v>42015.539999999994</v>
      </c>
      <c r="N388" s="82">
        <f t="shared" si="152"/>
        <v>43696.161599999992</v>
      </c>
      <c r="O388" s="82">
        <f t="shared" si="152"/>
        <v>43696.161599999992</v>
      </c>
      <c r="P388" s="82">
        <f t="shared" si="152"/>
        <v>43696.161599999992</v>
      </c>
      <c r="Q388" s="82">
        <f t="shared" si="152"/>
        <v>43696.161599999992</v>
      </c>
    </row>
    <row r="389" spans="1:17" ht="25.5" customHeight="1" x14ac:dyDescent="0.2">
      <c r="A389" s="106"/>
      <c r="B389" s="107"/>
      <c r="C389" s="103" t="s">
        <v>4</v>
      </c>
      <c r="D389" s="81"/>
      <c r="E389" s="82">
        <f t="shared" ref="E389:L395" si="153">E397+E405</f>
        <v>27000</v>
      </c>
      <c r="F389" s="82">
        <f t="shared" si="153"/>
        <v>0</v>
      </c>
      <c r="G389" s="82">
        <f t="shared" si="153"/>
        <v>0</v>
      </c>
      <c r="H389" s="82">
        <f t="shared" si="153"/>
        <v>0</v>
      </c>
      <c r="I389" s="82">
        <v>0</v>
      </c>
      <c r="J389" s="82">
        <f>J397+J405</f>
        <v>27000</v>
      </c>
      <c r="K389" s="82">
        <f t="shared" ref="K389:Q395" si="154">K397+K405</f>
        <v>0</v>
      </c>
      <c r="L389" s="82">
        <f t="shared" si="154"/>
        <v>0</v>
      </c>
      <c r="M389" s="82">
        <f t="shared" si="154"/>
        <v>0</v>
      </c>
      <c r="N389" s="82">
        <f t="shared" si="154"/>
        <v>0</v>
      </c>
      <c r="O389" s="82">
        <f t="shared" si="154"/>
        <v>0</v>
      </c>
      <c r="P389" s="82">
        <f t="shared" si="154"/>
        <v>0</v>
      </c>
      <c r="Q389" s="82">
        <f t="shared" si="154"/>
        <v>0</v>
      </c>
    </row>
    <row r="390" spans="1:17" ht="25.5" customHeight="1" x14ac:dyDescent="0.2">
      <c r="A390" s="106"/>
      <c r="B390" s="107"/>
      <c r="C390" s="103" t="s">
        <v>8</v>
      </c>
      <c r="D390" s="84" t="s">
        <v>9</v>
      </c>
      <c r="E390" s="82">
        <f t="shared" si="153"/>
        <v>813411.52132000017</v>
      </c>
      <c r="F390" s="82">
        <f t="shared" si="153"/>
        <v>85717.229749999999</v>
      </c>
      <c r="G390" s="82">
        <f t="shared" si="153"/>
        <v>70557.544070000004</v>
      </c>
      <c r="H390" s="82">
        <f t="shared" si="153"/>
        <v>79982.436660000007</v>
      </c>
      <c r="I390" s="82">
        <f t="shared" si="153"/>
        <v>89918.61404</v>
      </c>
      <c r="J390" s="82">
        <f t="shared" si="153"/>
        <v>119505.72707000001</v>
      </c>
      <c r="K390" s="82">
        <f t="shared" si="154"/>
        <v>107569.74626000001</v>
      </c>
      <c r="L390" s="82">
        <f t="shared" si="154"/>
        <v>43360.037069999998</v>
      </c>
      <c r="M390" s="82">
        <f t="shared" si="154"/>
        <v>42015.539999999994</v>
      </c>
      <c r="N390" s="82">
        <f t="shared" si="154"/>
        <v>43696.161599999992</v>
      </c>
      <c r="O390" s="82">
        <f t="shared" si="154"/>
        <v>43696.161599999992</v>
      </c>
      <c r="P390" s="82">
        <f t="shared" si="154"/>
        <v>43696.161599999992</v>
      </c>
      <c r="Q390" s="82">
        <f t="shared" si="154"/>
        <v>43696.161599999992</v>
      </c>
    </row>
    <row r="391" spans="1:17" ht="25.5" customHeight="1" x14ac:dyDescent="0.2">
      <c r="A391" s="106"/>
      <c r="B391" s="107"/>
      <c r="C391" s="103" t="s">
        <v>5</v>
      </c>
      <c r="D391" s="84"/>
      <c r="E391" s="82">
        <f t="shared" si="153"/>
        <v>0</v>
      </c>
      <c r="F391" s="82">
        <f t="shared" si="153"/>
        <v>0</v>
      </c>
      <c r="G391" s="82">
        <f t="shared" si="153"/>
        <v>0</v>
      </c>
      <c r="H391" s="82">
        <f t="shared" si="153"/>
        <v>0</v>
      </c>
      <c r="I391" s="82">
        <f t="shared" si="153"/>
        <v>0</v>
      </c>
      <c r="J391" s="82">
        <f t="shared" si="153"/>
        <v>0</v>
      </c>
      <c r="K391" s="82">
        <f t="shared" si="153"/>
        <v>0</v>
      </c>
      <c r="L391" s="82">
        <f t="shared" si="153"/>
        <v>0</v>
      </c>
      <c r="M391" s="82">
        <f t="shared" si="154"/>
        <v>0</v>
      </c>
      <c r="N391" s="82">
        <f t="shared" si="154"/>
        <v>0</v>
      </c>
      <c r="O391" s="82">
        <f t="shared" si="154"/>
        <v>0</v>
      </c>
      <c r="P391" s="82">
        <f t="shared" si="154"/>
        <v>0</v>
      </c>
      <c r="Q391" s="82">
        <f t="shared" si="154"/>
        <v>0</v>
      </c>
    </row>
    <row r="392" spans="1:17" ht="25.5" customHeight="1" x14ac:dyDescent="0.2">
      <c r="A392" s="106"/>
      <c r="B392" s="107"/>
      <c r="C392" s="103" t="s">
        <v>110</v>
      </c>
      <c r="D392" s="84"/>
      <c r="E392" s="82">
        <f t="shared" si="153"/>
        <v>0</v>
      </c>
      <c r="F392" s="82">
        <f t="shared" si="153"/>
        <v>0</v>
      </c>
      <c r="G392" s="82">
        <f t="shared" si="153"/>
        <v>0</v>
      </c>
      <c r="H392" s="82">
        <f t="shared" si="153"/>
        <v>0</v>
      </c>
      <c r="I392" s="82">
        <f t="shared" si="153"/>
        <v>0</v>
      </c>
      <c r="J392" s="82">
        <f t="shared" si="153"/>
        <v>0</v>
      </c>
      <c r="K392" s="82">
        <f t="shared" si="153"/>
        <v>0</v>
      </c>
      <c r="L392" s="82">
        <f t="shared" si="153"/>
        <v>0</v>
      </c>
      <c r="M392" s="82">
        <f t="shared" si="154"/>
        <v>0</v>
      </c>
      <c r="N392" s="82">
        <f t="shared" si="154"/>
        <v>0</v>
      </c>
      <c r="O392" s="82">
        <f t="shared" si="154"/>
        <v>0</v>
      </c>
      <c r="P392" s="82">
        <f t="shared" si="154"/>
        <v>0</v>
      </c>
      <c r="Q392" s="82">
        <f t="shared" si="154"/>
        <v>0</v>
      </c>
    </row>
    <row r="393" spans="1:17" ht="25.5" customHeight="1" x14ac:dyDescent="0.2">
      <c r="A393" s="106"/>
      <c r="B393" s="107"/>
      <c r="C393" s="103" t="s">
        <v>6</v>
      </c>
      <c r="D393" s="84"/>
      <c r="E393" s="82">
        <f t="shared" si="153"/>
        <v>0</v>
      </c>
      <c r="F393" s="82">
        <f t="shared" si="153"/>
        <v>0</v>
      </c>
      <c r="G393" s="82">
        <f t="shared" si="153"/>
        <v>0</v>
      </c>
      <c r="H393" s="82">
        <f t="shared" si="153"/>
        <v>0</v>
      </c>
      <c r="I393" s="82">
        <f t="shared" si="153"/>
        <v>0</v>
      </c>
      <c r="J393" s="82">
        <f t="shared" si="153"/>
        <v>0</v>
      </c>
      <c r="K393" s="82">
        <f t="shared" si="153"/>
        <v>0</v>
      </c>
      <c r="L393" s="82">
        <f t="shared" si="153"/>
        <v>0</v>
      </c>
      <c r="M393" s="82">
        <f t="shared" si="154"/>
        <v>0</v>
      </c>
      <c r="N393" s="82">
        <f t="shared" si="154"/>
        <v>0</v>
      </c>
      <c r="O393" s="82">
        <f t="shared" si="154"/>
        <v>0</v>
      </c>
      <c r="P393" s="82">
        <f t="shared" si="154"/>
        <v>0</v>
      </c>
      <c r="Q393" s="82">
        <f t="shared" si="154"/>
        <v>0</v>
      </c>
    </row>
    <row r="394" spans="1:17" ht="25.5" customHeight="1" x14ac:dyDescent="0.2">
      <c r="A394" s="106"/>
      <c r="B394" s="107"/>
      <c r="C394" s="103" t="s">
        <v>111</v>
      </c>
      <c r="D394" s="84"/>
      <c r="E394" s="82">
        <f t="shared" si="153"/>
        <v>0</v>
      </c>
      <c r="F394" s="82">
        <f t="shared" si="153"/>
        <v>0</v>
      </c>
      <c r="G394" s="82">
        <f t="shared" si="153"/>
        <v>0</v>
      </c>
      <c r="H394" s="82">
        <f t="shared" si="153"/>
        <v>0</v>
      </c>
      <c r="I394" s="82">
        <f t="shared" si="153"/>
        <v>0</v>
      </c>
      <c r="J394" s="82">
        <f t="shared" si="153"/>
        <v>0</v>
      </c>
      <c r="K394" s="82">
        <f t="shared" si="153"/>
        <v>0</v>
      </c>
      <c r="L394" s="82">
        <f t="shared" si="153"/>
        <v>0</v>
      </c>
      <c r="M394" s="82">
        <f t="shared" si="154"/>
        <v>0</v>
      </c>
      <c r="N394" s="82">
        <f t="shared" si="154"/>
        <v>0</v>
      </c>
      <c r="O394" s="82">
        <f t="shared" si="154"/>
        <v>0</v>
      </c>
      <c r="P394" s="82">
        <f t="shared" si="154"/>
        <v>0</v>
      </c>
      <c r="Q394" s="82">
        <f t="shared" si="154"/>
        <v>0</v>
      </c>
    </row>
    <row r="395" spans="1:17" ht="25.5" customHeight="1" x14ac:dyDescent="0.2">
      <c r="A395" s="106"/>
      <c r="B395" s="107"/>
      <c r="C395" s="103" t="s">
        <v>20</v>
      </c>
      <c r="D395" s="84"/>
      <c r="E395" s="82">
        <f t="shared" si="153"/>
        <v>0</v>
      </c>
      <c r="F395" s="82">
        <f t="shared" si="153"/>
        <v>0</v>
      </c>
      <c r="G395" s="82">
        <f t="shared" si="153"/>
        <v>0</v>
      </c>
      <c r="H395" s="82">
        <f t="shared" si="153"/>
        <v>0</v>
      </c>
      <c r="I395" s="82">
        <f t="shared" si="153"/>
        <v>0</v>
      </c>
      <c r="J395" s="82">
        <f t="shared" si="153"/>
        <v>0</v>
      </c>
      <c r="K395" s="82">
        <f t="shared" si="153"/>
        <v>0</v>
      </c>
      <c r="L395" s="82">
        <f t="shared" si="153"/>
        <v>0</v>
      </c>
      <c r="M395" s="82">
        <f t="shared" si="154"/>
        <v>0</v>
      </c>
      <c r="N395" s="82">
        <f t="shared" si="154"/>
        <v>0</v>
      </c>
      <c r="O395" s="82">
        <f t="shared" si="154"/>
        <v>0</v>
      </c>
      <c r="P395" s="82">
        <f t="shared" si="154"/>
        <v>0</v>
      </c>
      <c r="Q395" s="82">
        <f t="shared" si="154"/>
        <v>0</v>
      </c>
    </row>
    <row r="396" spans="1:17" ht="25.5" customHeight="1" x14ac:dyDescent="0.2">
      <c r="A396" s="108" t="s">
        <v>56</v>
      </c>
      <c r="B396" s="109" t="s">
        <v>141</v>
      </c>
      <c r="C396" s="101" t="s">
        <v>7</v>
      </c>
      <c r="D396" s="76"/>
      <c r="E396" s="86">
        <f t="shared" ref="E396:L396" si="155">E397+E398+E399+E400+E401+E403</f>
        <v>692974.52183000022</v>
      </c>
      <c r="F396" s="86">
        <f t="shared" si="155"/>
        <v>28377.229749999999</v>
      </c>
      <c r="G396" s="86">
        <f t="shared" si="155"/>
        <v>63992.863340000004</v>
      </c>
      <c r="H396" s="86">
        <f t="shared" si="155"/>
        <v>72223.394</v>
      </c>
      <c r="I396" s="86">
        <f t="shared" si="155"/>
        <v>86145.165269999998</v>
      </c>
      <c r="J396" s="86">
        <f t="shared" si="155"/>
        <v>100190.25517</v>
      </c>
      <c r="K396" s="86">
        <f t="shared" si="155"/>
        <v>86510.897900000011</v>
      </c>
      <c r="L396" s="86">
        <f t="shared" si="155"/>
        <v>41469.33</v>
      </c>
      <c r="M396" s="86">
        <f>M397+M398+M399+M400+M401+M403</f>
        <v>41485.539999999994</v>
      </c>
      <c r="N396" s="86">
        <f>N397+N398+N399+N400+N401+N403</f>
        <v>43144.961599999995</v>
      </c>
      <c r="O396" s="86">
        <f>O397+O398+O399+O400+O401+O403</f>
        <v>43144.961599999995</v>
      </c>
      <c r="P396" s="86">
        <f>P397+P398+P399+P400+P401+P403</f>
        <v>43144.961599999995</v>
      </c>
      <c r="Q396" s="86">
        <f>Q397+Q398+Q399+Q400+Q401+Q403</f>
        <v>43144.961599999995</v>
      </c>
    </row>
    <row r="397" spans="1:17" ht="25.5" customHeight="1" x14ac:dyDescent="0.2">
      <c r="A397" s="108"/>
      <c r="B397" s="109"/>
      <c r="C397" s="101" t="s">
        <v>4</v>
      </c>
      <c r="D397" s="76"/>
      <c r="E397" s="86">
        <f t="shared" ref="E397:E402" si="156">F397+G397+H397+I397+J397+K397+L397+M397+N397+O397+P397+Q397</f>
        <v>0</v>
      </c>
      <c r="F397" s="86">
        <v>0</v>
      </c>
      <c r="G397" s="86">
        <v>0</v>
      </c>
      <c r="H397" s="86">
        <v>0</v>
      </c>
      <c r="I397" s="86">
        <v>0</v>
      </c>
      <c r="J397" s="86">
        <v>0</v>
      </c>
      <c r="K397" s="86">
        <v>0</v>
      </c>
      <c r="L397" s="86">
        <v>0</v>
      </c>
      <c r="M397" s="86">
        <v>0</v>
      </c>
      <c r="N397" s="86">
        <v>0</v>
      </c>
      <c r="O397" s="86">
        <v>0</v>
      </c>
      <c r="P397" s="86">
        <v>0</v>
      </c>
      <c r="Q397" s="86">
        <v>0</v>
      </c>
    </row>
    <row r="398" spans="1:17" ht="25.5" customHeight="1" x14ac:dyDescent="0.2">
      <c r="A398" s="108"/>
      <c r="B398" s="109"/>
      <c r="C398" s="101" t="s">
        <v>8</v>
      </c>
      <c r="D398" s="87" t="s">
        <v>9</v>
      </c>
      <c r="E398" s="86">
        <f t="shared" si="156"/>
        <v>692974.52183000022</v>
      </c>
      <c r="F398" s="86">
        <v>28377.229749999999</v>
      </c>
      <c r="G398" s="86">
        <v>63992.863340000004</v>
      </c>
      <c r="H398" s="86">
        <v>72223.394</v>
      </c>
      <c r="I398" s="94">
        <v>86145.165269999998</v>
      </c>
      <c r="J398" s="86">
        <v>100190.25517</v>
      </c>
      <c r="K398" s="86">
        <f>67184.24+19326.6579</f>
        <v>86510.897900000011</v>
      </c>
      <c r="L398" s="86">
        <v>41469.33</v>
      </c>
      <c r="M398" s="86">
        <v>41485.539999999994</v>
      </c>
      <c r="N398" s="86">
        <v>43144.961599999995</v>
      </c>
      <c r="O398" s="86">
        <v>43144.961599999995</v>
      </c>
      <c r="P398" s="86">
        <v>43144.961599999995</v>
      </c>
      <c r="Q398" s="86">
        <v>43144.961599999995</v>
      </c>
    </row>
    <row r="399" spans="1:17" ht="25.5" customHeight="1" x14ac:dyDescent="0.2">
      <c r="A399" s="108"/>
      <c r="B399" s="109"/>
      <c r="C399" s="101" t="s">
        <v>5</v>
      </c>
      <c r="D399" s="87"/>
      <c r="E399" s="86">
        <f t="shared" si="156"/>
        <v>0</v>
      </c>
      <c r="F399" s="86">
        <v>0</v>
      </c>
      <c r="G399" s="86">
        <v>0</v>
      </c>
      <c r="H399" s="86">
        <v>0</v>
      </c>
      <c r="I399" s="86">
        <v>0</v>
      </c>
      <c r="J399" s="86">
        <v>0</v>
      </c>
      <c r="K399" s="86">
        <v>0</v>
      </c>
      <c r="L399" s="86">
        <v>0</v>
      </c>
      <c r="M399" s="86">
        <v>0</v>
      </c>
      <c r="N399" s="86">
        <v>0</v>
      </c>
      <c r="O399" s="86">
        <v>0</v>
      </c>
      <c r="P399" s="86">
        <v>0</v>
      </c>
      <c r="Q399" s="86">
        <v>0</v>
      </c>
    </row>
    <row r="400" spans="1:17" ht="25.5" customHeight="1" x14ac:dyDescent="0.2">
      <c r="A400" s="108"/>
      <c r="B400" s="109"/>
      <c r="C400" s="101" t="s">
        <v>110</v>
      </c>
      <c r="D400" s="87"/>
      <c r="E400" s="86">
        <f t="shared" si="156"/>
        <v>0</v>
      </c>
      <c r="F400" s="86">
        <v>0</v>
      </c>
      <c r="G400" s="86">
        <v>0</v>
      </c>
      <c r="H400" s="86">
        <v>0</v>
      </c>
      <c r="I400" s="86">
        <v>0</v>
      </c>
      <c r="J400" s="86">
        <v>0</v>
      </c>
      <c r="K400" s="86">
        <v>0</v>
      </c>
      <c r="L400" s="86">
        <v>0</v>
      </c>
      <c r="M400" s="86">
        <v>0</v>
      </c>
      <c r="N400" s="86">
        <v>0</v>
      </c>
      <c r="O400" s="86">
        <v>0</v>
      </c>
      <c r="P400" s="86">
        <v>0</v>
      </c>
      <c r="Q400" s="86">
        <v>0</v>
      </c>
    </row>
    <row r="401" spans="1:17" ht="25.5" customHeight="1" x14ac:dyDescent="0.2">
      <c r="A401" s="108"/>
      <c r="B401" s="109"/>
      <c r="C401" s="101" t="s">
        <v>6</v>
      </c>
      <c r="D401" s="87"/>
      <c r="E401" s="86">
        <f t="shared" si="156"/>
        <v>0</v>
      </c>
      <c r="F401" s="86">
        <v>0</v>
      </c>
      <c r="G401" s="86">
        <v>0</v>
      </c>
      <c r="H401" s="86">
        <v>0</v>
      </c>
      <c r="I401" s="86">
        <v>0</v>
      </c>
      <c r="J401" s="86">
        <v>0</v>
      </c>
      <c r="K401" s="86">
        <v>0</v>
      </c>
      <c r="L401" s="86">
        <v>0</v>
      </c>
      <c r="M401" s="86">
        <v>0</v>
      </c>
      <c r="N401" s="86">
        <v>0</v>
      </c>
      <c r="O401" s="86">
        <v>0</v>
      </c>
      <c r="P401" s="86">
        <v>0</v>
      </c>
      <c r="Q401" s="86">
        <v>0</v>
      </c>
    </row>
    <row r="402" spans="1:17" ht="25.5" customHeight="1" x14ac:dyDescent="0.2">
      <c r="A402" s="108"/>
      <c r="B402" s="109"/>
      <c r="C402" s="101" t="s">
        <v>111</v>
      </c>
      <c r="D402" s="87"/>
      <c r="E402" s="86">
        <f t="shared" si="156"/>
        <v>0</v>
      </c>
      <c r="F402" s="86">
        <v>0</v>
      </c>
      <c r="G402" s="86">
        <v>0</v>
      </c>
      <c r="H402" s="86">
        <v>0</v>
      </c>
      <c r="I402" s="86">
        <v>0</v>
      </c>
      <c r="J402" s="86">
        <v>0</v>
      </c>
      <c r="K402" s="86">
        <v>0</v>
      </c>
      <c r="L402" s="86">
        <v>0</v>
      </c>
      <c r="M402" s="86">
        <v>0</v>
      </c>
      <c r="N402" s="86">
        <v>0</v>
      </c>
      <c r="O402" s="86">
        <v>0</v>
      </c>
      <c r="P402" s="86">
        <v>0</v>
      </c>
      <c r="Q402" s="86">
        <v>0</v>
      </c>
    </row>
    <row r="403" spans="1:17" ht="25.5" customHeight="1" x14ac:dyDescent="0.2">
      <c r="A403" s="108"/>
      <c r="B403" s="109"/>
      <c r="C403" s="101" t="s">
        <v>20</v>
      </c>
      <c r="D403" s="87"/>
      <c r="E403" s="86">
        <f>F403+G403+H403+I403+J403+K403+L403+M403+N403+O403+P403+Q403</f>
        <v>0</v>
      </c>
      <c r="F403" s="86">
        <v>0</v>
      </c>
      <c r="G403" s="86">
        <v>0</v>
      </c>
      <c r="H403" s="86">
        <v>0</v>
      </c>
      <c r="I403" s="86">
        <v>0</v>
      </c>
      <c r="J403" s="86">
        <v>0</v>
      </c>
      <c r="K403" s="86">
        <v>0</v>
      </c>
      <c r="L403" s="86">
        <v>0</v>
      </c>
      <c r="M403" s="86">
        <v>0</v>
      </c>
      <c r="N403" s="86">
        <v>0</v>
      </c>
      <c r="O403" s="86">
        <v>0</v>
      </c>
      <c r="P403" s="86">
        <v>0</v>
      </c>
      <c r="Q403" s="86">
        <v>0</v>
      </c>
    </row>
    <row r="404" spans="1:17" ht="25.5" customHeight="1" x14ac:dyDescent="0.2">
      <c r="A404" s="108" t="s">
        <v>57</v>
      </c>
      <c r="B404" s="109" t="s">
        <v>142</v>
      </c>
      <c r="C404" s="101" t="s">
        <v>7</v>
      </c>
      <c r="D404" s="76"/>
      <c r="E404" s="86">
        <f>E405+E406+E407+E408+E409+E411</f>
        <v>147436.99948999999</v>
      </c>
      <c r="F404" s="86">
        <f t="shared" ref="F404:L404" si="157">F405+F406+F407+F408+F409+F411</f>
        <v>57340</v>
      </c>
      <c r="G404" s="86">
        <f t="shared" si="157"/>
        <v>6564.68073</v>
      </c>
      <c r="H404" s="86">
        <f t="shared" si="157"/>
        <v>7759.0426600000001</v>
      </c>
      <c r="I404" s="86">
        <f t="shared" si="157"/>
        <v>3773.44877</v>
      </c>
      <c r="J404" s="86">
        <f t="shared" si="157"/>
        <v>46315.471900000004</v>
      </c>
      <c r="K404" s="86">
        <f t="shared" si="157"/>
        <v>21058.84836</v>
      </c>
      <c r="L404" s="86">
        <f t="shared" si="157"/>
        <v>1890.7070699999967</v>
      </c>
      <c r="M404" s="86">
        <f>M405+M406+M407+M408+M409+M411</f>
        <v>530</v>
      </c>
      <c r="N404" s="86">
        <f>N405+N406+N407+N408+N409+N411</f>
        <v>551.20000000000005</v>
      </c>
      <c r="O404" s="86">
        <f>O405+O406+O407+O408+O409+O411</f>
        <v>551.20000000000005</v>
      </c>
      <c r="P404" s="86">
        <f>P405+P406+P407+P408+P409+P411</f>
        <v>551.20000000000005</v>
      </c>
      <c r="Q404" s="86">
        <f>Q405+Q406+Q407+Q408+Q409+Q411</f>
        <v>551.20000000000005</v>
      </c>
    </row>
    <row r="405" spans="1:17" ht="25.5" customHeight="1" x14ac:dyDescent="0.2">
      <c r="A405" s="108"/>
      <c r="B405" s="109"/>
      <c r="C405" s="101" t="s">
        <v>4</v>
      </c>
      <c r="D405" s="76"/>
      <c r="E405" s="86">
        <f t="shared" ref="E405:E411" si="158">F405+G405+H405+I405+J405+K405+L405+M405+N405+O405+P405+Q405</f>
        <v>27000</v>
      </c>
      <c r="F405" s="86">
        <v>0</v>
      </c>
      <c r="G405" s="86">
        <v>0</v>
      </c>
      <c r="H405" s="86">
        <v>0</v>
      </c>
      <c r="I405" s="86">
        <v>0</v>
      </c>
      <c r="J405" s="86">
        <v>27000</v>
      </c>
      <c r="K405" s="86">
        <v>0</v>
      </c>
      <c r="L405" s="86">
        <v>0</v>
      </c>
      <c r="M405" s="86">
        <v>0</v>
      </c>
      <c r="N405" s="86">
        <v>0</v>
      </c>
      <c r="O405" s="86">
        <v>0</v>
      </c>
      <c r="P405" s="86">
        <v>0</v>
      </c>
      <c r="Q405" s="86">
        <v>0</v>
      </c>
    </row>
    <row r="406" spans="1:17" ht="25.5" customHeight="1" x14ac:dyDescent="0.2">
      <c r="A406" s="108"/>
      <c r="B406" s="109"/>
      <c r="C406" s="101" t="s">
        <v>8</v>
      </c>
      <c r="D406" s="87" t="s">
        <v>9</v>
      </c>
      <c r="E406" s="86">
        <f t="shared" si="158"/>
        <v>120436.99948999999</v>
      </c>
      <c r="F406" s="86">
        <v>57340</v>
      </c>
      <c r="G406" s="86">
        <v>6564.68073</v>
      </c>
      <c r="H406" s="86">
        <v>7759.0426600000001</v>
      </c>
      <c r="I406" s="88">
        <v>3773.44877</v>
      </c>
      <c r="J406" s="86">
        <v>19315.4719</v>
      </c>
      <c r="K406" s="86">
        <v>21058.84836</v>
      </c>
      <c r="L406" s="86">
        <v>1890.7070699999967</v>
      </c>
      <c r="M406" s="86">
        <v>530</v>
      </c>
      <c r="N406" s="86">
        <v>551.20000000000005</v>
      </c>
      <c r="O406" s="86">
        <v>551.20000000000005</v>
      </c>
      <c r="P406" s="86">
        <v>551.20000000000005</v>
      </c>
      <c r="Q406" s="86">
        <v>551.20000000000005</v>
      </c>
    </row>
    <row r="407" spans="1:17" ht="25.5" customHeight="1" x14ac:dyDescent="0.2">
      <c r="A407" s="108"/>
      <c r="B407" s="109"/>
      <c r="C407" s="101" t="s">
        <v>5</v>
      </c>
      <c r="D407" s="87"/>
      <c r="E407" s="86">
        <f t="shared" si="158"/>
        <v>0</v>
      </c>
      <c r="F407" s="86">
        <v>0</v>
      </c>
      <c r="G407" s="86">
        <v>0</v>
      </c>
      <c r="H407" s="86">
        <v>0</v>
      </c>
      <c r="I407" s="86">
        <v>0</v>
      </c>
      <c r="J407" s="86">
        <v>0</v>
      </c>
      <c r="K407" s="86">
        <v>0</v>
      </c>
      <c r="L407" s="86">
        <v>0</v>
      </c>
      <c r="M407" s="86">
        <v>0</v>
      </c>
      <c r="N407" s="86">
        <v>0</v>
      </c>
      <c r="O407" s="86">
        <v>0</v>
      </c>
      <c r="P407" s="86">
        <v>0</v>
      </c>
      <c r="Q407" s="86">
        <v>0</v>
      </c>
    </row>
    <row r="408" spans="1:17" ht="25.5" customHeight="1" x14ac:dyDescent="0.2">
      <c r="A408" s="108"/>
      <c r="B408" s="109"/>
      <c r="C408" s="101" t="s">
        <v>110</v>
      </c>
      <c r="D408" s="87"/>
      <c r="E408" s="86">
        <f t="shared" si="158"/>
        <v>0</v>
      </c>
      <c r="F408" s="86">
        <v>0</v>
      </c>
      <c r="G408" s="86">
        <v>0</v>
      </c>
      <c r="H408" s="86">
        <v>0</v>
      </c>
      <c r="I408" s="86">
        <v>0</v>
      </c>
      <c r="J408" s="86">
        <v>0</v>
      </c>
      <c r="K408" s="86">
        <v>0</v>
      </c>
      <c r="L408" s="86">
        <v>0</v>
      </c>
      <c r="M408" s="86">
        <v>0</v>
      </c>
      <c r="N408" s="86">
        <v>0</v>
      </c>
      <c r="O408" s="86">
        <v>0</v>
      </c>
      <c r="P408" s="86">
        <v>0</v>
      </c>
      <c r="Q408" s="86">
        <v>0</v>
      </c>
    </row>
    <row r="409" spans="1:17" ht="25.5" customHeight="1" x14ac:dyDescent="0.2">
      <c r="A409" s="108"/>
      <c r="B409" s="109"/>
      <c r="C409" s="101" t="s">
        <v>6</v>
      </c>
      <c r="D409" s="87"/>
      <c r="E409" s="86">
        <f t="shared" si="158"/>
        <v>0</v>
      </c>
      <c r="F409" s="86">
        <v>0</v>
      </c>
      <c r="G409" s="86">
        <v>0</v>
      </c>
      <c r="H409" s="86">
        <v>0</v>
      </c>
      <c r="I409" s="86">
        <v>0</v>
      </c>
      <c r="J409" s="86">
        <v>0</v>
      </c>
      <c r="K409" s="86">
        <v>0</v>
      </c>
      <c r="L409" s="86">
        <v>0</v>
      </c>
      <c r="M409" s="86">
        <v>0</v>
      </c>
      <c r="N409" s="86">
        <v>0</v>
      </c>
      <c r="O409" s="86">
        <v>0</v>
      </c>
      <c r="P409" s="86">
        <v>0</v>
      </c>
      <c r="Q409" s="86">
        <v>0</v>
      </c>
    </row>
    <row r="410" spans="1:17" ht="25.5" customHeight="1" x14ac:dyDescent="0.2">
      <c r="A410" s="108"/>
      <c r="B410" s="109"/>
      <c r="C410" s="101" t="s">
        <v>111</v>
      </c>
      <c r="D410" s="87"/>
      <c r="E410" s="86">
        <f t="shared" si="158"/>
        <v>0</v>
      </c>
      <c r="F410" s="86">
        <v>0</v>
      </c>
      <c r="G410" s="86">
        <v>0</v>
      </c>
      <c r="H410" s="86">
        <v>0</v>
      </c>
      <c r="I410" s="86">
        <v>0</v>
      </c>
      <c r="J410" s="86">
        <v>0</v>
      </c>
      <c r="K410" s="86">
        <v>0</v>
      </c>
      <c r="L410" s="86">
        <v>0</v>
      </c>
      <c r="M410" s="86">
        <v>0</v>
      </c>
      <c r="N410" s="86">
        <v>0</v>
      </c>
      <c r="O410" s="86">
        <v>0</v>
      </c>
      <c r="P410" s="86">
        <v>0</v>
      </c>
      <c r="Q410" s="86">
        <v>0</v>
      </c>
    </row>
    <row r="411" spans="1:17" ht="25.5" customHeight="1" x14ac:dyDescent="0.2">
      <c r="A411" s="108"/>
      <c r="B411" s="109"/>
      <c r="C411" s="101" t="s">
        <v>20</v>
      </c>
      <c r="D411" s="87"/>
      <c r="E411" s="86">
        <f t="shared" si="158"/>
        <v>0</v>
      </c>
      <c r="F411" s="86">
        <v>0</v>
      </c>
      <c r="G411" s="86">
        <v>0</v>
      </c>
      <c r="H411" s="86">
        <v>0</v>
      </c>
      <c r="I411" s="86">
        <v>0</v>
      </c>
      <c r="J411" s="86">
        <v>0</v>
      </c>
      <c r="K411" s="86">
        <v>0</v>
      </c>
      <c r="L411" s="86">
        <v>0</v>
      </c>
      <c r="M411" s="86">
        <v>0</v>
      </c>
      <c r="N411" s="86">
        <v>0</v>
      </c>
      <c r="O411" s="86">
        <v>0</v>
      </c>
      <c r="P411" s="86">
        <v>0</v>
      </c>
      <c r="Q411" s="86">
        <v>0</v>
      </c>
    </row>
    <row r="412" spans="1:17" ht="25.5" customHeight="1" x14ac:dyDescent="0.2">
      <c r="A412" s="106" t="s">
        <v>58</v>
      </c>
      <c r="B412" s="107" t="s">
        <v>143</v>
      </c>
      <c r="C412" s="103" t="s">
        <v>7</v>
      </c>
      <c r="D412" s="81"/>
      <c r="E412" s="82">
        <f t="shared" ref="E412:L412" si="159">E413+E414+E415+E416+E417+E419</f>
        <v>144396.75734000001</v>
      </c>
      <c r="F412" s="82">
        <f t="shared" si="159"/>
        <v>0</v>
      </c>
      <c r="G412" s="82">
        <f t="shared" si="159"/>
        <v>13290</v>
      </c>
      <c r="H412" s="82">
        <f t="shared" si="159"/>
        <v>10846.71147</v>
      </c>
      <c r="I412" s="82">
        <f t="shared" si="159"/>
        <v>17890.204099999999</v>
      </c>
      <c r="J412" s="82">
        <f t="shared" si="159"/>
        <v>14230.101769999999</v>
      </c>
      <c r="K412" s="82">
        <f t="shared" si="159"/>
        <v>19514.66</v>
      </c>
      <c r="L412" s="82">
        <f t="shared" si="159"/>
        <v>15735.08</v>
      </c>
      <c r="M412" s="82">
        <f>M413+M414+M415+M416+M417+M419</f>
        <v>10250</v>
      </c>
      <c r="N412" s="82">
        <f>N413+N414+N415+N416+N417+N419</f>
        <v>10660</v>
      </c>
      <c r="O412" s="82">
        <f>O413+O414+O415+O416+O417+O419</f>
        <v>10660</v>
      </c>
      <c r="P412" s="82">
        <f>P413+P414+P415+P416+P417+P419</f>
        <v>10660</v>
      </c>
      <c r="Q412" s="82">
        <f>Q413+Q414+Q415+Q416+Q417+Q419</f>
        <v>10660</v>
      </c>
    </row>
    <row r="413" spans="1:17" ht="25.5" customHeight="1" x14ac:dyDescent="0.2">
      <c r="A413" s="106"/>
      <c r="B413" s="107"/>
      <c r="C413" s="103" t="s">
        <v>4</v>
      </c>
      <c r="D413" s="81"/>
      <c r="E413" s="82">
        <f>E421+E429</f>
        <v>0</v>
      </c>
      <c r="F413" s="82">
        <f>F421+F429</f>
        <v>0</v>
      </c>
      <c r="G413" s="82">
        <f>G421+G429</f>
        <v>0</v>
      </c>
      <c r="H413" s="82">
        <f>H421+H429</f>
        <v>0</v>
      </c>
      <c r="I413" s="82">
        <v>0</v>
      </c>
      <c r="J413" s="82">
        <v>0</v>
      </c>
      <c r="K413" s="82">
        <v>0</v>
      </c>
      <c r="L413" s="82">
        <v>0</v>
      </c>
      <c r="M413" s="82">
        <v>0</v>
      </c>
      <c r="N413" s="82">
        <v>0</v>
      </c>
      <c r="O413" s="82">
        <v>0</v>
      </c>
      <c r="P413" s="82">
        <v>0</v>
      </c>
      <c r="Q413" s="82">
        <v>0</v>
      </c>
    </row>
    <row r="414" spans="1:17" ht="25.5" customHeight="1" x14ac:dyDescent="0.2">
      <c r="A414" s="106"/>
      <c r="B414" s="107"/>
      <c r="C414" s="103" t="s">
        <v>8</v>
      </c>
      <c r="D414" s="84" t="s">
        <v>9</v>
      </c>
      <c r="E414" s="82">
        <f t="shared" ref="E414:Q419" si="160">E422+E430</f>
        <v>144396.75734000001</v>
      </c>
      <c r="F414" s="82">
        <f t="shared" si="160"/>
        <v>0</v>
      </c>
      <c r="G414" s="82">
        <f t="shared" si="160"/>
        <v>13290</v>
      </c>
      <c r="H414" s="82">
        <f t="shared" si="160"/>
        <v>10846.71147</v>
      </c>
      <c r="I414" s="82">
        <f t="shared" si="160"/>
        <v>17890.204099999999</v>
      </c>
      <c r="J414" s="82">
        <f t="shared" si="160"/>
        <v>14230.101769999999</v>
      </c>
      <c r="K414" s="82">
        <f t="shared" si="160"/>
        <v>19514.66</v>
      </c>
      <c r="L414" s="82">
        <f t="shared" si="160"/>
        <v>15735.08</v>
      </c>
      <c r="M414" s="82">
        <f t="shared" si="160"/>
        <v>10250</v>
      </c>
      <c r="N414" s="82">
        <f t="shared" si="160"/>
        <v>10660</v>
      </c>
      <c r="O414" s="82">
        <f t="shared" si="160"/>
        <v>10660</v>
      </c>
      <c r="P414" s="82">
        <f t="shared" si="160"/>
        <v>10660</v>
      </c>
      <c r="Q414" s="82">
        <f t="shared" si="160"/>
        <v>10660</v>
      </c>
    </row>
    <row r="415" spans="1:17" ht="25.5" customHeight="1" x14ac:dyDescent="0.2">
      <c r="A415" s="106"/>
      <c r="B415" s="107"/>
      <c r="C415" s="103" t="s">
        <v>5</v>
      </c>
      <c r="D415" s="84"/>
      <c r="E415" s="82">
        <f t="shared" si="160"/>
        <v>0</v>
      </c>
      <c r="F415" s="82">
        <f t="shared" si="160"/>
        <v>0</v>
      </c>
      <c r="G415" s="82">
        <f t="shared" si="160"/>
        <v>0</v>
      </c>
      <c r="H415" s="82">
        <f t="shared" si="160"/>
        <v>0</v>
      </c>
      <c r="I415" s="82">
        <f t="shared" si="160"/>
        <v>0</v>
      </c>
      <c r="J415" s="82">
        <f t="shared" si="160"/>
        <v>0</v>
      </c>
      <c r="K415" s="82">
        <f t="shared" si="160"/>
        <v>0</v>
      </c>
      <c r="L415" s="82">
        <f t="shared" si="160"/>
        <v>0</v>
      </c>
      <c r="M415" s="82">
        <f t="shared" si="160"/>
        <v>0</v>
      </c>
      <c r="N415" s="82">
        <f t="shared" si="160"/>
        <v>0</v>
      </c>
      <c r="O415" s="82">
        <f t="shared" si="160"/>
        <v>0</v>
      </c>
      <c r="P415" s="82">
        <f t="shared" si="160"/>
        <v>0</v>
      </c>
      <c r="Q415" s="82">
        <f t="shared" si="160"/>
        <v>0</v>
      </c>
    </row>
    <row r="416" spans="1:17" ht="25.5" customHeight="1" x14ac:dyDescent="0.2">
      <c r="A416" s="106"/>
      <c r="B416" s="107"/>
      <c r="C416" s="103" t="s">
        <v>110</v>
      </c>
      <c r="D416" s="84"/>
      <c r="E416" s="82">
        <f t="shared" si="160"/>
        <v>0</v>
      </c>
      <c r="F416" s="82">
        <f t="shared" si="160"/>
        <v>0</v>
      </c>
      <c r="G416" s="82">
        <f t="shared" si="160"/>
        <v>0</v>
      </c>
      <c r="H416" s="82">
        <f t="shared" si="160"/>
        <v>0</v>
      </c>
      <c r="I416" s="82">
        <f t="shared" si="160"/>
        <v>0</v>
      </c>
      <c r="J416" s="82">
        <f t="shared" si="160"/>
        <v>0</v>
      </c>
      <c r="K416" s="82">
        <f t="shared" si="160"/>
        <v>0</v>
      </c>
      <c r="L416" s="82">
        <f t="shared" si="160"/>
        <v>0</v>
      </c>
      <c r="M416" s="82">
        <f t="shared" si="160"/>
        <v>0</v>
      </c>
      <c r="N416" s="82">
        <f t="shared" si="160"/>
        <v>0</v>
      </c>
      <c r="O416" s="82">
        <f t="shared" si="160"/>
        <v>0</v>
      </c>
      <c r="P416" s="82">
        <f t="shared" si="160"/>
        <v>0</v>
      </c>
      <c r="Q416" s="82">
        <f t="shared" si="160"/>
        <v>0</v>
      </c>
    </row>
    <row r="417" spans="1:17" ht="25.5" customHeight="1" x14ac:dyDescent="0.2">
      <c r="A417" s="106"/>
      <c r="B417" s="107"/>
      <c r="C417" s="103" t="s">
        <v>6</v>
      </c>
      <c r="D417" s="84"/>
      <c r="E417" s="82">
        <f t="shared" si="160"/>
        <v>0</v>
      </c>
      <c r="F417" s="82">
        <f t="shared" si="160"/>
        <v>0</v>
      </c>
      <c r="G417" s="82">
        <f t="shared" si="160"/>
        <v>0</v>
      </c>
      <c r="H417" s="82">
        <f t="shared" si="160"/>
        <v>0</v>
      </c>
      <c r="I417" s="82">
        <f t="shared" si="160"/>
        <v>0</v>
      </c>
      <c r="J417" s="82">
        <f t="shared" si="160"/>
        <v>0</v>
      </c>
      <c r="K417" s="82">
        <f t="shared" si="160"/>
        <v>0</v>
      </c>
      <c r="L417" s="82">
        <f t="shared" si="160"/>
        <v>0</v>
      </c>
      <c r="M417" s="82">
        <f t="shared" si="160"/>
        <v>0</v>
      </c>
      <c r="N417" s="82">
        <f t="shared" si="160"/>
        <v>0</v>
      </c>
      <c r="O417" s="82">
        <f t="shared" si="160"/>
        <v>0</v>
      </c>
      <c r="P417" s="82">
        <f t="shared" si="160"/>
        <v>0</v>
      </c>
      <c r="Q417" s="82">
        <f t="shared" si="160"/>
        <v>0</v>
      </c>
    </row>
    <row r="418" spans="1:17" ht="25.5" customHeight="1" x14ac:dyDescent="0.2">
      <c r="A418" s="106"/>
      <c r="B418" s="107"/>
      <c r="C418" s="103" t="s">
        <v>111</v>
      </c>
      <c r="D418" s="84"/>
      <c r="E418" s="82">
        <f t="shared" si="160"/>
        <v>0</v>
      </c>
      <c r="F418" s="82">
        <f t="shared" si="160"/>
        <v>0</v>
      </c>
      <c r="G418" s="82">
        <f t="shared" si="160"/>
        <v>0</v>
      </c>
      <c r="H418" s="82">
        <f t="shared" si="160"/>
        <v>0</v>
      </c>
      <c r="I418" s="82">
        <f t="shared" si="160"/>
        <v>0</v>
      </c>
      <c r="J418" s="82">
        <f t="shared" si="160"/>
        <v>0</v>
      </c>
      <c r="K418" s="82">
        <f t="shared" si="160"/>
        <v>0</v>
      </c>
      <c r="L418" s="82">
        <f t="shared" si="160"/>
        <v>0</v>
      </c>
      <c r="M418" s="82">
        <f t="shared" si="160"/>
        <v>0</v>
      </c>
      <c r="N418" s="82">
        <f t="shared" si="160"/>
        <v>0</v>
      </c>
      <c r="O418" s="82">
        <f t="shared" si="160"/>
        <v>0</v>
      </c>
      <c r="P418" s="82">
        <f t="shared" si="160"/>
        <v>0</v>
      </c>
      <c r="Q418" s="82">
        <f t="shared" si="160"/>
        <v>0</v>
      </c>
    </row>
    <row r="419" spans="1:17" ht="25.5" customHeight="1" x14ac:dyDescent="0.2">
      <c r="A419" s="106"/>
      <c r="B419" s="107"/>
      <c r="C419" s="103" t="s">
        <v>20</v>
      </c>
      <c r="D419" s="84"/>
      <c r="E419" s="82">
        <f t="shared" si="160"/>
        <v>0</v>
      </c>
      <c r="F419" s="82">
        <f t="shared" si="160"/>
        <v>0</v>
      </c>
      <c r="G419" s="82">
        <f t="shared" si="160"/>
        <v>0</v>
      </c>
      <c r="H419" s="82">
        <f t="shared" si="160"/>
        <v>0</v>
      </c>
      <c r="I419" s="82">
        <f t="shared" si="160"/>
        <v>0</v>
      </c>
      <c r="J419" s="82">
        <f t="shared" si="160"/>
        <v>0</v>
      </c>
      <c r="K419" s="82">
        <f t="shared" si="160"/>
        <v>0</v>
      </c>
      <c r="L419" s="82">
        <f t="shared" si="160"/>
        <v>0</v>
      </c>
      <c r="M419" s="82">
        <f t="shared" si="160"/>
        <v>0</v>
      </c>
      <c r="N419" s="82">
        <f t="shared" si="160"/>
        <v>0</v>
      </c>
      <c r="O419" s="82">
        <f t="shared" si="160"/>
        <v>0</v>
      </c>
      <c r="P419" s="82">
        <f t="shared" si="160"/>
        <v>0</v>
      </c>
      <c r="Q419" s="82">
        <f t="shared" si="160"/>
        <v>0</v>
      </c>
    </row>
    <row r="420" spans="1:17" ht="25.5" customHeight="1" x14ac:dyDescent="0.2">
      <c r="A420" s="108" t="s">
        <v>59</v>
      </c>
      <c r="B420" s="109" t="s">
        <v>199</v>
      </c>
      <c r="C420" s="101" t="s">
        <v>7</v>
      </c>
      <c r="D420" s="76"/>
      <c r="E420" s="86">
        <f t="shared" ref="E420:L420" si="161">E421+E422+E423+E424+E425+E427</f>
        <v>0</v>
      </c>
      <c r="F420" s="86">
        <f t="shared" si="161"/>
        <v>0</v>
      </c>
      <c r="G420" s="86">
        <f t="shared" si="161"/>
        <v>0</v>
      </c>
      <c r="H420" s="86">
        <f t="shared" si="161"/>
        <v>0</v>
      </c>
      <c r="I420" s="86">
        <f t="shared" si="161"/>
        <v>0</v>
      </c>
      <c r="J420" s="86">
        <f t="shared" si="161"/>
        <v>0</v>
      </c>
      <c r="K420" s="86">
        <f t="shared" si="161"/>
        <v>0</v>
      </c>
      <c r="L420" s="86">
        <f t="shared" si="161"/>
        <v>0</v>
      </c>
      <c r="M420" s="86">
        <f>M421+M422+M423+M424+M425+M427</f>
        <v>0</v>
      </c>
      <c r="N420" s="86">
        <f>N421+N422+N423+N424+N425+N427</f>
        <v>0</v>
      </c>
      <c r="O420" s="86">
        <f>O421+O422+O423+O424+O425+O427</f>
        <v>0</v>
      </c>
      <c r="P420" s="86">
        <f>P421+P422+P423+P424+P425+P427</f>
        <v>0</v>
      </c>
      <c r="Q420" s="86">
        <f>Q421+Q422+Q423+Q424+Q425+Q427</f>
        <v>0</v>
      </c>
    </row>
    <row r="421" spans="1:17" ht="25.5" customHeight="1" x14ac:dyDescent="0.2">
      <c r="A421" s="108"/>
      <c r="B421" s="109"/>
      <c r="C421" s="101" t="s">
        <v>4</v>
      </c>
      <c r="D421" s="76"/>
      <c r="E421" s="86">
        <f t="shared" ref="E421:E427" si="162">F421+G421+H421+I421+J421+K421+L421</f>
        <v>0</v>
      </c>
      <c r="F421" s="86">
        <v>0</v>
      </c>
      <c r="G421" s="86">
        <v>0</v>
      </c>
      <c r="H421" s="86">
        <v>0</v>
      </c>
      <c r="I421" s="86">
        <v>0</v>
      </c>
      <c r="J421" s="86">
        <v>0</v>
      </c>
      <c r="K421" s="86">
        <v>0</v>
      </c>
      <c r="L421" s="86">
        <v>0</v>
      </c>
      <c r="M421" s="86">
        <v>0</v>
      </c>
      <c r="N421" s="86">
        <v>0</v>
      </c>
      <c r="O421" s="86">
        <v>0</v>
      </c>
      <c r="P421" s="86">
        <v>0</v>
      </c>
      <c r="Q421" s="86">
        <v>0</v>
      </c>
    </row>
    <row r="422" spans="1:17" ht="25.5" customHeight="1" x14ac:dyDescent="0.2">
      <c r="A422" s="108"/>
      <c r="B422" s="109"/>
      <c r="C422" s="101" t="s">
        <v>8</v>
      </c>
      <c r="D422" s="87" t="s">
        <v>9</v>
      </c>
      <c r="E422" s="86">
        <f t="shared" si="162"/>
        <v>0</v>
      </c>
      <c r="F422" s="86">
        <v>0</v>
      </c>
      <c r="G422" s="86">
        <v>0</v>
      </c>
      <c r="H422" s="86">
        <v>0</v>
      </c>
      <c r="I422" s="88">
        <v>0</v>
      </c>
      <c r="J422" s="86">
        <v>0</v>
      </c>
      <c r="K422" s="86">
        <v>0</v>
      </c>
      <c r="L422" s="86">
        <v>0</v>
      </c>
      <c r="M422" s="86">
        <v>0</v>
      </c>
      <c r="N422" s="86">
        <v>0</v>
      </c>
      <c r="O422" s="86">
        <v>0</v>
      </c>
      <c r="P422" s="86">
        <v>0</v>
      </c>
      <c r="Q422" s="86">
        <v>0</v>
      </c>
    </row>
    <row r="423" spans="1:17" ht="25.5" customHeight="1" x14ac:dyDescent="0.2">
      <c r="A423" s="108"/>
      <c r="B423" s="109"/>
      <c r="C423" s="101" t="s">
        <v>5</v>
      </c>
      <c r="D423" s="87"/>
      <c r="E423" s="86">
        <f t="shared" si="162"/>
        <v>0</v>
      </c>
      <c r="F423" s="86">
        <v>0</v>
      </c>
      <c r="G423" s="86">
        <v>0</v>
      </c>
      <c r="H423" s="86">
        <v>0</v>
      </c>
      <c r="I423" s="86">
        <v>0</v>
      </c>
      <c r="J423" s="86">
        <v>0</v>
      </c>
      <c r="K423" s="86">
        <v>0</v>
      </c>
      <c r="L423" s="86">
        <v>0</v>
      </c>
      <c r="M423" s="86">
        <v>0</v>
      </c>
      <c r="N423" s="86">
        <v>0</v>
      </c>
      <c r="O423" s="86">
        <v>0</v>
      </c>
      <c r="P423" s="86">
        <v>0</v>
      </c>
      <c r="Q423" s="86">
        <v>0</v>
      </c>
    </row>
    <row r="424" spans="1:17" ht="25.5" customHeight="1" x14ac:dyDescent="0.2">
      <c r="A424" s="108"/>
      <c r="B424" s="109"/>
      <c r="C424" s="101" t="s">
        <v>110</v>
      </c>
      <c r="D424" s="87"/>
      <c r="E424" s="86">
        <f t="shared" si="162"/>
        <v>0</v>
      </c>
      <c r="F424" s="86">
        <v>0</v>
      </c>
      <c r="G424" s="86">
        <v>0</v>
      </c>
      <c r="H424" s="86">
        <v>0</v>
      </c>
      <c r="I424" s="86">
        <v>0</v>
      </c>
      <c r="J424" s="86">
        <v>0</v>
      </c>
      <c r="K424" s="86">
        <v>0</v>
      </c>
      <c r="L424" s="86">
        <v>0</v>
      </c>
      <c r="M424" s="86">
        <v>0</v>
      </c>
      <c r="N424" s="86">
        <v>0</v>
      </c>
      <c r="O424" s="86">
        <v>0</v>
      </c>
      <c r="P424" s="86">
        <v>0</v>
      </c>
      <c r="Q424" s="86">
        <v>0</v>
      </c>
    </row>
    <row r="425" spans="1:17" ht="25.5" customHeight="1" x14ac:dyDescent="0.2">
      <c r="A425" s="108"/>
      <c r="B425" s="109"/>
      <c r="C425" s="101" t="s">
        <v>6</v>
      </c>
      <c r="D425" s="87"/>
      <c r="E425" s="86">
        <f t="shared" si="162"/>
        <v>0</v>
      </c>
      <c r="F425" s="86">
        <v>0</v>
      </c>
      <c r="G425" s="86">
        <v>0</v>
      </c>
      <c r="H425" s="86">
        <v>0</v>
      </c>
      <c r="I425" s="86">
        <v>0</v>
      </c>
      <c r="J425" s="86">
        <v>0</v>
      </c>
      <c r="K425" s="86">
        <v>0</v>
      </c>
      <c r="L425" s="86">
        <v>0</v>
      </c>
      <c r="M425" s="86">
        <v>0</v>
      </c>
      <c r="N425" s="86">
        <v>0</v>
      </c>
      <c r="O425" s="86">
        <v>0</v>
      </c>
      <c r="P425" s="86">
        <v>0</v>
      </c>
      <c r="Q425" s="86">
        <v>0</v>
      </c>
    </row>
    <row r="426" spans="1:17" ht="25.5" customHeight="1" x14ac:dyDescent="0.2">
      <c r="A426" s="108"/>
      <c r="B426" s="109"/>
      <c r="C426" s="101" t="s">
        <v>111</v>
      </c>
      <c r="D426" s="87"/>
      <c r="E426" s="86">
        <f t="shared" si="162"/>
        <v>0</v>
      </c>
      <c r="F426" s="86">
        <v>0</v>
      </c>
      <c r="G426" s="86">
        <v>0</v>
      </c>
      <c r="H426" s="86">
        <v>0</v>
      </c>
      <c r="I426" s="86">
        <v>0</v>
      </c>
      <c r="J426" s="86">
        <v>0</v>
      </c>
      <c r="K426" s="86">
        <v>0</v>
      </c>
      <c r="L426" s="86">
        <v>0</v>
      </c>
      <c r="M426" s="86">
        <v>0</v>
      </c>
      <c r="N426" s="86">
        <v>0</v>
      </c>
      <c r="O426" s="86">
        <v>0</v>
      </c>
      <c r="P426" s="86">
        <v>0</v>
      </c>
      <c r="Q426" s="86">
        <v>0</v>
      </c>
    </row>
    <row r="427" spans="1:17" ht="25.5" customHeight="1" x14ac:dyDescent="0.2">
      <c r="A427" s="108"/>
      <c r="B427" s="109"/>
      <c r="C427" s="101" t="s">
        <v>20</v>
      </c>
      <c r="D427" s="87"/>
      <c r="E427" s="86">
        <f t="shared" si="162"/>
        <v>0</v>
      </c>
      <c r="F427" s="86">
        <v>0</v>
      </c>
      <c r="G427" s="86">
        <v>0</v>
      </c>
      <c r="H427" s="86">
        <v>0</v>
      </c>
      <c r="I427" s="86">
        <v>0</v>
      </c>
      <c r="J427" s="86">
        <v>0</v>
      </c>
      <c r="K427" s="86">
        <v>0</v>
      </c>
      <c r="L427" s="86">
        <v>0</v>
      </c>
      <c r="M427" s="86">
        <v>0</v>
      </c>
      <c r="N427" s="86">
        <v>0</v>
      </c>
      <c r="O427" s="86">
        <v>0</v>
      </c>
      <c r="P427" s="86">
        <v>0</v>
      </c>
      <c r="Q427" s="86">
        <v>0</v>
      </c>
    </row>
    <row r="428" spans="1:17" ht="25.5" customHeight="1" x14ac:dyDescent="0.2">
      <c r="A428" s="108" t="s">
        <v>60</v>
      </c>
      <c r="B428" s="109" t="s">
        <v>144</v>
      </c>
      <c r="C428" s="101" t="s">
        <v>7</v>
      </c>
      <c r="D428" s="76"/>
      <c r="E428" s="86">
        <f t="shared" ref="E428:L428" si="163">E429+E430+E431+E432+E433+E435</f>
        <v>144396.75734000001</v>
      </c>
      <c r="F428" s="86">
        <f t="shared" si="163"/>
        <v>0</v>
      </c>
      <c r="G428" s="86">
        <f t="shared" si="163"/>
        <v>13290</v>
      </c>
      <c r="H428" s="86">
        <f t="shared" si="163"/>
        <v>10846.71147</v>
      </c>
      <c r="I428" s="86">
        <f t="shared" si="163"/>
        <v>17890.204099999999</v>
      </c>
      <c r="J428" s="86">
        <f t="shared" si="163"/>
        <v>14230.101769999999</v>
      </c>
      <c r="K428" s="86">
        <f t="shared" si="163"/>
        <v>19514.66</v>
      </c>
      <c r="L428" s="86">
        <f t="shared" si="163"/>
        <v>15735.08</v>
      </c>
      <c r="M428" s="86">
        <f>M429+M430+M431+M432+M433+M435</f>
        <v>10250</v>
      </c>
      <c r="N428" s="86">
        <f>N429+N430+N431+N432+N433+N435</f>
        <v>10660</v>
      </c>
      <c r="O428" s="86">
        <f>O429+O430+O431+O432+O433+O435</f>
        <v>10660</v>
      </c>
      <c r="P428" s="86">
        <f>P429+P430+P431+P432+P433+P435</f>
        <v>10660</v>
      </c>
      <c r="Q428" s="86">
        <f>Q429+Q430+Q431+Q432+Q433+Q435</f>
        <v>10660</v>
      </c>
    </row>
    <row r="429" spans="1:17" ht="25.5" customHeight="1" x14ac:dyDescent="0.2">
      <c r="A429" s="108"/>
      <c r="B429" s="109"/>
      <c r="C429" s="101" t="s">
        <v>4</v>
      </c>
      <c r="D429" s="76"/>
      <c r="E429" s="86">
        <f t="shared" ref="E429:E434" si="164">F429+G429+H429+I429+J429+K429+L429+M429+N429+O429+P429+Q429</f>
        <v>0</v>
      </c>
      <c r="F429" s="86">
        <v>0</v>
      </c>
      <c r="G429" s="86">
        <v>0</v>
      </c>
      <c r="H429" s="86">
        <v>0</v>
      </c>
      <c r="I429" s="86">
        <v>0</v>
      </c>
      <c r="J429" s="86">
        <v>0</v>
      </c>
      <c r="K429" s="86">
        <v>0</v>
      </c>
      <c r="L429" s="86">
        <v>0</v>
      </c>
      <c r="M429" s="86">
        <v>0</v>
      </c>
      <c r="N429" s="86">
        <v>0</v>
      </c>
      <c r="O429" s="86">
        <v>0</v>
      </c>
      <c r="P429" s="86">
        <v>0</v>
      </c>
      <c r="Q429" s="86">
        <v>0</v>
      </c>
    </row>
    <row r="430" spans="1:17" ht="25.5" customHeight="1" x14ac:dyDescent="0.2">
      <c r="A430" s="108"/>
      <c r="B430" s="109"/>
      <c r="C430" s="101" t="s">
        <v>8</v>
      </c>
      <c r="D430" s="87" t="s">
        <v>9</v>
      </c>
      <c r="E430" s="86">
        <f t="shared" si="164"/>
        <v>144396.75734000001</v>
      </c>
      <c r="F430" s="86">
        <v>0</v>
      </c>
      <c r="G430" s="86">
        <v>13290</v>
      </c>
      <c r="H430" s="86">
        <v>10846.71147</v>
      </c>
      <c r="I430" s="88">
        <v>17890.204099999999</v>
      </c>
      <c r="J430" s="86">
        <v>14230.101769999999</v>
      </c>
      <c r="K430" s="86">
        <v>19514.66</v>
      </c>
      <c r="L430" s="86">
        <v>15735.08</v>
      </c>
      <c r="M430" s="86">
        <v>10250</v>
      </c>
      <c r="N430" s="86">
        <v>10660</v>
      </c>
      <c r="O430" s="86">
        <v>10660</v>
      </c>
      <c r="P430" s="86">
        <v>10660</v>
      </c>
      <c r="Q430" s="86">
        <v>10660</v>
      </c>
    </row>
    <row r="431" spans="1:17" ht="25.5" customHeight="1" x14ac:dyDescent="0.2">
      <c r="A431" s="108"/>
      <c r="B431" s="109"/>
      <c r="C431" s="101" t="s">
        <v>5</v>
      </c>
      <c r="D431" s="87"/>
      <c r="E431" s="86">
        <f t="shared" si="164"/>
        <v>0</v>
      </c>
      <c r="F431" s="86">
        <v>0</v>
      </c>
      <c r="G431" s="86">
        <v>0</v>
      </c>
      <c r="H431" s="86">
        <v>0</v>
      </c>
      <c r="I431" s="86">
        <v>0</v>
      </c>
      <c r="J431" s="86">
        <v>0</v>
      </c>
      <c r="K431" s="86">
        <v>0</v>
      </c>
      <c r="L431" s="86">
        <v>0</v>
      </c>
      <c r="M431" s="86">
        <v>0</v>
      </c>
      <c r="N431" s="86">
        <v>0</v>
      </c>
      <c r="O431" s="86">
        <v>0</v>
      </c>
      <c r="P431" s="86">
        <v>0</v>
      </c>
      <c r="Q431" s="86">
        <v>0</v>
      </c>
    </row>
    <row r="432" spans="1:17" ht="25.5" customHeight="1" x14ac:dyDescent="0.2">
      <c r="A432" s="108"/>
      <c r="B432" s="109"/>
      <c r="C432" s="101" t="s">
        <v>110</v>
      </c>
      <c r="D432" s="87"/>
      <c r="E432" s="86">
        <f t="shared" si="164"/>
        <v>0</v>
      </c>
      <c r="F432" s="86">
        <v>0</v>
      </c>
      <c r="G432" s="86">
        <v>0</v>
      </c>
      <c r="H432" s="86">
        <v>0</v>
      </c>
      <c r="I432" s="86">
        <v>0</v>
      </c>
      <c r="J432" s="86">
        <v>0</v>
      </c>
      <c r="K432" s="86">
        <v>0</v>
      </c>
      <c r="L432" s="86">
        <v>0</v>
      </c>
      <c r="M432" s="86">
        <v>0</v>
      </c>
      <c r="N432" s="86">
        <v>0</v>
      </c>
      <c r="O432" s="86">
        <v>0</v>
      </c>
      <c r="P432" s="86">
        <v>0</v>
      </c>
      <c r="Q432" s="86">
        <v>0</v>
      </c>
    </row>
    <row r="433" spans="1:17" ht="25.5" customHeight="1" x14ac:dyDescent="0.2">
      <c r="A433" s="108"/>
      <c r="B433" s="109"/>
      <c r="C433" s="101" t="s">
        <v>6</v>
      </c>
      <c r="D433" s="87"/>
      <c r="E433" s="86">
        <f t="shared" si="164"/>
        <v>0</v>
      </c>
      <c r="F433" s="86">
        <v>0</v>
      </c>
      <c r="G433" s="86">
        <v>0</v>
      </c>
      <c r="H433" s="86">
        <v>0</v>
      </c>
      <c r="I433" s="86">
        <v>0</v>
      </c>
      <c r="J433" s="86">
        <v>0</v>
      </c>
      <c r="K433" s="86">
        <v>0</v>
      </c>
      <c r="L433" s="86">
        <v>0</v>
      </c>
      <c r="M433" s="86">
        <v>0</v>
      </c>
      <c r="N433" s="86">
        <v>0</v>
      </c>
      <c r="O433" s="86">
        <v>0</v>
      </c>
      <c r="P433" s="86">
        <v>0</v>
      </c>
      <c r="Q433" s="86">
        <v>0</v>
      </c>
    </row>
    <row r="434" spans="1:17" ht="25.5" customHeight="1" x14ac:dyDescent="0.2">
      <c r="A434" s="108"/>
      <c r="B434" s="109"/>
      <c r="C434" s="101" t="s">
        <v>111</v>
      </c>
      <c r="D434" s="87"/>
      <c r="E434" s="86">
        <f t="shared" si="164"/>
        <v>0</v>
      </c>
      <c r="F434" s="86">
        <v>0</v>
      </c>
      <c r="G434" s="86">
        <v>0</v>
      </c>
      <c r="H434" s="86">
        <v>0</v>
      </c>
      <c r="I434" s="86">
        <v>0</v>
      </c>
      <c r="J434" s="86">
        <v>0</v>
      </c>
      <c r="K434" s="86">
        <v>0</v>
      </c>
      <c r="L434" s="86">
        <v>0</v>
      </c>
      <c r="M434" s="86">
        <v>0</v>
      </c>
      <c r="N434" s="86">
        <v>0</v>
      </c>
      <c r="O434" s="86">
        <v>0</v>
      </c>
      <c r="P434" s="86">
        <v>0</v>
      </c>
      <c r="Q434" s="86">
        <v>0</v>
      </c>
    </row>
    <row r="435" spans="1:17" ht="25.5" customHeight="1" x14ac:dyDescent="0.2">
      <c r="A435" s="108"/>
      <c r="B435" s="109"/>
      <c r="C435" s="101" t="s">
        <v>20</v>
      </c>
      <c r="D435" s="87"/>
      <c r="E435" s="86">
        <f>F435+G435+H435+I435+J435+K435+L435+M435+N435+O435+P435+Q435</f>
        <v>0</v>
      </c>
      <c r="F435" s="86">
        <v>0</v>
      </c>
      <c r="G435" s="86">
        <v>0</v>
      </c>
      <c r="H435" s="86">
        <v>0</v>
      </c>
      <c r="I435" s="86">
        <v>0</v>
      </c>
      <c r="J435" s="86">
        <v>0</v>
      </c>
      <c r="K435" s="86">
        <v>0</v>
      </c>
      <c r="L435" s="86">
        <v>0</v>
      </c>
      <c r="M435" s="86">
        <v>0</v>
      </c>
      <c r="N435" s="86">
        <v>0</v>
      </c>
      <c r="O435" s="86">
        <v>0</v>
      </c>
      <c r="P435" s="86">
        <v>0</v>
      </c>
      <c r="Q435" s="86">
        <v>0</v>
      </c>
    </row>
    <row r="436" spans="1:17" ht="25.5" customHeight="1" x14ac:dyDescent="0.2">
      <c r="A436" s="106" t="s">
        <v>214</v>
      </c>
      <c r="B436" s="107" t="s">
        <v>240</v>
      </c>
      <c r="C436" s="103" t="s">
        <v>7</v>
      </c>
      <c r="D436" s="81"/>
      <c r="E436" s="82">
        <f>E437+E438</f>
        <v>568020</v>
      </c>
      <c r="F436" s="82">
        <f>F437+F438</f>
        <v>0</v>
      </c>
      <c r="G436" s="82">
        <f>G437+G438</f>
        <v>0</v>
      </c>
      <c r="H436" s="82">
        <f>H437+H438</f>
        <v>0</v>
      </c>
      <c r="I436" s="82">
        <f>I437+I438+I439+I440+I441+I443</f>
        <v>0</v>
      </c>
      <c r="J436" s="82">
        <f>J437+J438+J439+J440+J441+J443</f>
        <v>0</v>
      </c>
      <c r="K436" s="82">
        <f>K437+K438+K439+K440+K441+K443</f>
        <v>90814</v>
      </c>
      <c r="L436" s="82">
        <f t="shared" ref="L436:Q436" si="165">L437+L438+L439+L440+L441+L443</f>
        <v>222963</v>
      </c>
      <c r="M436" s="82">
        <f t="shared" si="165"/>
        <v>88143</v>
      </c>
      <c r="N436" s="82">
        <f t="shared" si="165"/>
        <v>60960</v>
      </c>
      <c r="O436" s="82">
        <f t="shared" si="165"/>
        <v>52570</v>
      </c>
      <c r="P436" s="82">
        <f t="shared" si="165"/>
        <v>52570</v>
      </c>
      <c r="Q436" s="82">
        <f t="shared" si="165"/>
        <v>0</v>
      </c>
    </row>
    <row r="437" spans="1:17" ht="25.5" customHeight="1" x14ac:dyDescent="0.2">
      <c r="A437" s="106"/>
      <c r="B437" s="107"/>
      <c r="C437" s="103" t="s">
        <v>4</v>
      </c>
      <c r="D437" s="81">
        <v>814</v>
      </c>
      <c r="E437" s="82">
        <f>E445</f>
        <v>356220</v>
      </c>
      <c r="F437" s="82">
        <f t="shared" ref="F437:Q437" si="166">F445</f>
        <v>0</v>
      </c>
      <c r="G437" s="82">
        <f t="shared" si="166"/>
        <v>0</v>
      </c>
      <c r="H437" s="82">
        <f t="shared" si="166"/>
        <v>0</v>
      </c>
      <c r="I437" s="82">
        <f t="shared" si="166"/>
        <v>0</v>
      </c>
      <c r="J437" s="82">
        <f t="shared" si="166"/>
        <v>0</v>
      </c>
      <c r="K437" s="82">
        <f t="shared" si="166"/>
        <v>55414</v>
      </c>
      <c r="L437" s="82">
        <f t="shared" si="166"/>
        <v>187103</v>
      </c>
      <c r="M437" s="82">
        <f t="shared" si="166"/>
        <v>52323</v>
      </c>
      <c r="N437" s="82">
        <f t="shared" si="166"/>
        <v>25640</v>
      </c>
      <c r="O437" s="82">
        <f t="shared" si="166"/>
        <v>17870</v>
      </c>
      <c r="P437" s="82">
        <f t="shared" si="166"/>
        <v>17870</v>
      </c>
      <c r="Q437" s="82">
        <f t="shared" si="166"/>
        <v>0</v>
      </c>
    </row>
    <row r="438" spans="1:17" ht="25.5" customHeight="1" x14ac:dyDescent="0.2">
      <c r="A438" s="106"/>
      <c r="B438" s="107"/>
      <c r="C438" s="103" t="s">
        <v>8</v>
      </c>
      <c r="D438" s="84" t="s">
        <v>9</v>
      </c>
      <c r="E438" s="82">
        <f>E446</f>
        <v>211800</v>
      </c>
      <c r="F438" s="82">
        <f t="shared" ref="F438:Q438" si="167">F446</f>
        <v>0</v>
      </c>
      <c r="G438" s="82">
        <f t="shared" si="167"/>
        <v>0</v>
      </c>
      <c r="H438" s="82">
        <f t="shared" si="167"/>
        <v>0</v>
      </c>
      <c r="I438" s="82">
        <f t="shared" si="167"/>
        <v>0</v>
      </c>
      <c r="J438" s="82">
        <f t="shared" si="167"/>
        <v>0</v>
      </c>
      <c r="K438" s="82">
        <f t="shared" si="167"/>
        <v>35400</v>
      </c>
      <c r="L438" s="82">
        <f t="shared" si="167"/>
        <v>35860</v>
      </c>
      <c r="M438" s="82">
        <f t="shared" si="167"/>
        <v>35820</v>
      </c>
      <c r="N438" s="82">
        <f t="shared" si="167"/>
        <v>35320</v>
      </c>
      <c r="O438" s="82">
        <f t="shared" si="167"/>
        <v>34700</v>
      </c>
      <c r="P438" s="82">
        <f t="shared" si="167"/>
        <v>34700</v>
      </c>
      <c r="Q438" s="82">
        <f t="shared" si="167"/>
        <v>0</v>
      </c>
    </row>
    <row r="439" spans="1:17" ht="25.5" customHeight="1" x14ac:dyDescent="0.2">
      <c r="A439" s="106"/>
      <c r="B439" s="107"/>
      <c r="C439" s="103" t="s">
        <v>5</v>
      </c>
      <c r="D439" s="84"/>
      <c r="E439" s="82">
        <f t="shared" ref="E439:Q439" si="168">E447+E455+E463</f>
        <v>0</v>
      </c>
      <c r="F439" s="82">
        <f t="shared" si="168"/>
        <v>0</v>
      </c>
      <c r="G439" s="82">
        <f t="shared" si="168"/>
        <v>0</v>
      </c>
      <c r="H439" s="82">
        <f t="shared" si="168"/>
        <v>0</v>
      </c>
      <c r="I439" s="82">
        <f t="shared" si="168"/>
        <v>0</v>
      </c>
      <c r="J439" s="82">
        <f t="shared" si="168"/>
        <v>0</v>
      </c>
      <c r="K439" s="82">
        <f t="shared" si="168"/>
        <v>0</v>
      </c>
      <c r="L439" s="82">
        <f t="shared" si="168"/>
        <v>0</v>
      </c>
      <c r="M439" s="82">
        <f t="shared" si="168"/>
        <v>0</v>
      </c>
      <c r="N439" s="82">
        <f t="shared" si="168"/>
        <v>0</v>
      </c>
      <c r="O439" s="82">
        <f t="shared" si="168"/>
        <v>0</v>
      </c>
      <c r="P439" s="82">
        <f t="shared" si="168"/>
        <v>0</v>
      </c>
      <c r="Q439" s="82">
        <f t="shared" si="168"/>
        <v>0</v>
      </c>
    </row>
    <row r="440" spans="1:17" ht="25.5" customHeight="1" x14ac:dyDescent="0.2">
      <c r="A440" s="106"/>
      <c r="B440" s="107"/>
      <c r="C440" s="103" t="s">
        <v>110</v>
      </c>
      <c r="D440" s="84" t="s">
        <v>15</v>
      </c>
      <c r="E440" s="82">
        <f>E448</f>
        <v>0</v>
      </c>
      <c r="F440" s="82">
        <f>F448</f>
        <v>0</v>
      </c>
      <c r="G440" s="82">
        <f>G448</f>
        <v>0</v>
      </c>
      <c r="H440" s="82">
        <f t="shared" ref="H440:Q440" si="169">H448+H456+H464</f>
        <v>0</v>
      </c>
      <c r="I440" s="82">
        <f t="shared" si="169"/>
        <v>0</v>
      </c>
      <c r="J440" s="82">
        <f t="shared" si="169"/>
        <v>0</v>
      </c>
      <c r="K440" s="82">
        <f t="shared" si="169"/>
        <v>0</v>
      </c>
      <c r="L440" s="82">
        <f t="shared" si="169"/>
        <v>0</v>
      </c>
      <c r="M440" s="82">
        <f t="shared" si="169"/>
        <v>0</v>
      </c>
      <c r="N440" s="82">
        <f t="shared" si="169"/>
        <v>0</v>
      </c>
      <c r="O440" s="82">
        <f t="shared" si="169"/>
        <v>0</v>
      </c>
      <c r="P440" s="82">
        <f t="shared" si="169"/>
        <v>0</v>
      </c>
      <c r="Q440" s="82">
        <f t="shared" si="169"/>
        <v>0</v>
      </c>
    </row>
    <row r="441" spans="1:17" ht="25.5" customHeight="1" x14ac:dyDescent="0.2">
      <c r="A441" s="106"/>
      <c r="B441" s="107"/>
      <c r="C441" s="103" t="s">
        <v>6</v>
      </c>
      <c r="D441" s="84"/>
      <c r="E441" s="82">
        <f t="shared" ref="E441:Q441" si="170">E449+E457+E465</f>
        <v>0</v>
      </c>
      <c r="F441" s="82">
        <f t="shared" si="170"/>
        <v>0</v>
      </c>
      <c r="G441" s="82">
        <f t="shared" si="170"/>
        <v>0</v>
      </c>
      <c r="H441" s="82">
        <f t="shared" si="170"/>
        <v>0</v>
      </c>
      <c r="I441" s="82">
        <f t="shared" si="170"/>
        <v>0</v>
      </c>
      <c r="J441" s="82">
        <f t="shared" si="170"/>
        <v>0</v>
      </c>
      <c r="K441" s="82">
        <f t="shared" si="170"/>
        <v>0</v>
      </c>
      <c r="L441" s="82">
        <f t="shared" si="170"/>
        <v>0</v>
      </c>
      <c r="M441" s="82">
        <f t="shared" si="170"/>
        <v>0</v>
      </c>
      <c r="N441" s="82">
        <f t="shared" si="170"/>
        <v>0</v>
      </c>
      <c r="O441" s="82">
        <f t="shared" si="170"/>
        <v>0</v>
      </c>
      <c r="P441" s="82">
        <f t="shared" si="170"/>
        <v>0</v>
      </c>
      <c r="Q441" s="82">
        <f t="shared" si="170"/>
        <v>0</v>
      </c>
    </row>
    <row r="442" spans="1:17" ht="25.5" customHeight="1" x14ac:dyDescent="0.2">
      <c r="A442" s="106"/>
      <c r="B442" s="107"/>
      <c r="C442" s="103" t="s">
        <v>111</v>
      </c>
      <c r="D442" s="84"/>
      <c r="E442" s="82">
        <f t="shared" ref="E442:Q442" si="171">E450+E458+E466</f>
        <v>0</v>
      </c>
      <c r="F442" s="82">
        <f t="shared" si="171"/>
        <v>0</v>
      </c>
      <c r="G442" s="82">
        <f t="shared" si="171"/>
        <v>0</v>
      </c>
      <c r="H442" s="82">
        <f t="shared" si="171"/>
        <v>0</v>
      </c>
      <c r="I442" s="82">
        <f t="shared" si="171"/>
        <v>0</v>
      </c>
      <c r="J442" s="82">
        <f t="shared" si="171"/>
        <v>0</v>
      </c>
      <c r="K442" s="82">
        <f t="shared" si="171"/>
        <v>0</v>
      </c>
      <c r="L442" s="82">
        <f t="shared" si="171"/>
        <v>0</v>
      </c>
      <c r="M442" s="82">
        <f t="shared" si="171"/>
        <v>0</v>
      </c>
      <c r="N442" s="82">
        <f t="shared" si="171"/>
        <v>0</v>
      </c>
      <c r="O442" s="82">
        <f t="shared" si="171"/>
        <v>0</v>
      </c>
      <c r="P442" s="82">
        <f t="shared" si="171"/>
        <v>0</v>
      </c>
      <c r="Q442" s="82">
        <f t="shared" si="171"/>
        <v>0</v>
      </c>
    </row>
    <row r="443" spans="1:17" ht="25.5" customHeight="1" x14ac:dyDescent="0.2">
      <c r="A443" s="106"/>
      <c r="B443" s="107"/>
      <c r="C443" s="103" t="s">
        <v>20</v>
      </c>
      <c r="D443" s="84"/>
      <c r="E443" s="82">
        <f t="shared" ref="E443:Q443" si="172">E451+E459+E467</f>
        <v>0</v>
      </c>
      <c r="F443" s="82">
        <f t="shared" si="172"/>
        <v>0</v>
      </c>
      <c r="G443" s="82">
        <f t="shared" si="172"/>
        <v>0</v>
      </c>
      <c r="H443" s="82">
        <f t="shared" si="172"/>
        <v>0</v>
      </c>
      <c r="I443" s="82">
        <f t="shared" si="172"/>
        <v>0</v>
      </c>
      <c r="J443" s="82">
        <f t="shared" si="172"/>
        <v>0</v>
      </c>
      <c r="K443" s="82">
        <f t="shared" si="172"/>
        <v>0</v>
      </c>
      <c r="L443" s="82">
        <f t="shared" si="172"/>
        <v>0</v>
      </c>
      <c r="M443" s="82">
        <f t="shared" si="172"/>
        <v>0</v>
      </c>
      <c r="N443" s="82">
        <f t="shared" si="172"/>
        <v>0</v>
      </c>
      <c r="O443" s="82">
        <f t="shared" si="172"/>
        <v>0</v>
      </c>
      <c r="P443" s="82">
        <f t="shared" si="172"/>
        <v>0</v>
      </c>
      <c r="Q443" s="82">
        <f t="shared" si="172"/>
        <v>0</v>
      </c>
    </row>
    <row r="444" spans="1:17" ht="25.5" customHeight="1" x14ac:dyDescent="0.2">
      <c r="A444" s="108" t="s">
        <v>215</v>
      </c>
      <c r="B444" s="109" t="s">
        <v>241</v>
      </c>
      <c r="C444" s="101" t="s">
        <v>7</v>
      </c>
      <c r="D444" s="76"/>
      <c r="E444" s="86">
        <f t="shared" ref="E444:L444" si="173">E445+E446+E447+E448+E449+E451</f>
        <v>568020</v>
      </c>
      <c r="F444" s="86">
        <f t="shared" si="173"/>
        <v>0</v>
      </c>
      <c r="G444" s="86">
        <f t="shared" si="173"/>
        <v>0</v>
      </c>
      <c r="H444" s="86">
        <f t="shared" si="173"/>
        <v>0</v>
      </c>
      <c r="I444" s="86">
        <f t="shared" si="173"/>
        <v>0</v>
      </c>
      <c r="J444" s="86">
        <f t="shared" si="173"/>
        <v>0</v>
      </c>
      <c r="K444" s="86">
        <f t="shared" si="173"/>
        <v>90814</v>
      </c>
      <c r="L444" s="86">
        <f t="shared" si="173"/>
        <v>222963</v>
      </c>
      <c r="M444" s="86">
        <f>M445+M446+M447+M448+M449+M451</f>
        <v>88143</v>
      </c>
      <c r="N444" s="86">
        <f>N445+N446+N447+N448+N449+N451</f>
        <v>60960</v>
      </c>
      <c r="O444" s="86">
        <f>O445+O446+O447+O448+O449+O451</f>
        <v>52570</v>
      </c>
      <c r="P444" s="86">
        <f>P445+P446+P447+P448+P449+P451</f>
        <v>52570</v>
      </c>
      <c r="Q444" s="86">
        <f>Q445+Q446+Q447+Q448+Q449+Q451</f>
        <v>0</v>
      </c>
    </row>
    <row r="445" spans="1:17" ht="25.5" customHeight="1" x14ac:dyDescent="0.2">
      <c r="A445" s="108"/>
      <c r="B445" s="109"/>
      <c r="C445" s="101" t="s">
        <v>4</v>
      </c>
      <c r="D445" s="76">
        <v>814</v>
      </c>
      <c r="E445" s="86">
        <f t="shared" ref="E445:E450" si="174">F445+G445+H445+I445+J445+K445+L445+M445+N445+O445+P445+Q445</f>
        <v>356220</v>
      </c>
      <c r="F445" s="86">
        <v>0</v>
      </c>
      <c r="G445" s="86">
        <v>0</v>
      </c>
      <c r="H445" s="86">
        <v>0</v>
      </c>
      <c r="I445" s="86">
        <v>0</v>
      </c>
      <c r="J445" s="86">
        <v>0</v>
      </c>
      <c r="K445" s="86">
        <v>55414</v>
      </c>
      <c r="L445" s="86">
        <v>187103</v>
      </c>
      <c r="M445" s="86">
        <v>52323</v>
      </c>
      <c r="N445" s="86">
        <v>25640</v>
      </c>
      <c r="O445" s="86">
        <v>17870</v>
      </c>
      <c r="P445" s="86">
        <v>17870</v>
      </c>
      <c r="Q445" s="86">
        <v>0</v>
      </c>
    </row>
    <row r="446" spans="1:17" ht="25.5" customHeight="1" x14ac:dyDescent="0.2">
      <c r="A446" s="108"/>
      <c r="B446" s="109"/>
      <c r="C446" s="101" t="s">
        <v>8</v>
      </c>
      <c r="D446" s="87" t="s">
        <v>9</v>
      </c>
      <c r="E446" s="86">
        <f t="shared" si="174"/>
        <v>211800</v>
      </c>
      <c r="F446" s="86">
        <v>0</v>
      </c>
      <c r="G446" s="86">
        <v>0</v>
      </c>
      <c r="H446" s="86">
        <v>0</v>
      </c>
      <c r="I446" s="86">
        <v>0</v>
      </c>
      <c r="J446" s="86">
        <v>0</v>
      </c>
      <c r="K446" s="86">
        <v>35400</v>
      </c>
      <c r="L446" s="86">
        <v>35860</v>
      </c>
      <c r="M446" s="86">
        <v>35820</v>
      </c>
      <c r="N446" s="86">
        <v>35320</v>
      </c>
      <c r="O446" s="86">
        <v>34700</v>
      </c>
      <c r="P446" s="86">
        <v>34700</v>
      </c>
      <c r="Q446" s="86">
        <v>0</v>
      </c>
    </row>
    <row r="447" spans="1:17" ht="25.5" customHeight="1" x14ac:dyDescent="0.2">
      <c r="A447" s="108"/>
      <c r="B447" s="109"/>
      <c r="C447" s="101" t="s">
        <v>5</v>
      </c>
      <c r="D447" s="87"/>
      <c r="E447" s="86">
        <f t="shared" si="174"/>
        <v>0</v>
      </c>
      <c r="F447" s="86">
        <v>0</v>
      </c>
      <c r="G447" s="86">
        <v>0</v>
      </c>
      <c r="H447" s="86">
        <v>0</v>
      </c>
      <c r="I447" s="86">
        <v>0</v>
      </c>
      <c r="J447" s="86">
        <v>0</v>
      </c>
      <c r="K447" s="86">
        <v>0</v>
      </c>
      <c r="L447" s="86">
        <v>0</v>
      </c>
      <c r="M447" s="86">
        <v>0</v>
      </c>
      <c r="N447" s="86">
        <v>0</v>
      </c>
      <c r="O447" s="86">
        <v>0</v>
      </c>
      <c r="P447" s="86">
        <v>0</v>
      </c>
      <c r="Q447" s="86">
        <v>0</v>
      </c>
    </row>
    <row r="448" spans="1:17" ht="25.5" customHeight="1" x14ac:dyDescent="0.2">
      <c r="A448" s="108"/>
      <c r="B448" s="109"/>
      <c r="C448" s="101" t="s">
        <v>110</v>
      </c>
      <c r="D448" s="87" t="s">
        <v>15</v>
      </c>
      <c r="E448" s="86">
        <f t="shared" si="174"/>
        <v>0</v>
      </c>
      <c r="F448" s="86">
        <v>0</v>
      </c>
      <c r="G448" s="86">
        <v>0</v>
      </c>
      <c r="H448" s="86">
        <v>0</v>
      </c>
      <c r="I448" s="86">
        <v>0</v>
      </c>
      <c r="J448" s="86">
        <v>0</v>
      </c>
      <c r="K448" s="151">
        <v>0</v>
      </c>
      <c r="L448" s="86">
        <v>0</v>
      </c>
      <c r="M448" s="86">
        <v>0</v>
      </c>
      <c r="N448" s="86">
        <v>0</v>
      </c>
      <c r="O448" s="86">
        <v>0</v>
      </c>
      <c r="P448" s="86">
        <v>0</v>
      </c>
      <c r="Q448" s="86">
        <v>0</v>
      </c>
    </row>
    <row r="449" spans="1:17" ht="25.5" customHeight="1" x14ac:dyDescent="0.2">
      <c r="A449" s="108"/>
      <c r="B449" s="109"/>
      <c r="C449" s="101" t="s">
        <v>6</v>
      </c>
      <c r="D449" s="87"/>
      <c r="E449" s="86">
        <f t="shared" si="174"/>
        <v>0</v>
      </c>
      <c r="F449" s="86">
        <v>0</v>
      </c>
      <c r="G449" s="86">
        <v>0</v>
      </c>
      <c r="H449" s="86">
        <v>0</v>
      </c>
      <c r="I449" s="86">
        <v>0</v>
      </c>
      <c r="J449" s="86">
        <v>0</v>
      </c>
      <c r="K449" s="86">
        <v>0</v>
      </c>
      <c r="L449" s="86">
        <v>0</v>
      </c>
      <c r="M449" s="86">
        <v>0</v>
      </c>
      <c r="N449" s="86">
        <v>0</v>
      </c>
      <c r="O449" s="86">
        <v>0</v>
      </c>
      <c r="P449" s="86">
        <v>0</v>
      </c>
      <c r="Q449" s="86">
        <v>0</v>
      </c>
    </row>
    <row r="450" spans="1:17" ht="25.5" customHeight="1" x14ac:dyDescent="0.2">
      <c r="A450" s="108"/>
      <c r="B450" s="109"/>
      <c r="C450" s="101" t="s">
        <v>111</v>
      </c>
      <c r="D450" s="87"/>
      <c r="E450" s="86">
        <f t="shared" si="174"/>
        <v>0</v>
      </c>
      <c r="F450" s="86">
        <v>0</v>
      </c>
      <c r="G450" s="86">
        <v>0</v>
      </c>
      <c r="H450" s="86">
        <v>0</v>
      </c>
      <c r="I450" s="86">
        <v>0</v>
      </c>
      <c r="J450" s="86">
        <v>0</v>
      </c>
      <c r="K450" s="86">
        <v>0</v>
      </c>
      <c r="L450" s="86">
        <v>0</v>
      </c>
      <c r="M450" s="86">
        <v>0</v>
      </c>
      <c r="N450" s="86">
        <v>0</v>
      </c>
      <c r="O450" s="86">
        <v>0</v>
      </c>
      <c r="P450" s="86">
        <v>0</v>
      </c>
      <c r="Q450" s="86">
        <v>0</v>
      </c>
    </row>
    <row r="451" spans="1:17" ht="25.5" customHeight="1" x14ac:dyDescent="0.2">
      <c r="A451" s="108"/>
      <c r="B451" s="109"/>
      <c r="C451" s="101" t="s">
        <v>20</v>
      </c>
      <c r="D451" s="87"/>
      <c r="E451" s="86">
        <f>F451+G451+H451+I451+J451+K451+L451+M451+N451+O451+P451+Q451</f>
        <v>0</v>
      </c>
      <c r="F451" s="86">
        <v>0</v>
      </c>
      <c r="G451" s="86">
        <v>0</v>
      </c>
      <c r="H451" s="86">
        <v>0</v>
      </c>
      <c r="I451" s="86">
        <v>0</v>
      </c>
      <c r="J451" s="86">
        <v>0</v>
      </c>
      <c r="K451" s="86">
        <v>0</v>
      </c>
      <c r="L451" s="86">
        <v>0</v>
      </c>
      <c r="M451" s="86">
        <v>0</v>
      </c>
      <c r="N451" s="86">
        <v>0</v>
      </c>
      <c r="O451" s="86">
        <v>0</v>
      </c>
      <c r="P451" s="86">
        <v>0</v>
      </c>
      <c r="Q451" s="86">
        <v>0</v>
      </c>
    </row>
    <row r="452" spans="1:17" ht="25.5" customHeight="1" x14ac:dyDescent="0.2">
      <c r="A452" s="111" t="s">
        <v>62</v>
      </c>
      <c r="B452" s="107" t="s">
        <v>61</v>
      </c>
      <c r="C452" s="103" t="s">
        <v>7</v>
      </c>
      <c r="D452" s="81"/>
      <c r="E452" s="82">
        <f>E453+E454+E455+E456+E457+E458+E459</f>
        <v>6927221.0792599991</v>
      </c>
      <c r="F452" s="82">
        <f>F453+F454+F455+F456+F457+F458+F459</f>
        <v>2121741.30749</v>
      </c>
      <c r="G452" s="82">
        <f t="shared" ref="G452:Q452" si="175">G453+G454+G455+G456+G457+G458+G459</f>
        <v>2358708.64861</v>
      </c>
      <c r="H452" s="82">
        <f t="shared" si="175"/>
        <v>239922.20882</v>
      </c>
      <c r="I452" s="82">
        <f t="shared" si="175"/>
        <v>220605.77195000002</v>
      </c>
      <c r="J452" s="82">
        <f>J453+J454+J455+J456+J457+J458+J459</f>
        <v>268624.00205999997</v>
      </c>
      <c r="K452" s="82">
        <f t="shared" si="175"/>
        <v>308285.19673000003</v>
      </c>
      <c r="L452" s="82">
        <f t="shared" si="175"/>
        <v>288598.53000000003</v>
      </c>
      <c r="M452" s="82">
        <f t="shared" si="175"/>
        <v>261247.34000000003</v>
      </c>
      <c r="N452" s="82">
        <f t="shared" si="175"/>
        <v>214872.01840000003</v>
      </c>
      <c r="O452" s="82">
        <f t="shared" si="175"/>
        <v>214872.01840000003</v>
      </c>
      <c r="P452" s="82">
        <f t="shared" si="175"/>
        <v>214872.01840000003</v>
      </c>
      <c r="Q452" s="82">
        <f t="shared" si="175"/>
        <v>214872.01840000003</v>
      </c>
    </row>
    <row r="453" spans="1:17" ht="25.5" customHeight="1" x14ac:dyDescent="0.2">
      <c r="A453" s="111"/>
      <c r="B453" s="107"/>
      <c r="C453" s="103" t="s">
        <v>4</v>
      </c>
      <c r="D453" s="84">
        <v>814</v>
      </c>
      <c r="E453" s="82">
        <f>E461+E485+E509+E525</f>
        <v>104811.3</v>
      </c>
      <c r="F453" s="82">
        <f t="shared" ref="F453:Q453" si="176">F461+F485+F509+F525</f>
        <v>2991.4</v>
      </c>
      <c r="G453" s="82">
        <f t="shared" si="176"/>
        <v>0</v>
      </c>
      <c r="H453" s="82">
        <f t="shared" si="176"/>
        <v>0</v>
      </c>
      <c r="I453" s="82">
        <f t="shared" si="176"/>
        <v>0</v>
      </c>
      <c r="J453" s="82">
        <f>J461+J485+J509+J525</f>
        <v>48887.1</v>
      </c>
      <c r="K453" s="82">
        <f t="shared" si="176"/>
        <v>26466.400000000001</v>
      </c>
      <c r="L453" s="82">
        <f t="shared" si="176"/>
        <v>26466.400000000001</v>
      </c>
      <c r="M453" s="82">
        <f t="shared" si="176"/>
        <v>0</v>
      </c>
      <c r="N453" s="82">
        <f t="shared" si="176"/>
        <v>0</v>
      </c>
      <c r="O453" s="82">
        <f t="shared" si="176"/>
        <v>0</v>
      </c>
      <c r="P453" s="82">
        <f t="shared" si="176"/>
        <v>0</v>
      </c>
      <c r="Q453" s="82">
        <f t="shared" si="176"/>
        <v>0</v>
      </c>
    </row>
    <row r="454" spans="1:17" ht="25.5" customHeight="1" x14ac:dyDescent="0.2">
      <c r="A454" s="111"/>
      <c r="B454" s="107"/>
      <c r="C454" s="103" t="s">
        <v>8</v>
      </c>
      <c r="D454" s="84">
        <v>814</v>
      </c>
      <c r="E454" s="82">
        <f t="shared" ref="E454:Q459" si="177">E462+E486+E510+E526</f>
        <v>2784039.9692599997</v>
      </c>
      <c r="F454" s="82">
        <f t="shared" si="177"/>
        <v>223447.50749000002</v>
      </c>
      <c r="G454" s="82">
        <f t="shared" si="177"/>
        <v>215641.23861</v>
      </c>
      <c r="H454" s="82">
        <f t="shared" si="177"/>
        <v>239922.20882</v>
      </c>
      <c r="I454" s="82">
        <f t="shared" si="177"/>
        <v>220605.77195000002</v>
      </c>
      <c r="J454" s="82">
        <f>J462+J486+J510+J526</f>
        <v>219736.90205999999</v>
      </c>
      <c r="K454" s="82">
        <f t="shared" si="177"/>
        <v>281818.79673</v>
      </c>
      <c r="L454" s="82">
        <f t="shared" si="177"/>
        <v>262132.13</v>
      </c>
      <c r="M454" s="82">
        <f t="shared" si="177"/>
        <v>261247.34000000003</v>
      </c>
      <c r="N454" s="82">
        <f t="shared" si="177"/>
        <v>214872.01840000003</v>
      </c>
      <c r="O454" s="82">
        <f t="shared" si="177"/>
        <v>214872.01840000003</v>
      </c>
      <c r="P454" s="82">
        <f t="shared" si="177"/>
        <v>214872.01840000003</v>
      </c>
      <c r="Q454" s="82">
        <f t="shared" si="177"/>
        <v>214872.01840000003</v>
      </c>
    </row>
    <row r="455" spans="1:17" ht="25.5" customHeight="1" x14ac:dyDescent="0.2">
      <c r="A455" s="111"/>
      <c r="B455" s="107"/>
      <c r="C455" s="103" t="s">
        <v>5</v>
      </c>
      <c r="D455" s="84"/>
      <c r="E455" s="82">
        <f t="shared" si="177"/>
        <v>0</v>
      </c>
      <c r="F455" s="82">
        <f t="shared" si="177"/>
        <v>0</v>
      </c>
      <c r="G455" s="82">
        <f t="shared" si="177"/>
        <v>0</v>
      </c>
      <c r="H455" s="82">
        <f t="shared" si="177"/>
        <v>0</v>
      </c>
      <c r="I455" s="82">
        <f t="shared" si="177"/>
        <v>0</v>
      </c>
      <c r="J455" s="82">
        <f t="shared" si="177"/>
        <v>0</v>
      </c>
      <c r="K455" s="82">
        <f t="shared" si="177"/>
        <v>0</v>
      </c>
      <c r="L455" s="82">
        <f t="shared" si="177"/>
        <v>0</v>
      </c>
      <c r="M455" s="82">
        <f t="shared" si="177"/>
        <v>0</v>
      </c>
      <c r="N455" s="82">
        <f t="shared" si="177"/>
        <v>0</v>
      </c>
      <c r="O455" s="82">
        <f t="shared" si="177"/>
        <v>0</v>
      </c>
      <c r="P455" s="82">
        <f t="shared" si="177"/>
        <v>0</v>
      </c>
      <c r="Q455" s="82">
        <f t="shared" si="177"/>
        <v>0</v>
      </c>
    </row>
    <row r="456" spans="1:17" ht="25.5" customHeight="1" x14ac:dyDescent="0.2">
      <c r="A456" s="111"/>
      <c r="B456" s="107"/>
      <c r="C456" s="103" t="s">
        <v>110</v>
      </c>
      <c r="D456" s="84"/>
      <c r="E456" s="82">
        <f>E464+E488+E512+E528</f>
        <v>4038369.8099999996</v>
      </c>
      <c r="F456" s="82">
        <f t="shared" si="177"/>
        <v>1895302.4</v>
      </c>
      <c r="G456" s="82">
        <f t="shared" si="177"/>
        <v>2143067.41</v>
      </c>
      <c r="H456" s="82">
        <f t="shared" si="177"/>
        <v>0</v>
      </c>
      <c r="I456" s="82">
        <f t="shared" si="177"/>
        <v>0</v>
      </c>
      <c r="J456" s="82">
        <f t="shared" si="177"/>
        <v>0</v>
      </c>
      <c r="K456" s="82">
        <f t="shared" si="177"/>
        <v>0</v>
      </c>
      <c r="L456" s="82">
        <f t="shared" si="177"/>
        <v>0</v>
      </c>
      <c r="M456" s="82">
        <f t="shared" si="177"/>
        <v>0</v>
      </c>
      <c r="N456" s="82">
        <f t="shared" si="177"/>
        <v>0</v>
      </c>
      <c r="O456" s="82">
        <f t="shared" si="177"/>
        <v>0</v>
      </c>
      <c r="P456" s="82">
        <f t="shared" si="177"/>
        <v>0</v>
      </c>
      <c r="Q456" s="82">
        <f t="shared" si="177"/>
        <v>0</v>
      </c>
    </row>
    <row r="457" spans="1:17" ht="25.5" customHeight="1" x14ac:dyDescent="0.2">
      <c r="A457" s="111"/>
      <c r="B457" s="107"/>
      <c r="C457" s="103" t="s">
        <v>6</v>
      </c>
      <c r="D457" s="84"/>
      <c r="E457" s="82">
        <f t="shared" si="177"/>
        <v>0</v>
      </c>
      <c r="F457" s="82">
        <f t="shared" si="177"/>
        <v>0</v>
      </c>
      <c r="G457" s="82">
        <f t="shared" si="177"/>
        <v>0</v>
      </c>
      <c r="H457" s="82">
        <f t="shared" si="177"/>
        <v>0</v>
      </c>
      <c r="I457" s="82">
        <f t="shared" si="177"/>
        <v>0</v>
      </c>
      <c r="J457" s="82">
        <f t="shared" si="177"/>
        <v>0</v>
      </c>
      <c r="K457" s="82">
        <f t="shared" si="177"/>
        <v>0</v>
      </c>
      <c r="L457" s="82">
        <f t="shared" si="177"/>
        <v>0</v>
      </c>
      <c r="M457" s="82">
        <f t="shared" si="177"/>
        <v>0</v>
      </c>
      <c r="N457" s="82">
        <f t="shared" si="177"/>
        <v>0</v>
      </c>
      <c r="O457" s="82">
        <f t="shared" si="177"/>
        <v>0</v>
      </c>
      <c r="P457" s="82">
        <f t="shared" si="177"/>
        <v>0</v>
      </c>
      <c r="Q457" s="82">
        <f t="shared" si="177"/>
        <v>0</v>
      </c>
    </row>
    <row r="458" spans="1:17" ht="25.5" customHeight="1" x14ac:dyDescent="0.2">
      <c r="A458" s="111"/>
      <c r="B458" s="107"/>
      <c r="C458" s="103" t="s">
        <v>111</v>
      </c>
      <c r="D458" s="84"/>
      <c r="E458" s="82">
        <f t="shared" si="177"/>
        <v>0</v>
      </c>
      <c r="F458" s="82">
        <f t="shared" si="177"/>
        <v>0</v>
      </c>
      <c r="G458" s="82">
        <f t="shared" si="177"/>
        <v>0</v>
      </c>
      <c r="H458" s="82">
        <f t="shared" si="177"/>
        <v>0</v>
      </c>
      <c r="I458" s="82">
        <f t="shared" si="177"/>
        <v>0</v>
      </c>
      <c r="J458" s="82">
        <f t="shared" si="177"/>
        <v>0</v>
      </c>
      <c r="K458" s="82">
        <f t="shared" si="177"/>
        <v>0</v>
      </c>
      <c r="L458" s="82">
        <f t="shared" si="177"/>
        <v>0</v>
      </c>
      <c r="M458" s="82">
        <f t="shared" si="177"/>
        <v>0</v>
      </c>
      <c r="N458" s="82">
        <f t="shared" si="177"/>
        <v>0</v>
      </c>
      <c r="O458" s="82">
        <f t="shared" si="177"/>
        <v>0</v>
      </c>
      <c r="P458" s="82">
        <f t="shared" si="177"/>
        <v>0</v>
      </c>
      <c r="Q458" s="82">
        <f t="shared" si="177"/>
        <v>0</v>
      </c>
    </row>
    <row r="459" spans="1:17" ht="25.5" customHeight="1" x14ac:dyDescent="0.2">
      <c r="A459" s="111"/>
      <c r="B459" s="107"/>
      <c r="C459" s="103" t="s">
        <v>20</v>
      </c>
      <c r="D459" s="84"/>
      <c r="E459" s="82">
        <f t="shared" si="177"/>
        <v>0</v>
      </c>
      <c r="F459" s="82">
        <f t="shared" si="177"/>
        <v>0</v>
      </c>
      <c r="G459" s="82">
        <f t="shared" si="177"/>
        <v>0</v>
      </c>
      <c r="H459" s="82">
        <f t="shared" si="177"/>
        <v>0</v>
      </c>
      <c r="I459" s="82">
        <f t="shared" si="177"/>
        <v>0</v>
      </c>
      <c r="J459" s="82">
        <f t="shared" si="177"/>
        <v>0</v>
      </c>
      <c r="K459" s="82">
        <f t="shared" si="177"/>
        <v>0</v>
      </c>
      <c r="L459" s="82">
        <f t="shared" si="177"/>
        <v>0</v>
      </c>
      <c r="M459" s="82">
        <f t="shared" si="177"/>
        <v>0</v>
      </c>
      <c r="N459" s="82">
        <f t="shared" si="177"/>
        <v>0</v>
      </c>
      <c r="O459" s="82">
        <f t="shared" si="177"/>
        <v>0</v>
      </c>
      <c r="P459" s="82">
        <f t="shared" si="177"/>
        <v>0</v>
      </c>
      <c r="Q459" s="82">
        <f t="shared" si="177"/>
        <v>0</v>
      </c>
    </row>
    <row r="460" spans="1:17" ht="25.5" customHeight="1" x14ac:dyDescent="0.2">
      <c r="A460" s="106" t="s">
        <v>63</v>
      </c>
      <c r="B460" s="107" t="s">
        <v>145</v>
      </c>
      <c r="C460" s="103" t="s">
        <v>7</v>
      </c>
      <c r="D460" s="81"/>
      <c r="E460" s="82">
        <f t="shared" ref="E460:L460" si="178">E461+E462+E463+E464+E465+E467</f>
        <v>1479338.3396999999</v>
      </c>
      <c r="F460" s="82">
        <f t="shared" si="178"/>
        <v>608244.83302999998</v>
      </c>
      <c r="G460" s="82">
        <f t="shared" si="178"/>
        <v>718037.73405999993</v>
      </c>
      <c r="H460" s="82">
        <f t="shared" si="178"/>
        <v>48927.57834</v>
      </c>
      <c r="I460" s="82">
        <f t="shared" si="178"/>
        <v>14385.71947</v>
      </c>
      <c r="J460" s="82">
        <f t="shared" si="178"/>
        <v>16597.861799999999</v>
      </c>
      <c r="K460" s="82">
        <f t="shared" si="178"/>
        <v>10706.501</v>
      </c>
      <c r="L460" s="82">
        <f t="shared" si="178"/>
        <v>10125</v>
      </c>
      <c r="M460" s="82">
        <f>M461+M462+M463+M464+M465+M467</f>
        <v>10138.200000000001</v>
      </c>
      <c r="N460" s="82">
        <f>N461+N462+N463+N464+N465+N467</f>
        <v>10543.728000000001</v>
      </c>
      <c r="O460" s="82">
        <f>O461+O462+O463+O464+O465+O467</f>
        <v>10543.728000000001</v>
      </c>
      <c r="P460" s="82">
        <f>P461+P462+P463+P464+P465+P467</f>
        <v>10543.728000000001</v>
      </c>
      <c r="Q460" s="82">
        <f>Q461+Q462+Q463+Q464+Q465+Q467</f>
        <v>10543.728000000001</v>
      </c>
    </row>
    <row r="461" spans="1:17" ht="25.5" customHeight="1" x14ac:dyDescent="0.2">
      <c r="A461" s="106"/>
      <c r="B461" s="107"/>
      <c r="C461" s="103" t="s">
        <v>4</v>
      </c>
      <c r="D461" s="84">
        <v>814</v>
      </c>
      <c r="E461" s="82">
        <f t="shared" ref="E461:Q467" si="179">E469+E477</f>
        <v>1624.9</v>
      </c>
      <c r="F461" s="82">
        <f t="shared" si="179"/>
        <v>1624.9</v>
      </c>
      <c r="G461" s="82">
        <f t="shared" si="179"/>
        <v>0</v>
      </c>
      <c r="H461" s="82">
        <f t="shared" si="179"/>
        <v>0</v>
      </c>
      <c r="I461" s="82">
        <f t="shared" si="179"/>
        <v>0</v>
      </c>
      <c r="J461" s="82">
        <f t="shared" si="179"/>
        <v>0</v>
      </c>
      <c r="K461" s="82">
        <f t="shared" si="179"/>
        <v>0</v>
      </c>
      <c r="L461" s="82">
        <f t="shared" si="179"/>
        <v>0</v>
      </c>
      <c r="M461" s="82">
        <f t="shared" si="179"/>
        <v>0</v>
      </c>
      <c r="N461" s="82">
        <f t="shared" si="179"/>
        <v>0</v>
      </c>
      <c r="O461" s="82">
        <f t="shared" si="179"/>
        <v>0</v>
      </c>
      <c r="P461" s="82">
        <f t="shared" si="179"/>
        <v>0</v>
      </c>
      <c r="Q461" s="82">
        <f t="shared" si="179"/>
        <v>0</v>
      </c>
    </row>
    <row r="462" spans="1:17" ht="25.5" customHeight="1" x14ac:dyDescent="0.2">
      <c r="A462" s="106"/>
      <c r="B462" s="107"/>
      <c r="C462" s="103" t="s">
        <v>8</v>
      </c>
      <c r="D462" s="81">
        <v>814</v>
      </c>
      <c r="E462" s="82">
        <f t="shared" si="179"/>
        <v>232836.6997</v>
      </c>
      <c r="F462" s="82">
        <f t="shared" si="179"/>
        <v>34806.173029999998</v>
      </c>
      <c r="G462" s="82">
        <f t="shared" si="179"/>
        <v>44974.754059999999</v>
      </c>
      <c r="H462" s="82">
        <f t="shared" si="179"/>
        <v>48927.57834</v>
      </c>
      <c r="I462" s="82">
        <f t="shared" si="179"/>
        <v>14385.71947</v>
      </c>
      <c r="J462" s="82">
        <f t="shared" si="179"/>
        <v>16597.861799999999</v>
      </c>
      <c r="K462" s="82">
        <f t="shared" si="179"/>
        <v>10706.501</v>
      </c>
      <c r="L462" s="82">
        <f t="shared" si="179"/>
        <v>10125</v>
      </c>
      <c r="M462" s="82">
        <f t="shared" si="179"/>
        <v>10138.200000000001</v>
      </c>
      <c r="N462" s="82">
        <f t="shared" si="179"/>
        <v>10543.728000000001</v>
      </c>
      <c r="O462" s="82">
        <f t="shared" si="179"/>
        <v>10543.728000000001</v>
      </c>
      <c r="P462" s="82">
        <f t="shared" si="179"/>
        <v>10543.728000000001</v>
      </c>
      <c r="Q462" s="82">
        <f t="shared" si="179"/>
        <v>10543.728000000001</v>
      </c>
    </row>
    <row r="463" spans="1:17" ht="25.5" customHeight="1" x14ac:dyDescent="0.2">
      <c r="A463" s="106"/>
      <c r="B463" s="107"/>
      <c r="C463" s="103" t="s">
        <v>5</v>
      </c>
      <c r="D463" s="84"/>
      <c r="E463" s="82">
        <f t="shared" si="179"/>
        <v>0</v>
      </c>
      <c r="F463" s="82">
        <f t="shared" si="179"/>
        <v>0</v>
      </c>
      <c r="G463" s="82">
        <f t="shared" si="179"/>
        <v>0</v>
      </c>
      <c r="H463" s="82">
        <f t="shared" si="179"/>
        <v>0</v>
      </c>
      <c r="I463" s="82">
        <f t="shared" si="179"/>
        <v>0</v>
      </c>
      <c r="J463" s="82">
        <f t="shared" si="179"/>
        <v>0</v>
      </c>
      <c r="K463" s="82">
        <f t="shared" si="179"/>
        <v>0</v>
      </c>
      <c r="L463" s="82">
        <f t="shared" si="179"/>
        <v>0</v>
      </c>
      <c r="M463" s="82">
        <f t="shared" si="179"/>
        <v>0</v>
      </c>
      <c r="N463" s="82">
        <f t="shared" si="179"/>
        <v>0</v>
      </c>
      <c r="O463" s="82">
        <f t="shared" si="179"/>
        <v>0</v>
      </c>
      <c r="P463" s="82">
        <f t="shared" si="179"/>
        <v>0</v>
      </c>
      <c r="Q463" s="82">
        <f t="shared" si="179"/>
        <v>0</v>
      </c>
    </row>
    <row r="464" spans="1:17" ht="25.5" customHeight="1" x14ac:dyDescent="0.2">
      <c r="A464" s="106"/>
      <c r="B464" s="107"/>
      <c r="C464" s="103" t="s">
        <v>110</v>
      </c>
      <c r="D464" s="84"/>
      <c r="E464" s="82">
        <f t="shared" si="179"/>
        <v>1244876.74</v>
      </c>
      <c r="F464" s="82">
        <f t="shared" si="179"/>
        <v>571813.76</v>
      </c>
      <c r="G464" s="82">
        <f t="shared" si="179"/>
        <v>673062.98</v>
      </c>
      <c r="H464" s="82">
        <f t="shared" si="179"/>
        <v>0</v>
      </c>
      <c r="I464" s="82">
        <f t="shared" si="179"/>
        <v>0</v>
      </c>
      <c r="J464" s="82">
        <f t="shared" si="179"/>
        <v>0</v>
      </c>
      <c r="K464" s="82">
        <f t="shared" si="179"/>
        <v>0</v>
      </c>
      <c r="L464" s="82">
        <f t="shared" si="179"/>
        <v>0</v>
      </c>
      <c r="M464" s="82">
        <f t="shared" si="179"/>
        <v>0</v>
      </c>
      <c r="N464" s="82">
        <f t="shared" si="179"/>
        <v>0</v>
      </c>
      <c r="O464" s="82">
        <f t="shared" si="179"/>
        <v>0</v>
      </c>
      <c r="P464" s="82">
        <f t="shared" si="179"/>
        <v>0</v>
      </c>
      <c r="Q464" s="82">
        <f t="shared" si="179"/>
        <v>0</v>
      </c>
    </row>
    <row r="465" spans="1:17" ht="25.5" customHeight="1" x14ac:dyDescent="0.2">
      <c r="A465" s="106"/>
      <c r="B465" s="107"/>
      <c r="C465" s="103" t="s">
        <v>6</v>
      </c>
      <c r="D465" s="84"/>
      <c r="E465" s="82">
        <f t="shared" si="179"/>
        <v>0</v>
      </c>
      <c r="F465" s="82">
        <f t="shared" si="179"/>
        <v>0</v>
      </c>
      <c r="G465" s="82">
        <f t="shared" si="179"/>
        <v>0</v>
      </c>
      <c r="H465" s="82">
        <f t="shared" si="179"/>
        <v>0</v>
      </c>
      <c r="I465" s="82">
        <f t="shared" si="179"/>
        <v>0</v>
      </c>
      <c r="J465" s="82">
        <f t="shared" si="179"/>
        <v>0</v>
      </c>
      <c r="K465" s="82">
        <f t="shared" si="179"/>
        <v>0</v>
      </c>
      <c r="L465" s="82">
        <f t="shared" si="179"/>
        <v>0</v>
      </c>
      <c r="M465" s="82">
        <f t="shared" si="179"/>
        <v>0</v>
      </c>
      <c r="N465" s="82">
        <f t="shared" si="179"/>
        <v>0</v>
      </c>
      <c r="O465" s="82">
        <f t="shared" si="179"/>
        <v>0</v>
      </c>
      <c r="P465" s="82">
        <f t="shared" si="179"/>
        <v>0</v>
      </c>
      <c r="Q465" s="82">
        <f t="shared" si="179"/>
        <v>0</v>
      </c>
    </row>
    <row r="466" spans="1:17" ht="25.5" customHeight="1" x14ac:dyDescent="0.2">
      <c r="A466" s="106"/>
      <c r="B466" s="107"/>
      <c r="C466" s="103" t="s">
        <v>111</v>
      </c>
      <c r="D466" s="84"/>
      <c r="E466" s="82">
        <f t="shared" si="179"/>
        <v>0</v>
      </c>
      <c r="F466" s="82">
        <f t="shared" si="179"/>
        <v>0</v>
      </c>
      <c r="G466" s="82">
        <f t="shared" si="179"/>
        <v>0</v>
      </c>
      <c r="H466" s="82">
        <f t="shared" si="179"/>
        <v>0</v>
      </c>
      <c r="I466" s="82">
        <f t="shared" si="179"/>
        <v>0</v>
      </c>
      <c r="J466" s="82">
        <f t="shared" si="179"/>
        <v>0</v>
      </c>
      <c r="K466" s="82">
        <f t="shared" si="179"/>
        <v>0</v>
      </c>
      <c r="L466" s="82">
        <f t="shared" si="179"/>
        <v>0</v>
      </c>
      <c r="M466" s="82">
        <f t="shared" si="179"/>
        <v>0</v>
      </c>
      <c r="N466" s="82">
        <f t="shared" si="179"/>
        <v>0</v>
      </c>
      <c r="O466" s="82">
        <f t="shared" si="179"/>
        <v>0</v>
      </c>
      <c r="P466" s="82">
        <f t="shared" si="179"/>
        <v>0</v>
      </c>
      <c r="Q466" s="82">
        <f t="shared" si="179"/>
        <v>0</v>
      </c>
    </row>
    <row r="467" spans="1:17" ht="25.5" customHeight="1" x14ac:dyDescent="0.2">
      <c r="A467" s="106"/>
      <c r="B467" s="107"/>
      <c r="C467" s="103" t="s">
        <v>20</v>
      </c>
      <c r="D467" s="84"/>
      <c r="E467" s="82">
        <f t="shared" si="179"/>
        <v>0</v>
      </c>
      <c r="F467" s="82">
        <f t="shared" si="179"/>
        <v>0</v>
      </c>
      <c r="G467" s="82">
        <f t="shared" si="179"/>
        <v>0</v>
      </c>
      <c r="H467" s="82">
        <f t="shared" si="179"/>
        <v>0</v>
      </c>
      <c r="I467" s="82">
        <f t="shared" si="179"/>
        <v>0</v>
      </c>
      <c r="J467" s="82">
        <f t="shared" si="179"/>
        <v>0</v>
      </c>
      <c r="K467" s="82">
        <f t="shared" si="179"/>
        <v>0</v>
      </c>
      <c r="L467" s="82">
        <f t="shared" si="179"/>
        <v>0</v>
      </c>
      <c r="M467" s="82">
        <f t="shared" si="179"/>
        <v>0</v>
      </c>
      <c r="N467" s="82">
        <f t="shared" si="179"/>
        <v>0</v>
      </c>
      <c r="O467" s="82">
        <f t="shared" si="179"/>
        <v>0</v>
      </c>
      <c r="P467" s="82">
        <f t="shared" si="179"/>
        <v>0</v>
      </c>
      <c r="Q467" s="82">
        <f t="shared" si="179"/>
        <v>0</v>
      </c>
    </row>
    <row r="468" spans="1:17" ht="25.5" customHeight="1" x14ac:dyDescent="0.2">
      <c r="A468" s="108" t="s">
        <v>64</v>
      </c>
      <c r="B468" s="109" t="s">
        <v>146</v>
      </c>
      <c r="C468" s="101" t="s">
        <v>7</v>
      </c>
      <c r="D468" s="76"/>
      <c r="E468" s="86">
        <f t="shared" ref="E468:L468" si="180">E469+E470+E471+E472+E473+E475</f>
        <v>1474111.3447</v>
      </c>
      <c r="F468" s="86">
        <f t="shared" si="180"/>
        <v>606244.83302999998</v>
      </c>
      <c r="G468" s="86">
        <f t="shared" si="180"/>
        <v>715019.73405999993</v>
      </c>
      <c r="H468" s="86">
        <f t="shared" si="180"/>
        <v>48718.583339999997</v>
      </c>
      <c r="I468" s="86">
        <f t="shared" si="180"/>
        <v>14385.71947</v>
      </c>
      <c r="J468" s="86">
        <f t="shared" si="180"/>
        <v>16597.861799999999</v>
      </c>
      <c r="K468" s="86">
        <f t="shared" si="180"/>
        <v>10706.501</v>
      </c>
      <c r="L468" s="86">
        <f t="shared" si="180"/>
        <v>10125</v>
      </c>
      <c r="M468" s="86">
        <f>M469+M470+M471+M472+M473+M475</f>
        <v>10138.200000000001</v>
      </c>
      <c r="N468" s="86">
        <f>N469+N470+N471+N472+N473+N475</f>
        <v>10543.728000000001</v>
      </c>
      <c r="O468" s="86">
        <f>O469+O470+O471+O472+O473+O475</f>
        <v>10543.728000000001</v>
      </c>
      <c r="P468" s="86">
        <f>P469+P470+P471+P472+P473+P475</f>
        <v>10543.728000000001</v>
      </c>
      <c r="Q468" s="86">
        <f>Q469+Q470+Q471+Q472+Q473+Q475</f>
        <v>10543.728000000001</v>
      </c>
    </row>
    <row r="469" spans="1:17" ht="25.5" customHeight="1" x14ac:dyDescent="0.2">
      <c r="A469" s="108"/>
      <c r="B469" s="109"/>
      <c r="C469" s="101" t="s">
        <v>4</v>
      </c>
      <c r="D469" s="76"/>
      <c r="E469" s="86">
        <f t="shared" ref="E469:E475" si="181">F469+G469+H469+I469+J469+K469+L469+M469+N469+O469+P469+Q469</f>
        <v>1624.9</v>
      </c>
      <c r="F469" s="86">
        <v>1624.9</v>
      </c>
      <c r="G469" s="86">
        <v>0</v>
      </c>
      <c r="H469" s="86">
        <v>0</v>
      </c>
      <c r="I469" s="86">
        <v>0</v>
      </c>
      <c r="J469" s="86">
        <v>0</v>
      </c>
      <c r="K469" s="86">
        <v>0</v>
      </c>
      <c r="L469" s="86">
        <v>0</v>
      </c>
      <c r="M469" s="86">
        <v>0</v>
      </c>
      <c r="N469" s="86">
        <v>0</v>
      </c>
      <c r="O469" s="86">
        <v>0</v>
      </c>
      <c r="P469" s="86">
        <v>0</v>
      </c>
      <c r="Q469" s="86">
        <v>0</v>
      </c>
    </row>
    <row r="470" spans="1:17" ht="25.5" customHeight="1" x14ac:dyDescent="0.2">
      <c r="A470" s="108"/>
      <c r="B470" s="109"/>
      <c r="C470" s="101" t="s">
        <v>8</v>
      </c>
      <c r="D470" s="87">
        <v>814</v>
      </c>
      <c r="E470" s="86">
        <f t="shared" si="181"/>
        <v>227609.7047</v>
      </c>
      <c r="F470" s="86">
        <v>32806.173029999998</v>
      </c>
      <c r="G470" s="86">
        <v>41956.754059999999</v>
      </c>
      <c r="H470" s="86">
        <v>48718.583339999997</v>
      </c>
      <c r="I470" s="88">
        <v>14385.71947</v>
      </c>
      <c r="J470" s="86">
        <v>16597.861799999999</v>
      </c>
      <c r="K470" s="86">
        <v>10706.501</v>
      </c>
      <c r="L470" s="86">
        <v>10125</v>
      </c>
      <c r="M470" s="86">
        <v>10138.200000000001</v>
      </c>
      <c r="N470" s="86">
        <v>10543.728000000001</v>
      </c>
      <c r="O470" s="86">
        <v>10543.728000000001</v>
      </c>
      <c r="P470" s="86">
        <v>10543.728000000001</v>
      </c>
      <c r="Q470" s="86">
        <v>10543.728000000001</v>
      </c>
    </row>
    <row r="471" spans="1:17" ht="25.5" customHeight="1" x14ac:dyDescent="0.2">
      <c r="A471" s="108"/>
      <c r="B471" s="109"/>
      <c r="C471" s="101" t="s">
        <v>5</v>
      </c>
      <c r="D471" s="87"/>
      <c r="E471" s="86">
        <f t="shared" si="181"/>
        <v>0</v>
      </c>
      <c r="F471" s="86">
        <v>0</v>
      </c>
      <c r="G471" s="86">
        <v>0</v>
      </c>
      <c r="H471" s="86">
        <v>0</v>
      </c>
      <c r="I471" s="86">
        <v>0</v>
      </c>
      <c r="J471" s="86">
        <v>0</v>
      </c>
      <c r="K471" s="86">
        <v>0</v>
      </c>
      <c r="L471" s="86">
        <v>0</v>
      </c>
      <c r="M471" s="86">
        <v>0</v>
      </c>
      <c r="N471" s="86">
        <v>0</v>
      </c>
      <c r="O471" s="86">
        <v>0</v>
      </c>
      <c r="P471" s="86">
        <v>0</v>
      </c>
      <c r="Q471" s="86">
        <v>0</v>
      </c>
    </row>
    <row r="472" spans="1:17" ht="25.5" customHeight="1" x14ac:dyDescent="0.2">
      <c r="A472" s="108"/>
      <c r="B472" s="109"/>
      <c r="C472" s="101" t="s">
        <v>110</v>
      </c>
      <c r="D472" s="87"/>
      <c r="E472" s="86">
        <f t="shared" si="181"/>
        <v>1244876.74</v>
      </c>
      <c r="F472" s="86">
        <v>571813.76</v>
      </c>
      <c r="G472" s="86">
        <v>673062.98</v>
      </c>
      <c r="H472" s="86">
        <v>0</v>
      </c>
      <c r="I472" s="86">
        <v>0</v>
      </c>
      <c r="J472" s="86">
        <v>0</v>
      </c>
      <c r="K472" s="86">
        <v>0</v>
      </c>
      <c r="L472" s="86">
        <v>0</v>
      </c>
      <c r="M472" s="86">
        <v>0</v>
      </c>
      <c r="N472" s="86">
        <v>0</v>
      </c>
      <c r="O472" s="86">
        <v>0</v>
      </c>
      <c r="P472" s="86">
        <v>0</v>
      </c>
      <c r="Q472" s="86">
        <v>0</v>
      </c>
    </row>
    <row r="473" spans="1:17" ht="25.5" customHeight="1" x14ac:dyDescent="0.2">
      <c r="A473" s="108"/>
      <c r="B473" s="109"/>
      <c r="C473" s="101" t="s">
        <v>6</v>
      </c>
      <c r="D473" s="87"/>
      <c r="E473" s="86">
        <f t="shared" si="181"/>
        <v>0</v>
      </c>
      <c r="F473" s="86">
        <v>0</v>
      </c>
      <c r="G473" s="86">
        <v>0</v>
      </c>
      <c r="H473" s="86">
        <v>0</v>
      </c>
      <c r="I473" s="86">
        <v>0</v>
      </c>
      <c r="J473" s="86">
        <v>0</v>
      </c>
      <c r="K473" s="86">
        <v>0</v>
      </c>
      <c r="L473" s="86">
        <v>0</v>
      </c>
      <c r="M473" s="86">
        <v>0</v>
      </c>
      <c r="N473" s="86">
        <v>0</v>
      </c>
      <c r="O473" s="86">
        <v>0</v>
      </c>
      <c r="P473" s="86">
        <v>0</v>
      </c>
      <c r="Q473" s="86">
        <v>0</v>
      </c>
    </row>
    <row r="474" spans="1:17" ht="25.5" customHeight="1" x14ac:dyDescent="0.2">
      <c r="A474" s="108"/>
      <c r="B474" s="109"/>
      <c r="C474" s="101" t="s">
        <v>111</v>
      </c>
      <c r="D474" s="87"/>
      <c r="E474" s="86">
        <f t="shared" si="181"/>
        <v>0</v>
      </c>
      <c r="F474" s="86">
        <v>0</v>
      </c>
      <c r="G474" s="86">
        <v>0</v>
      </c>
      <c r="H474" s="86">
        <v>0</v>
      </c>
      <c r="I474" s="86">
        <v>0</v>
      </c>
      <c r="J474" s="86">
        <v>0</v>
      </c>
      <c r="K474" s="86">
        <v>0</v>
      </c>
      <c r="L474" s="86">
        <v>0</v>
      </c>
      <c r="M474" s="86">
        <v>0</v>
      </c>
      <c r="N474" s="86">
        <v>0</v>
      </c>
      <c r="O474" s="86">
        <v>0</v>
      </c>
      <c r="P474" s="86">
        <v>0</v>
      </c>
      <c r="Q474" s="86">
        <v>0</v>
      </c>
    </row>
    <row r="475" spans="1:17" ht="25.5" customHeight="1" x14ac:dyDescent="0.2">
      <c r="A475" s="108"/>
      <c r="B475" s="109"/>
      <c r="C475" s="101" t="s">
        <v>20</v>
      </c>
      <c r="D475" s="87"/>
      <c r="E475" s="86">
        <f t="shared" si="181"/>
        <v>0</v>
      </c>
      <c r="F475" s="86">
        <v>0</v>
      </c>
      <c r="G475" s="86">
        <v>0</v>
      </c>
      <c r="H475" s="86">
        <v>0</v>
      </c>
      <c r="I475" s="86">
        <v>0</v>
      </c>
      <c r="J475" s="86">
        <v>0</v>
      </c>
      <c r="K475" s="86">
        <v>0</v>
      </c>
      <c r="L475" s="86">
        <v>0</v>
      </c>
      <c r="M475" s="86">
        <v>0</v>
      </c>
      <c r="N475" s="86">
        <v>0</v>
      </c>
      <c r="O475" s="86">
        <v>0</v>
      </c>
      <c r="P475" s="86">
        <v>0</v>
      </c>
      <c r="Q475" s="86">
        <v>0</v>
      </c>
    </row>
    <row r="476" spans="1:17" ht="25.5" customHeight="1" x14ac:dyDescent="0.2">
      <c r="A476" s="108" t="s">
        <v>65</v>
      </c>
      <c r="B476" s="109" t="s">
        <v>147</v>
      </c>
      <c r="C476" s="101" t="s">
        <v>7</v>
      </c>
      <c r="D476" s="76"/>
      <c r="E476" s="86">
        <f>E477+E478+E479+E480+E481+E483</f>
        <v>5226.9949999999999</v>
      </c>
      <c r="F476" s="86">
        <f t="shared" ref="F476:L476" si="182">F477+F478+F479+F480+F481+F483</f>
        <v>2000</v>
      </c>
      <c r="G476" s="86">
        <f t="shared" si="182"/>
        <v>3018</v>
      </c>
      <c r="H476" s="86">
        <f t="shared" si="182"/>
        <v>208.995</v>
      </c>
      <c r="I476" s="86">
        <f t="shared" si="182"/>
        <v>0</v>
      </c>
      <c r="J476" s="86">
        <f t="shared" si="182"/>
        <v>0</v>
      </c>
      <c r="K476" s="86">
        <f t="shared" si="182"/>
        <v>0</v>
      </c>
      <c r="L476" s="86">
        <f t="shared" si="182"/>
        <v>0</v>
      </c>
      <c r="M476" s="86">
        <f>M477+M478+M479+M480+M481+M483</f>
        <v>0</v>
      </c>
      <c r="N476" s="86">
        <f>N477+N478+N479+N480+N481+N483</f>
        <v>0</v>
      </c>
      <c r="O476" s="86">
        <f>O477+O478+O479+O480+O481+O483</f>
        <v>0</v>
      </c>
      <c r="P476" s="86">
        <f>P477+P478+P479+P480+P481+P483</f>
        <v>0</v>
      </c>
      <c r="Q476" s="86">
        <f>Q477+Q478+Q479+Q480+Q481+Q483</f>
        <v>0</v>
      </c>
    </row>
    <row r="477" spans="1:17" ht="25.5" customHeight="1" x14ac:dyDescent="0.2">
      <c r="A477" s="108"/>
      <c r="B477" s="110"/>
      <c r="C477" s="101" t="s">
        <v>4</v>
      </c>
      <c r="D477" s="76"/>
      <c r="E477" s="86">
        <f>F477+G477+H477+I477+J477+K477+L477+M477+N477+O477+P477+Q477</f>
        <v>0</v>
      </c>
      <c r="F477" s="86">
        <v>0</v>
      </c>
      <c r="G477" s="86">
        <v>0</v>
      </c>
      <c r="H477" s="86">
        <v>0</v>
      </c>
      <c r="I477" s="86">
        <v>0</v>
      </c>
      <c r="J477" s="86">
        <v>0</v>
      </c>
      <c r="K477" s="86">
        <v>0</v>
      </c>
      <c r="L477" s="86">
        <v>0</v>
      </c>
      <c r="M477" s="86">
        <v>0</v>
      </c>
      <c r="N477" s="86">
        <v>0</v>
      </c>
      <c r="O477" s="86">
        <v>0</v>
      </c>
      <c r="P477" s="86">
        <v>0</v>
      </c>
      <c r="Q477" s="86">
        <v>0</v>
      </c>
    </row>
    <row r="478" spans="1:17" ht="25.5" customHeight="1" x14ac:dyDescent="0.2">
      <c r="A478" s="108"/>
      <c r="B478" s="110"/>
      <c r="C478" s="101" t="s">
        <v>8</v>
      </c>
      <c r="D478" s="87" t="s">
        <v>9</v>
      </c>
      <c r="E478" s="86">
        <f t="shared" ref="E478:E483" si="183">F478+G478+H478+I478+J478+K478+L478+M478+N478+O478+P478+Q478</f>
        <v>5226.9949999999999</v>
      </c>
      <c r="F478" s="86">
        <v>2000</v>
      </c>
      <c r="G478" s="86">
        <v>3018</v>
      </c>
      <c r="H478" s="86">
        <v>208.995</v>
      </c>
      <c r="I478" s="86">
        <v>0</v>
      </c>
      <c r="J478" s="86">
        <v>0</v>
      </c>
      <c r="K478" s="86">
        <v>0</v>
      </c>
      <c r="L478" s="86">
        <v>0</v>
      </c>
      <c r="M478" s="86">
        <v>0</v>
      </c>
      <c r="N478" s="86">
        <v>0</v>
      </c>
      <c r="O478" s="86">
        <v>0</v>
      </c>
      <c r="P478" s="86">
        <v>0</v>
      </c>
      <c r="Q478" s="86">
        <v>0</v>
      </c>
    </row>
    <row r="479" spans="1:17" ht="25.5" customHeight="1" x14ac:dyDescent="0.2">
      <c r="A479" s="108"/>
      <c r="B479" s="110"/>
      <c r="C479" s="101" t="s">
        <v>5</v>
      </c>
      <c r="D479" s="87"/>
      <c r="E479" s="86">
        <f t="shared" si="183"/>
        <v>0</v>
      </c>
      <c r="F479" s="86">
        <v>0</v>
      </c>
      <c r="G479" s="86">
        <v>0</v>
      </c>
      <c r="H479" s="86">
        <v>0</v>
      </c>
      <c r="I479" s="86">
        <v>0</v>
      </c>
      <c r="J479" s="86">
        <v>0</v>
      </c>
      <c r="K479" s="86">
        <v>0</v>
      </c>
      <c r="L479" s="86">
        <v>0</v>
      </c>
      <c r="M479" s="86">
        <v>0</v>
      </c>
      <c r="N479" s="86">
        <v>0</v>
      </c>
      <c r="O479" s="86">
        <v>0</v>
      </c>
      <c r="P479" s="86">
        <v>0</v>
      </c>
      <c r="Q479" s="86">
        <v>0</v>
      </c>
    </row>
    <row r="480" spans="1:17" ht="25.5" customHeight="1" x14ac:dyDescent="0.2">
      <c r="A480" s="108"/>
      <c r="B480" s="110"/>
      <c r="C480" s="101" t="s">
        <v>110</v>
      </c>
      <c r="D480" s="87"/>
      <c r="E480" s="86">
        <f t="shared" si="183"/>
        <v>0</v>
      </c>
      <c r="F480" s="86">
        <v>0</v>
      </c>
      <c r="G480" s="86">
        <v>0</v>
      </c>
      <c r="H480" s="86">
        <v>0</v>
      </c>
      <c r="I480" s="86">
        <v>0</v>
      </c>
      <c r="J480" s="86">
        <v>0</v>
      </c>
      <c r="K480" s="86">
        <v>0</v>
      </c>
      <c r="L480" s="86">
        <v>0</v>
      </c>
      <c r="M480" s="86">
        <v>0</v>
      </c>
      <c r="N480" s="86">
        <v>0</v>
      </c>
      <c r="O480" s="86">
        <v>0</v>
      </c>
      <c r="P480" s="86">
        <v>0</v>
      </c>
      <c r="Q480" s="86">
        <v>0</v>
      </c>
    </row>
    <row r="481" spans="1:17" ht="25.5" customHeight="1" x14ac:dyDescent="0.2">
      <c r="A481" s="108"/>
      <c r="B481" s="110"/>
      <c r="C481" s="101" t="s">
        <v>6</v>
      </c>
      <c r="D481" s="87"/>
      <c r="E481" s="86">
        <f t="shared" si="183"/>
        <v>0</v>
      </c>
      <c r="F481" s="86">
        <v>0</v>
      </c>
      <c r="G481" s="86">
        <v>0</v>
      </c>
      <c r="H481" s="86">
        <v>0</v>
      </c>
      <c r="I481" s="86">
        <v>0</v>
      </c>
      <c r="J481" s="86">
        <v>0</v>
      </c>
      <c r="K481" s="86">
        <v>0</v>
      </c>
      <c r="L481" s="86">
        <v>0</v>
      </c>
      <c r="M481" s="86">
        <v>0</v>
      </c>
      <c r="N481" s="86">
        <v>0</v>
      </c>
      <c r="O481" s="86">
        <v>0</v>
      </c>
      <c r="P481" s="86">
        <v>0</v>
      </c>
      <c r="Q481" s="86">
        <v>0</v>
      </c>
    </row>
    <row r="482" spans="1:17" ht="25.5" customHeight="1" x14ac:dyDescent="0.2">
      <c r="A482" s="108"/>
      <c r="B482" s="110"/>
      <c r="C482" s="101" t="s">
        <v>111</v>
      </c>
      <c r="D482" s="87"/>
      <c r="E482" s="86">
        <f t="shared" si="183"/>
        <v>0</v>
      </c>
      <c r="F482" s="86">
        <v>0</v>
      </c>
      <c r="G482" s="86">
        <v>0</v>
      </c>
      <c r="H482" s="86">
        <v>0</v>
      </c>
      <c r="I482" s="86">
        <v>0</v>
      </c>
      <c r="J482" s="86">
        <v>0</v>
      </c>
      <c r="K482" s="86">
        <v>0</v>
      </c>
      <c r="L482" s="86">
        <v>0</v>
      </c>
      <c r="M482" s="86">
        <v>0</v>
      </c>
      <c r="N482" s="86">
        <v>0</v>
      </c>
      <c r="O482" s="86">
        <v>0</v>
      </c>
      <c r="P482" s="86">
        <v>0</v>
      </c>
      <c r="Q482" s="86">
        <v>0</v>
      </c>
    </row>
    <row r="483" spans="1:17" ht="25.5" customHeight="1" x14ac:dyDescent="0.2">
      <c r="A483" s="108"/>
      <c r="B483" s="110"/>
      <c r="C483" s="101" t="s">
        <v>20</v>
      </c>
      <c r="D483" s="87"/>
      <c r="E483" s="86">
        <f t="shared" si="183"/>
        <v>0</v>
      </c>
      <c r="F483" s="86">
        <v>0</v>
      </c>
      <c r="G483" s="86">
        <v>0</v>
      </c>
      <c r="H483" s="86">
        <v>0</v>
      </c>
      <c r="I483" s="86">
        <v>0</v>
      </c>
      <c r="J483" s="86">
        <v>0</v>
      </c>
      <c r="K483" s="86">
        <v>0</v>
      </c>
      <c r="L483" s="86">
        <v>0</v>
      </c>
      <c r="M483" s="86">
        <v>0</v>
      </c>
      <c r="N483" s="86">
        <v>0</v>
      </c>
      <c r="O483" s="86">
        <v>0</v>
      </c>
      <c r="P483" s="86">
        <v>0</v>
      </c>
      <c r="Q483" s="86">
        <v>0</v>
      </c>
    </row>
    <row r="484" spans="1:17" ht="25.5" customHeight="1" x14ac:dyDescent="0.2">
      <c r="A484" s="106" t="s">
        <v>66</v>
      </c>
      <c r="B484" s="107" t="s">
        <v>148</v>
      </c>
      <c r="C484" s="103" t="s">
        <v>7</v>
      </c>
      <c r="D484" s="81"/>
      <c r="E484" s="82">
        <f t="shared" ref="E484:L484" si="184">E485+E486+E487+E488+E489+E491</f>
        <v>5189070.6839799993</v>
      </c>
      <c r="F484" s="82">
        <f t="shared" si="184"/>
        <v>1513496.4744599999</v>
      </c>
      <c r="G484" s="82">
        <f t="shared" si="184"/>
        <v>1640670.9145499999</v>
      </c>
      <c r="H484" s="82">
        <f t="shared" si="184"/>
        <v>190994.63047999999</v>
      </c>
      <c r="I484" s="82">
        <f t="shared" si="184"/>
        <v>206220.05248000001</v>
      </c>
      <c r="J484" s="82">
        <f t="shared" si="184"/>
        <v>213300.82469000001</v>
      </c>
      <c r="K484" s="82">
        <f t="shared" si="184"/>
        <v>214630.61572</v>
      </c>
      <c r="L484" s="82">
        <f t="shared" si="184"/>
        <v>195974.5</v>
      </c>
      <c r="M484" s="82">
        <f>M485+M486+M487+M488+M489+M491</f>
        <v>196469.51</v>
      </c>
      <c r="N484" s="82">
        <f>N485+N486+N487+N488+N489+N491</f>
        <v>204328.29040000003</v>
      </c>
      <c r="O484" s="82">
        <f>O485+O486+O487+O488+O489+O491</f>
        <v>204328.29040000003</v>
      </c>
      <c r="P484" s="82">
        <f>P485+P486+P487+P488+P489+P491</f>
        <v>204328.29040000003</v>
      </c>
      <c r="Q484" s="82">
        <f>Q485+Q486+Q487+Q488+Q489+Q491</f>
        <v>204328.29040000003</v>
      </c>
    </row>
    <row r="485" spans="1:17" ht="25.5" customHeight="1" x14ac:dyDescent="0.2">
      <c r="A485" s="106"/>
      <c r="B485" s="107"/>
      <c r="C485" s="103" t="s">
        <v>4</v>
      </c>
      <c r="D485" s="81">
        <v>814</v>
      </c>
      <c r="E485" s="82">
        <f t="shared" ref="E485:Q491" si="185">E493+E501</f>
        <v>25101.5</v>
      </c>
      <c r="F485" s="82">
        <f t="shared" si="185"/>
        <v>1366.5</v>
      </c>
      <c r="G485" s="82">
        <f t="shared" si="185"/>
        <v>0</v>
      </c>
      <c r="H485" s="82">
        <f t="shared" si="185"/>
        <v>0</v>
      </c>
      <c r="I485" s="82">
        <f t="shared" si="185"/>
        <v>0</v>
      </c>
      <c r="J485" s="82">
        <f t="shared" si="185"/>
        <v>23735</v>
      </c>
      <c r="K485" s="82">
        <f t="shared" si="185"/>
        <v>0</v>
      </c>
      <c r="L485" s="82">
        <f t="shared" si="185"/>
        <v>0</v>
      </c>
      <c r="M485" s="82">
        <f t="shared" si="185"/>
        <v>0</v>
      </c>
      <c r="N485" s="82">
        <f t="shared" si="185"/>
        <v>0</v>
      </c>
      <c r="O485" s="82">
        <f t="shared" si="185"/>
        <v>0</v>
      </c>
      <c r="P485" s="82">
        <f t="shared" si="185"/>
        <v>0</v>
      </c>
      <c r="Q485" s="82">
        <f t="shared" si="185"/>
        <v>0</v>
      </c>
    </row>
    <row r="486" spans="1:17" ht="25.5" customHeight="1" x14ac:dyDescent="0.2">
      <c r="A486" s="106"/>
      <c r="B486" s="107"/>
      <c r="C486" s="103" t="s">
        <v>8</v>
      </c>
      <c r="D486" s="84" t="s">
        <v>9</v>
      </c>
      <c r="E486" s="82">
        <f t="shared" si="185"/>
        <v>2370476.1139799999</v>
      </c>
      <c r="F486" s="82">
        <f t="shared" si="185"/>
        <v>188641.33446000001</v>
      </c>
      <c r="G486" s="82">
        <f t="shared" si="185"/>
        <v>170666.48454999999</v>
      </c>
      <c r="H486" s="82">
        <f t="shared" si="185"/>
        <v>190994.63047999999</v>
      </c>
      <c r="I486" s="82">
        <f t="shared" si="185"/>
        <v>206220.05248000001</v>
      </c>
      <c r="J486" s="82">
        <f t="shared" si="185"/>
        <v>189565.82469000001</v>
      </c>
      <c r="K486" s="82">
        <f t="shared" si="185"/>
        <v>214630.61572</v>
      </c>
      <c r="L486" s="82">
        <f t="shared" si="185"/>
        <v>195974.5</v>
      </c>
      <c r="M486" s="82">
        <f t="shared" si="185"/>
        <v>196469.51</v>
      </c>
      <c r="N486" s="82">
        <f t="shared" si="185"/>
        <v>204328.29040000003</v>
      </c>
      <c r="O486" s="82">
        <f t="shared" si="185"/>
        <v>204328.29040000003</v>
      </c>
      <c r="P486" s="82">
        <f t="shared" si="185"/>
        <v>204328.29040000003</v>
      </c>
      <c r="Q486" s="82">
        <f t="shared" si="185"/>
        <v>204328.29040000003</v>
      </c>
    </row>
    <row r="487" spans="1:17" ht="25.5" customHeight="1" x14ac:dyDescent="0.2">
      <c r="A487" s="106"/>
      <c r="B487" s="107"/>
      <c r="C487" s="103" t="s">
        <v>5</v>
      </c>
      <c r="D487" s="84"/>
      <c r="E487" s="82">
        <f t="shared" si="185"/>
        <v>0</v>
      </c>
      <c r="F487" s="82">
        <f t="shared" si="185"/>
        <v>0</v>
      </c>
      <c r="G487" s="82">
        <f t="shared" si="185"/>
        <v>0</v>
      </c>
      <c r="H487" s="82">
        <f t="shared" si="185"/>
        <v>0</v>
      </c>
      <c r="I487" s="82">
        <f t="shared" si="185"/>
        <v>0</v>
      </c>
      <c r="J487" s="82">
        <f t="shared" si="185"/>
        <v>0</v>
      </c>
      <c r="K487" s="82">
        <f t="shared" si="185"/>
        <v>0</v>
      </c>
      <c r="L487" s="82">
        <f t="shared" si="185"/>
        <v>0</v>
      </c>
      <c r="M487" s="82">
        <f t="shared" si="185"/>
        <v>0</v>
      </c>
      <c r="N487" s="82">
        <f t="shared" si="185"/>
        <v>0</v>
      </c>
      <c r="O487" s="82">
        <f t="shared" si="185"/>
        <v>0</v>
      </c>
      <c r="P487" s="82">
        <f t="shared" si="185"/>
        <v>0</v>
      </c>
      <c r="Q487" s="82">
        <f t="shared" si="185"/>
        <v>0</v>
      </c>
    </row>
    <row r="488" spans="1:17" ht="25.5" customHeight="1" x14ac:dyDescent="0.2">
      <c r="A488" s="106"/>
      <c r="B488" s="107"/>
      <c r="C488" s="103" t="s">
        <v>110</v>
      </c>
      <c r="D488" s="84"/>
      <c r="E488" s="82">
        <f t="shared" si="185"/>
        <v>2793493.07</v>
      </c>
      <c r="F488" s="82">
        <f t="shared" si="185"/>
        <v>1323488.6399999999</v>
      </c>
      <c r="G488" s="82">
        <f t="shared" si="185"/>
        <v>1470004.43</v>
      </c>
      <c r="H488" s="82">
        <f t="shared" si="185"/>
        <v>0</v>
      </c>
      <c r="I488" s="82">
        <f t="shared" si="185"/>
        <v>0</v>
      </c>
      <c r="J488" s="82">
        <f t="shared" si="185"/>
        <v>0</v>
      </c>
      <c r="K488" s="82">
        <f t="shared" si="185"/>
        <v>0</v>
      </c>
      <c r="L488" s="82">
        <f t="shared" si="185"/>
        <v>0</v>
      </c>
      <c r="M488" s="82">
        <f t="shared" si="185"/>
        <v>0</v>
      </c>
      <c r="N488" s="82">
        <f t="shared" si="185"/>
        <v>0</v>
      </c>
      <c r="O488" s="82">
        <f t="shared" si="185"/>
        <v>0</v>
      </c>
      <c r="P488" s="82">
        <f t="shared" si="185"/>
        <v>0</v>
      </c>
      <c r="Q488" s="82">
        <f t="shared" si="185"/>
        <v>0</v>
      </c>
    </row>
    <row r="489" spans="1:17" ht="25.5" customHeight="1" x14ac:dyDescent="0.2">
      <c r="A489" s="106"/>
      <c r="B489" s="107"/>
      <c r="C489" s="103" t="s">
        <v>6</v>
      </c>
      <c r="D489" s="84"/>
      <c r="E489" s="82">
        <f t="shared" si="185"/>
        <v>0</v>
      </c>
      <c r="F489" s="82">
        <f t="shared" si="185"/>
        <v>0</v>
      </c>
      <c r="G489" s="82">
        <f t="shared" si="185"/>
        <v>0</v>
      </c>
      <c r="H489" s="82">
        <f t="shared" si="185"/>
        <v>0</v>
      </c>
      <c r="I489" s="82">
        <f t="shared" si="185"/>
        <v>0</v>
      </c>
      <c r="J489" s="82">
        <f t="shared" si="185"/>
        <v>0</v>
      </c>
      <c r="K489" s="82">
        <f t="shared" si="185"/>
        <v>0</v>
      </c>
      <c r="L489" s="82">
        <f t="shared" si="185"/>
        <v>0</v>
      </c>
      <c r="M489" s="82">
        <f t="shared" si="185"/>
        <v>0</v>
      </c>
      <c r="N489" s="82">
        <f t="shared" si="185"/>
        <v>0</v>
      </c>
      <c r="O489" s="82">
        <f t="shared" si="185"/>
        <v>0</v>
      </c>
      <c r="P489" s="82">
        <f t="shared" si="185"/>
        <v>0</v>
      </c>
      <c r="Q489" s="82">
        <f t="shared" si="185"/>
        <v>0</v>
      </c>
    </row>
    <row r="490" spans="1:17" ht="25.5" customHeight="1" x14ac:dyDescent="0.2">
      <c r="A490" s="106"/>
      <c r="B490" s="107"/>
      <c r="C490" s="103" t="s">
        <v>111</v>
      </c>
      <c r="D490" s="84"/>
      <c r="E490" s="82">
        <f t="shared" si="185"/>
        <v>0</v>
      </c>
      <c r="F490" s="82">
        <f t="shared" si="185"/>
        <v>0</v>
      </c>
      <c r="G490" s="82">
        <f t="shared" si="185"/>
        <v>0</v>
      </c>
      <c r="H490" s="82">
        <f t="shared" si="185"/>
        <v>0</v>
      </c>
      <c r="I490" s="82">
        <f t="shared" si="185"/>
        <v>0</v>
      </c>
      <c r="J490" s="82">
        <f t="shared" si="185"/>
        <v>0</v>
      </c>
      <c r="K490" s="82">
        <f t="shared" si="185"/>
        <v>0</v>
      </c>
      <c r="L490" s="82">
        <f t="shared" si="185"/>
        <v>0</v>
      </c>
      <c r="M490" s="82">
        <f t="shared" si="185"/>
        <v>0</v>
      </c>
      <c r="N490" s="82">
        <f t="shared" si="185"/>
        <v>0</v>
      </c>
      <c r="O490" s="82">
        <f t="shared" si="185"/>
        <v>0</v>
      </c>
      <c r="P490" s="82">
        <f t="shared" si="185"/>
        <v>0</v>
      </c>
      <c r="Q490" s="82">
        <f t="shared" si="185"/>
        <v>0</v>
      </c>
    </row>
    <row r="491" spans="1:17" ht="25.5" customHeight="1" x14ac:dyDescent="0.2">
      <c r="A491" s="106"/>
      <c r="B491" s="107"/>
      <c r="C491" s="103" t="s">
        <v>20</v>
      </c>
      <c r="D491" s="84"/>
      <c r="E491" s="82">
        <f t="shared" si="185"/>
        <v>0</v>
      </c>
      <c r="F491" s="82">
        <f t="shared" si="185"/>
        <v>0</v>
      </c>
      <c r="G491" s="82">
        <f t="shared" si="185"/>
        <v>0</v>
      </c>
      <c r="H491" s="82">
        <f t="shared" si="185"/>
        <v>0</v>
      </c>
      <c r="I491" s="82">
        <f t="shared" si="185"/>
        <v>0</v>
      </c>
      <c r="J491" s="82">
        <f t="shared" si="185"/>
        <v>0</v>
      </c>
      <c r="K491" s="82">
        <f t="shared" si="185"/>
        <v>0</v>
      </c>
      <c r="L491" s="82">
        <f t="shared" si="185"/>
        <v>0</v>
      </c>
      <c r="M491" s="82">
        <f t="shared" si="185"/>
        <v>0</v>
      </c>
      <c r="N491" s="82">
        <f t="shared" si="185"/>
        <v>0</v>
      </c>
      <c r="O491" s="82">
        <f t="shared" si="185"/>
        <v>0</v>
      </c>
      <c r="P491" s="82">
        <f t="shared" si="185"/>
        <v>0</v>
      </c>
      <c r="Q491" s="82">
        <f t="shared" si="185"/>
        <v>0</v>
      </c>
    </row>
    <row r="492" spans="1:17" ht="25.5" customHeight="1" x14ac:dyDescent="0.2">
      <c r="A492" s="108" t="s">
        <v>67</v>
      </c>
      <c r="B492" s="109" t="s">
        <v>149</v>
      </c>
      <c r="C492" s="101" t="s">
        <v>7</v>
      </c>
      <c r="D492" s="76"/>
      <c r="E492" s="86">
        <f t="shared" ref="E492:L492" si="186">E493+E494+E495+E496+E497+E499</f>
        <v>6809.5354800000005</v>
      </c>
      <c r="F492" s="86">
        <f t="shared" si="186"/>
        <v>2269.7354800000003</v>
      </c>
      <c r="G492" s="86">
        <f t="shared" si="186"/>
        <v>1445.8</v>
      </c>
      <c r="H492" s="86">
        <f t="shared" si="186"/>
        <v>1547</v>
      </c>
      <c r="I492" s="86">
        <f t="shared" si="186"/>
        <v>1547</v>
      </c>
      <c r="J492" s="86">
        <f t="shared" si="186"/>
        <v>0</v>
      </c>
      <c r="K492" s="86">
        <f t="shared" si="186"/>
        <v>0</v>
      </c>
      <c r="L492" s="86">
        <f t="shared" si="186"/>
        <v>0</v>
      </c>
      <c r="M492" s="86">
        <f>M493+M494+M495+M496+M497+M499</f>
        <v>0</v>
      </c>
      <c r="N492" s="86">
        <f>N493+N494+N495+N496+N497+N499</f>
        <v>0</v>
      </c>
      <c r="O492" s="86">
        <f>O493+O494+O495+O496+O497+O499</f>
        <v>0</v>
      </c>
      <c r="P492" s="86">
        <f>P493+P494+P495+P496+P497+P499</f>
        <v>0</v>
      </c>
      <c r="Q492" s="86">
        <f>Q493+Q494+Q495+Q496+Q497+Q499</f>
        <v>0</v>
      </c>
    </row>
    <row r="493" spans="1:17" ht="25.5" customHeight="1" x14ac:dyDescent="0.2">
      <c r="A493" s="108"/>
      <c r="B493" s="110"/>
      <c r="C493" s="101" t="s">
        <v>4</v>
      </c>
      <c r="D493" s="76">
        <v>814</v>
      </c>
      <c r="E493" s="86">
        <f t="shared" ref="E493:E499" si="187">F493+G493+H493+I493+J493+K493+L493+M493+N493+O493+P493+Q493</f>
        <v>1366.5</v>
      </c>
      <c r="F493" s="86">
        <v>1366.5</v>
      </c>
      <c r="G493" s="86">
        <v>0</v>
      </c>
      <c r="H493" s="86">
        <v>0</v>
      </c>
      <c r="I493" s="86">
        <v>0</v>
      </c>
      <c r="J493" s="86">
        <v>0</v>
      </c>
      <c r="K493" s="86">
        <v>0</v>
      </c>
      <c r="L493" s="86">
        <v>0</v>
      </c>
      <c r="M493" s="86">
        <v>0</v>
      </c>
      <c r="N493" s="86">
        <v>0</v>
      </c>
      <c r="O493" s="86">
        <v>0</v>
      </c>
      <c r="P493" s="86">
        <v>0</v>
      </c>
      <c r="Q493" s="86">
        <v>0</v>
      </c>
    </row>
    <row r="494" spans="1:17" ht="25.5" customHeight="1" x14ac:dyDescent="0.2">
      <c r="A494" s="108"/>
      <c r="B494" s="110"/>
      <c r="C494" s="101" t="s">
        <v>8</v>
      </c>
      <c r="D494" s="76">
        <v>814</v>
      </c>
      <c r="E494" s="86">
        <f t="shared" si="187"/>
        <v>5443.0354800000005</v>
      </c>
      <c r="F494" s="86">
        <v>903.23548000000005</v>
      </c>
      <c r="G494" s="86">
        <v>1445.8</v>
      </c>
      <c r="H494" s="86">
        <v>1547</v>
      </c>
      <c r="I494" s="86">
        <v>1547</v>
      </c>
      <c r="J494" s="86">
        <v>0</v>
      </c>
      <c r="K494" s="86">
        <v>0</v>
      </c>
      <c r="L494" s="86">
        <v>0</v>
      </c>
      <c r="M494" s="86">
        <v>0</v>
      </c>
      <c r="N494" s="86">
        <v>0</v>
      </c>
      <c r="O494" s="86">
        <v>0</v>
      </c>
      <c r="P494" s="86">
        <v>0</v>
      </c>
      <c r="Q494" s="86">
        <v>0</v>
      </c>
    </row>
    <row r="495" spans="1:17" ht="25.5" customHeight="1" x14ac:dyDescent="0.2">
      <c r="A495" s="108"/>
      <c r="B495" s="110"/>
      <c r="C495" s="101" t="s">
        <v>5</v>
      </c>
      <c r="D495" s="87"/>
      <c r="E495" s="86">
        <f t="shared" si="187"/>
        <v>0</v>
      </c>
      <c r="F495" s="86">
        <v>0</v>
      </c>
      <c r="G495" s="86">
        <v>0</v>
      </c>
      <c r="H495" s="86">
        <v>0</v>
      </c>
      <c r="I495" s="86">
        <v>0</v>
      </c>
      <c r="J495" s="86">
        <v>0</v>
      </c>
      <c r="K495" s="86">
        <v>0</v>
      </c>
      <c r="L495" s="86">
        <v>0</v>
      </c>
      <c r="M495" s="86">
        <v>0</v>
      </c>
      <c r="N495" s="86">
        <v>0</v>
      </c>
      <c r="O495" s="86">
        <v>0</v>
      </c>
      <c r="P495" s="86">
        <v>0</v>
      </c>
      <c r="Q495" s="86">
        <v>0</v>
      </c>
    </row>
    <row r="496" spans="1:17" ht="25.5" customHeight="1" x14ac:dyDescent="0.2">
      <c r="A496" s="108"/>
      <c r="B496" s="110"/>
      <c r="C496" s="101" t="s">
        <v>110</v>
      </c>
      <c r="D496" s="87"/>
      <c r="E496" s="86">
        <f t="shared" si="187"/>
        <v>0</v>
      </c>
      <c r="F496" s="86">
        <v>0</v>
      </c>
      <c r="G496" s="86">
        <v>0</v>
      </c>
      <c r="H496" s="86">
        <v>0</v>
      </c>
      <c r="I496" s="86">
        <v>0</v>
      </c>
      <c r="J496" s="86">
        <v>0</v>
      </c>
      <c r="K496" s="86">
        <v>0</v>
      </c>
      <c r="L496" s="86">
        <v>0</v>
      </c>
      <c r="M496" s="86">
        <v>0</v>
      </c>
      <c r="N496" s="86">
        <v>0</v>
      </c>
      <c r="O496" s="86">
        <v>0</v>
      </c>
      <c r="P496" s="86">
        <v>0</v>
      </c>
      <c r="Q496" s="86">
        <v>0</v>
      </c>
    </row>
    <row r="497" spans="1:17" ht="25.5" customHeight="1" x14ac:dyDescent="0.2">
      <c r="A497" s="108"/>
      <c r="B497" s="110"/>
      <c r="C497" s="101" t="s">
        <v>6</v>
      </c>
      <c r="D497" s="87"/>
      <c r="E497" s="86">
        <f t="shared" si="187"/>
        <v>0</v>
      </c>
      <c r="F497" s="86">
        <v>0</v>
      </c>
      <c r="G497" s="86">
        <v>0</v>
      </c>
      <c r="H497" s="86">
        <v>0</v>
      </c>
      <c r="I497" s="86">
        <v>0</v>
      </c>
      <c r="J497" s="86">
        <v>0</v>
      </c>
      <c r="K497" s="86">
        <v>0</v>
      </c>
      <c r="L497" s="86">
        <v>0</v>
      </c>
      <c r="M497" s="86">
        <v>0</v>
      </c>
      <c r="N497" s="86">
        <v>0</v>
      </c>
      <c r="O497" s="86">
        <v>0</v>
      </c>
      <c r="P497" s="86">
        <v>0</v>
      </c>
      <c r="Q497" s="86">
        <v>0</v>
      </c>
    </row>
    <row r="498" spans="1:17" ht="25.5" customHeight="1" x14ac:dyDescent="0.2">
      <c r="A498" s="108"/>
      <c r="B498" s="110"/>
      <c r="C498" s="101" t="s">
        <v>111</v>
      </c>
      <c r="D498" s="87"/>
      <c r="E498" s="86">
        <f t="shared" si="187"/>
        <v>0</v>
      </c>
      <c r="F498" s="86">
        <v>0</v>
      </c>
      <c r="G498" s="86">
        <v>0</v>
      </c>
      <c r="H498" s="86">
        <v>0</v>
      </c>
      <c r="I498" s="86">
        <v>0</v>
      </c>
      <c r="J498" s="86">
        <v>0</v>
      </c>
      <c r="K498" s="86">
        <v>0</v>
      </c>
      <c r="L498" s="86">
        <v>0</v>
      </c>
      <c r="M498" s="86">
        <v>0</v>
      </c>
      <c r="N498" s="86">
        <v>0</v>
      </c>
      <c r="O498" s="86">
        <v>0</v>
      </c>
      <c r="P498" s="86">
        <v>0</v>
      </c>
      <c r="Q498" s="86">
        <v>0</v>
      </c>
    </row>
    <row r="499" spans="1:17" ht="25.5" customHeight="1" x14ac:dyDescent="0.2">
      <c r="A499" s="108"/>
      <c r="B499" s="110"/>
      <c r="C499" s="101" t="s">
        <v>20</v>
      </c>
      <c r="D499" s="87"/>
      <c r="E499" s="86">
        <f t="shared" si="187"/>
        <v>0</v>
      </c>
      <c r="F499" s="86">
        <v>0</v>
      </c>
      <c r="G499" s="86">
        <v>0</v>
      </c>
      <c r="H499" s="86">
        <v>0</v>
      </c>
      <c r="I499" s="86">
        <v>0</v>
      </c>
      <c r="J499" s="86">
        <v>0</v>
      </c>
      <c r="K499" s="86">
        <v>0</v>
      </c>
      <c r="L499" s="86">
        <v>0</v>
      </c>
      <c r="M499" s="86">
        <v>0</v>
      </c>
      <c r="N499" s="86">
        <v>0</v>
      </c>
      <c r="O499" s="86">
        <v>0</v>
      </c>
      <c r="P499" s="86">
        <v>0</v>
      </c>
      <c r="Q499" s="86">
        <v>0</v>
      </c>
    </row>
    <row r="500" spans="1:17" ht="25.5" customHeight="1" x14ac:dyDescent="0.2">
      <c r="A500" s="108" t="s">
        <v>68</v>
      </c>
      <c r="B500" s="109" t="s">
        <v>150</v>
      </c>
      <c r="C500" s="101" t="s">
        <v>7</v>
      </c>
      <c r="D500" s="76"/>
      <c r="E500" s="86">
        <f t="shared" ref="E500:L500" si="188">E501+E502+E503+E504+E505+E507</f>
        <v>5182261.1484999992</v>
      </c>
      <c r="F500" s="86">
        <f t="shared" si="188"/>
        <v>1511226.7389799999</v>
      </c>
      <c r="G500" s="86">
        <f t="shared" si="188"/>
        <v>1639225.1145500001</v>
      </c>
      <c r="H500" s="86">
        <f t="shared" si="188"/>
        <v>189447.63047999999</v>
      </c>
      <c r="I500" s="86">
        <f t="shared" si="188"/>
        <v>204673.05248000001</v>
      </c>
      <c r="J500" s="86">
        <f t="shared" si="188"/>
        <v>213300.82469000001</v>
      </c>
      <c r="K500" s="86">
        <f t="shared" si="188"/>
        <v>214630.61572</v>
      </c>
      <c r="L500" s="86">
        <f t="shared" si="188"/>
        <v>195974.5</v>
      </c>
      <c r="M500" s="86">
        <f>M501+M502+M503+M504+M505+M507</f>
        <v>196469.51</v>
      </c>
      <c r="N500" s="86">
        <f>N501+N502+N503+N504+N505+N507</f>
        <v>204328.29040000003</v>
      </c>
      <c r="O500" s="86">
        <f>O501+O502+O503+O504+O505+O507</f>
        <v>204328.29040000003</v>
      </c>
      <c r="P500" s="86">
        <f>P501+P502+P503+P504+P505+P507</f>
        <v>204328.29040000003</v>
      </c>
      <c r="Q500" s="86">
        <f>Q501+Q502+Q503+Q504+Q505+Q507</f>
        <v>204328.29040000003</v>
      </c>
    </row>
    <row r="501" spans="1:17" ht="25.5" customHeight="1" x14ac:dyDescent="0.2">
      <c r="A501" s="108"/>
      <c r="B501" s="109"/>
      <c r="C501" s="101" t="s">
        <v>4</v>
      </c>
      <c r="D501" s="76"/>
      <c r="E501" s="86">
        <f t="shared" ref="E501:E507" si="189">F501+G501+H501+I501+J501+K501+L501+M501+N501+O501+P501+Q501</f>
        <v>23735</v>
      </c>
      <c r="F501" s="86">
        <v>0</v>
      </c>
      <c r="G501" s="86">
        <v>0</v>
      </c>
      <c r="H501" s="86">
        <v>0</v>
      </c>
      <c r="I501" s="86">
        <v>0</v>
      </c>
      <c r="J501" s="86">
        <v>23735</v>
      </c>
      <c r="K501" s="86">
        <v>0</v>
      </c>
      <c r="L501" s="86">
        <v>0</v>
      </c>
      <c r="M501" s="86">
        <v>0</v>
      </c>
      <c r="N501" s="86">
        <v>0</v>
      </c>
      <c r="O501" s="86">
        <v>0</v>
      </c>
      <c r="P501" s="86">
        <v>0</v>
      </c>
      <c r="Q501" s="86">
        <v>0</v>
      </c>
    </row>
    <row r="502" spans="1:17" ht="25.5" customHeight="1" x14ac:dyDescent="0.2">
      <c r="A502" s="108"/>
      <c r="B502" s="109"/>
      <c r="C502" s="101" t="s">
        <v>8</v>
      </c>
      <c r="D502" s="87" t="s">
        <v>9</v>
      </c>
      <c r="E502" s="86">
        <f t="shared" si="189"/>
        <v>2365033.0784999998</v>
      </c>
      <c r="F502" s="86">
        <v>187738.09898000001</v>
      </c>
      <c r="G502" s="86">
        <v>169220.68455000001</v>
      </c>
      <c r="H502" s="86">
        <v>189447.63047999999</v>
      </c>
      <c r="I502" s="88">
        <v>204673.05248000001</v>
      </c>
      <c r="J502" s="86">
        <v>189565.82469000001</v>
      </c>
      <c r="K502" s="86">
        <v>214630.61572</v>
      </c>
      <c r="L502" s="86">
        <v>195974.5</v>
      </c>
      <c r="M502" s="86">
        <v>196469.51</v>
      </c>
      <c r="N502" s="86">
        <v>204328.29040000003</v>
      </c>
      <c r="O502" s="86">
        <v>204328.29040000003</v>
      </c>
      <c r="P502" s="86">
        <v>204328.29040000003</v>
      </c>
      <c r="Q502" s="86">
        <v>204328.29040000003</v>
      </c>
    </row>
    <row r="503" spans="1:17" ht="25.5" customHeight="1" x14ac:dyDescent="0.2">
      <c r="A503" s="108"/>
      <c r="B503" s="109"/>
      <c r="C503" s="101" t="s">
        <v>5</v>
      </c>
      <c r="D503" s="87"/>
      <c r="E503" s="86">
        <f t="shared" si="189"/>
        <v>0</v>
      </c>
      <c r="F503" s="86">
        <v>0</v>
      </c>
      <c r="G503" s="86">
        <v>0</v>
      </c>
      <c r="H503" s="86">
        <v>0</v>
      </c>
      <c r="I503" s="86">
        <v>0</v>
      </c>
      <c r="J503" s="86">
        <v>0</v>
      </c>
      <c r="K503" s="86">
        <v>0</v>
      </c>
      <c r="L503" s="86">
        <v>0</v>
      </c>
      <c r="M503" s="86">
        <v>0</v>
      </c>
      <c r="N503" s="86">
        <v>0</v>
      </c>
      <c r="O503" s="86">
        <v>0</v>
      </c>
      <c r="P503" s="86">
        <v>0</v>
      </c>
      <c r="Q503" s="86">
        <v>0</v>
      </c>
    </row>
    <row r="504" spans="1:17" ht="25.5" customHeight="1" x14ac:dyDescent="0.2">
      <c r="A504" s="108"/>
      <c r="B504" s="109"/>
      <c r="C504" s="101" t="s">
        <v>110</v>
      </c>
      <c r="D504" s="87"/>
      <c r="E504" s="86">
        <f t="shared" si="189"/>
        <v>2793493.07</v>
      </c>
      <c r="F504" s="86">
        <v>1323488.6399999999</v>
      </c>
      <c r="G504" s="86">
        <v>1470004.43</v>
      </c>
      <c r="H504" s="86">
        <v>0</v>
      </c>
      <c r="I504" s="86">
        <v>0</v>
      </c>
      <c r="J504" s="86">
        <v>0</v>
      </c>
      <c r="K504" s="86">
        <v>0</v>
      </c>
      <c r="L504" s="86">
        <v>0</v>
      </c>
      <c r="M504" s="86">
        <v>0</v>
      </c>
      <c r="N504" s="86">
        <v>0</v>
      </c>
      <c r="O504" s="86">
        <v>0</v>
      </c>
      <c r="P504" s="86">
        <v>0</v>
      </c>
      <c r="Q504" s="86">
        <v>0</v>
      </c>
    </row>
    <row r="505" spans="1:17" ht="25.5" customHeight="1" x14ac:dyDescent="0.2">
      <c r="A505" s="108"/>
      <c r="B505" s="109"/>
      <c r="C505" s="101" t="s">
        <v>6</v>
      </c>
      <c r="D505" s="87"/>
      <c r="E505" s="86">
        <f t="shared" si="189"/>
        <v>0</v>
      </c>
      <c r="F505" s="86">
        <v>0</v>
      </c>
      <c r="G505" s="86">
        <v>0</v>
      </c>
      <c r="H505" s="86">
        <v>0</v>
      </c>
      <c r="I505" s="86">
        <v>0</v>
      </c>
      <c r="J505" s="86">
        <v>0</v>
      </c>
      <c r="K505" s="86">
        <v>0</v>
      </c>
      <c r="L505" s="86">
        <v>0</v>
      </c>
      <c r="M505" s="86">
        <v>0</v>
      </c>
      <c r="N505" s="86">
        <v>0</v>
      </c>
      <c r="O505" s="86">
        <v>0</v>
      </c>
      <c r="P505" s="86">
        <v>0</v>
      </c>
      <c r="Q505" s="86">
        <v>0</v>
      </c>
    </row>
    <row r="506" spans="1:17" ht="25.5" customHeight="1" x14ac:dyDescent="0.2">
      <c r="A506" s="108"/>
      <c r="B506" s="109"/>
      <c r="C506" s="101" t="s">
        <v>111</v>
      </c>
      <c r="D506" s="87"/>
      <c r="E506" s="86">
        <f t="shared" si="189"/>
        <v>0</v>
      </c>
      <c r="F506" s="86">
        <v>0</v>
      </c>
      <c r="G506" s="86">
        <v>0</v>
      </c>
      <c r="H506" s="86">
        <v>0</v>
      </c>
      <c r="I506" s="86">
        <v>0</v>
      </c>
      <c r="J506" s="86">
        <v>0</v>
      </c>
      <c r="K506" s="86">
        <v>0</v>
      </c>
      <c r="L506" s="86">
        <v>0</v>
      </c>
      <c r="M506" s="86">
        <v>0</v>
      </c>
      <c r="N506" s="86">
        <v>0</v>
      </c>
      <c r="O506" s="86">
        <v>0</v>
      </c>
      <c r="P506" s="86">
        <v>0</v>
      </c>
      <c r="Q506" s="86">
        <v>0</v>
      </c>
    </row>
    <row r="507" spans="1:17" ht="25.5" customHeight="1" x14ac:dyDescent="0.2">
      <c r="A507" s="108"/>
      <c r="B507" s="109"/>
      <c r="C507" s="101" t="s">
        <v>20</v>
      </c>
      <c r="D507" s="87"/>
      <c r="E507" s="86">
        <f t="shared" si="189"/>
        <v>0</v>
      </c>
      <c r="F507" s="86">
        <v>0</v>
      </c>
      <c r="G507" s="86">
        <v>0</v>
      </c>
      <c r="H507" s="86">
        <v>0</v>
      </c>
      <c r="I507" s="86">
        <v>0</v>
      </c>
      <c r="J507" s="86">
        <v>0</v>
      </c>
      <c r="K507" s="86">
        <v>0</v>
      </c>
      <c r="L507" s="86">
        <v>0</v>
      </c>
      <c r="M507" s="86">
        <v>0</v>
      </c>
      <c r="N507" s="86">
        <v>0</v>
      </c>
      <c r="O507" s="86">
        <v>0</v>
      </c>
      <c r="P507" s="86">
        <v>0</v>
      </c>
      <c r="Q507" s="86">
        <v>0</v>
      </c>
    </row>
    <row r="508" spans="1:17" ht="25.5" customHeight="1" x14ac:dyDescent="0.2">
      <c r="A508" s="106" t="s">
        <v>206</v>
      </c>
      <c r="B508" s="107" t="s">
        <v>256</v>
      </c>
      <c r="C508" s="103" t="s">
        <v>7</v>
      </c>
      <c r="D508" s="81"/>
      <c r="E508" s="82">
        <f t="shared" ref="E508:L508" si="190">E509+E510+E511+E512+E513+E515</f>
        <v>39174.365569999994</v>
      </c>
      <c r="F508" s="82">
        <f t="shared" si="190"/>
        <v>0</v>
      </c>
      <c r="G508" s="82">
        <f t="shared" si="190"/>
        <v>0</v>
      </c>
      <c r="H508" s="82">
        <f t="shared" si="190"/>
        <v>0</v>
      </c>
      <c r="I508" s="82">
        <f t="shared" si="190"/>
        <v>0</v>
      </c>
      <c r="J508" s="82">
        <f t="shared" si="190"/>
        <v>38725.315569999999</v>
      </c>
      <c r="K508" s="82">
        <f t="shared" si="190"/>
        <v>449.05</v>
      </c>
      <c r="L508" s="82">
        <f t="shared" si="190"/>
        <v>0</v>
      </c>
      <c r="M508" s="82">
        <f>M509+M510+M511+M512+M513+M515</f>
        <v>0</v>
      </c>
      <c r="N508" s="82">
        <f>N509+N510+N511+N512+N513+N515</f>
        <v>0</v>
      </c>
      <c r="O508" s="82">
        <f>O509+O510+O511+O512+O513+O515</f>
        <v>0</v>
      </c>
      <c r="P508" s="82">
        <f>P509+P510+P511+P512+P513+P515</f>
        <v>0</v>
      </c>
      <c r="Q508" s="82">
        <f>Q509+Q510+Q511+Q512+Q513+Q515</f>
        <v>0</v>
      </c>
    </row>
    <row r="509" spans="1:17" ht="25.5" customHeight="1" x14ac:dyDescent="0.2">
      <c r="A509" s="106"/>
      <c r="B509" s="107"/>
      <c r="C509" s="103" t="s">
        <v>4</v>
      </c>
      <c r="D509" s="81">
        <v>814</v>
      </c>
      <c r="E509" s="82">
        <f t="shared" ref="E509:Q509" si="191">E517+E557</f>
        <v>25152.1</v>
      </c>
      <c r="F509" s="82">
        <f t="shared" si="191"/>
        <v>0</v>
      </c>
      <c r="G509" s="82">
        <f t="shared" si="191"/>
        <v>0</v>
      </c>
      <c r="H509" s="82">
        <f t="shared" si="191"/>
        <v>0</v>
      </c>
      <c r="I509" s="82">
        <f t="shared" si="191"/>
        <v>0</v>
      </c>
      <c r="J509" s="82">
        <f t="shared" si="191"/>
        <v>25152.1</v>
      </c>
      <c r="K509" s="82">
        <f t="shared" si="191"/>
        <v>0</v>
      </c>
      <c r="L509" s="82">
        <f t="shared" si="191"/>
        <v>0</v>
      </c>
      <c r="M509" s="82">
        <f t="shared" si="191"/>
        <v>0</v>
      </c>
      <c r="N509" s="82">
        <f t="shared" si="191"/>
        <v>0</v>
      </c>
      <c r="O509" s="82">
        <f t="shared" si="191"/>
        <v>0</v>
      </c>
      <c r="P509" s="82">
        <f t="shared" si="191"/>
        <v>0</v>
      </c>
      <c r="Q509" s="82">
        <f t="shared" si="191"/>
        <v>0</v>
      </c>
    </row>
    <row r="510" spans="1:17" ht="25.5" customHeight="1" x14ac:dyDescent="0.2">
      <c r="A510" s="106"/>
      <c r="B510" s="107"/>
      <c r="C510" s="103" t="s">
        <v>8</v>
      </c>
      <c r="D510" s="84" t="s">
        <v>9</v>
      </c>
      <c r="E510" s="82">
        <f>E518</f>
        <v>14022.26557</v>
      </c>
      <c r="F510" s="82">
        <f>F518</f>
        <v>0</v>
      </c>
      <c r="G510" s="82">
        <f>G518</f>
        <v>0</v>
      </c>
      <c r="H510" s="82">
        <f>H518</f>
        <v>0</v>
      </c>
      <c r="I510" s="82">
        <f>I518</f>
        <v>0</v>
      </c>
      <c r="J510" s="82">
        <f t="shared" ref="J510:Q510" si="192">J518</f>
        <v>13573.21557</v>
      </c>
      <c r="K510" s="82">
        <f t="shared" si="192"/>
        <v>449.05</v>
      </c>
      <c r="L510" s="82">
        <f t="shared" si="192"/>
        <v>0</v>
      </c>
      <c r="M510" s="82">
        <f t="shared" si="192"/>
        <v>0</v>
      </c>
      <c r="N510" s="82">
        <f t="shared" si="192"/>
        <v>0</v>
      </c>
      <c r="O510" s="82">
        <f t="shared" si="192"/>
        <v>0</v>
      </c>
      <c r="P510" s="82">
        <f t="shared" si="192"/>
        <v>0</v>
      </c>
      <c r="Q510" s="82">
        <f t="shared" si="192"/>
        <v>0</v>
      </c>
    </row>
    <row r="511" spans="1:17" ht="25.5" customHeight="1" x14ac:dyDescent="0.2">
      <c r="A511" s="106"/>
      <c r="B511" s="107"/>
      <c r="C511" s="103" t="s">
        <v>5</v>
      </c>
      <c r="D511" s="84"/>
      <c r="E511" s="82">
        <f t="shared" ref="E511:I515" si="193">E519+E559</f>
        <v>0</v>
      </c>
      <c r="F511" s="82">
        <f t="shared" si="193"/>
        <v>0</v>
      </c>
      <c r="G511" s="82">
        <f t="shared" si="193"/>
        <v>0</v>
      </c>
      <c r="H511" s="82">
        <f t="shared" si="193"/>
        <v>0</v>
      </c>
      <c r="I511" s="82">
        <f t="shared" si="193"/>
        <v>0</v>
      </c>
      <c r="J511" s="82">
        <f t="shared" ref="J511:Q515" si="194">J519+J559</f>
        <v>0</v>
      </c>
      <c r="K511" s="82">
        <f t="shared" si="194"/>
        <v>0</v>
      </c>
      <c r="L511" s="82">
        <f t="shared" si="194"/>
        <v>0</v>
      </c>
      <c r="M511" s="82">
        <f t="shared" si="194"/>
        <v>0</v>
      </c>
      <c r="N511" s="82">
        <f t="shared" si="194"/>
        <v>0</v>
      </c>
      <c r="O511" s="82">
        <f t="shared" si="194"/>
        <v>0</v>
      </c>
      <c r="P511" s="82">
        <f t="shared" si="194"/>
        <v>0</v>
      </c>
      <c r="Q511" s="82">
        <f t="shared" si="194"/>
        <v>0</v>
      </c>
    </row>
    <row r="512" spans="1:17" ht="25.5" customHeight="1" x14ac:dyDescent="0.2">
      <c r="A512" s="106"/>
      <c r="B512" s="107"/>
      <c r="C512" s="103" t="s">
        <v>110</v>
      </c>
      <c r="D512" s="84"/>
      <c r="E512" s="82">
        <f t="shared" si="193"/>
        <v>0</v>
      </c>
      <c r="F512" s="82">
        <f t="shared" si="193"/>
        <v>0</v>
      </c>
      <c r="G512" s="82">
        <f t="shared" si="193"/>
        <v>0</v>
      </c>
      <c r="H512" s="82">
        <f t="shared" si="193"/>
        <v>0</v>
      </c>
      <c r="I512" s="82">
        <f t="shared" si="193"/>
        <v>0</v>
      </c>
      <c r="J512" s="82">
        <f t="shared" si="194"/>
        <v>0</v>
      </c>
      <c r="K512" s="82">
        <f t="shared" si="194"/>
        <v>0</v>
      </c>
      <c r="L512" s="82">
        <f t="shared" si="194"/>
        <v>0</v>
      </c>
      <c r="M512" s="82">
        <f t="shared" si="194"/>
        <v>0</v>
      </c>
      <c r="N512" s="82">
        <f t="shared" si="194"/>
        <v>0</v>
      </c>
      <c r="O512" s="82">
        <f t="shared" si="194"/>
        <v>0</v>
      </c>
      <c r="P512" s="82">
        <f t="shared" si="194"/>
        <v>0</v>
      </c>
      <c r="Q512" s="82">
        <f t="shared" si="194"/>
        <v>0</v>
      </c>
    </row>
    <row r="513" spans="1:17" ht="25.5" customHeight="1" x14ac:dyDescent="0.2">
      <c r="A513" s="106"/>
      <c r="B513" s="107"/>
      <c r="C513" s="103" t="s">
        <v>6</v>
      </c>
      <c r="D513" s="84"/>
      <c r="E513" s="82">
        <f t="shared" si="193"/>
        <v>0</v>
      </c>
      <c r="F513" s="82">
        <f t="shared" si="193"/>
        <v>0</v>
      </c>
      <c r="G513" s="82">
        <f t="shared" si="193"/>
        <v>0</v>
      </c>
      <c r="H513" s="82">
        <f t="shared" si="193"/>
        <v>0</v>
      </c>
      <c r="I513" s="82">
        <f t="shared" si="193"/>
        <v>0</v>
      </c>
      <c r="J513" s="82">
        <f t="shared" si="194"/>
        <v>0</v>
      </c>
      <c r="K513" s="82">
        <f t="shared" si="194"/>
        <v>0</v>
      </c>
      <c r="L513" s="82">
        <f t="shared" si="194"/>
        <v>0</v>
      </c>
      <c r="M513" s="82">
        <f t="shared" si="194"/>
        <v>0</v>
      </c>
      <c r="N513" s="82">
        <f t="shared" si="194"/>
        <v>0</v>
      </c>
      <c r="O513" s="82">
        <f t="shared" si="194"/>
        <v>0</v>
      </c>
      <c r="P513" s="82">
        <f t="shared" si="194"/>
        <v>0</v>
      </c>
      <c r="Q513" s="82">
        <f t="shared" si="194"/>
        <v>0</v>
      </c>
    </row>
    <row r="514" spans="1:17" ht="25.5" customHeight="1" x14ac:dyDescent="0.2">
      <c r="A514" s="106"/>
      <c r="B514" s="107"/>
      <c r="C514" s="103" t="s">
        <v>111</v>
      </c>
      <c r="D514" s="84"/>
      <c r="E514" s="82">
        <f t="shared" si="193"/>
        <v>0</v>
      </c>
      <c r="F514" s="82">
        <f t="shared" si="193"/>
        <v>0</v>
      </c>
      <c r="G514" s="82">
        <f t="shared" si="193"/>
        <v>0</v>
      </c>
      <c r="H514" s="82">
        <f t="shared" si="193"/>
        <v>0</v>
      </c>
      <c r="I514" s="82">
        <f t="shared" si="193"/>
        <v>0</v>
      </c>
      <c r="J514" s="82">
        <f t="shared" si="194"/>
        <v>0</v>
      </c>
      <c r="K514" s="82">
        <f t="shared" si="194"/>
        <v>0</v>
      </c>
      <c r="L514" s="82">
        <f t="shared" si="194"/>
        <v>0</v>
      </c>
      <c r="M514" s="82">
        <f t="shared" si="194"/>
        <v>0</v>
      </c>
      <c r="N514" s="82">
        <f t="shared" si="194"/>
        <v>0</v>
      </c>
      <c r="O514" s="82">
        <f t="shared" si="194"/>
        <v>0</v>
      </c>
      <c r="P514" s="82">
        <f t="shared" si="194"/>
        <v>0</v>
      </c>
      <c r="Q514" s="82">
        <f t="shared" si="194"/>
        <v>0</v>
      </c>
    </row>
    <row r="515" spans="1:17" ht="68.25" customHeight="1" x14ac:dyDescent="0.2">
      <c r="A515" s="106"/>
      <c r="B515" s="107"/>
      <c r="C515" s="103" t="s">
        <v>20</v>
      </c>
      <c r="D515" s="84"/>
      <c r="E515" s="82">
        <f t="shared" si="193"/>
        <v>0</v>
      </c>
      <c r="F515" s="82">
        <f t="shared" si="193"/>
        <v>0</v>
      </c>
      <c r="G515" s="82">
        <f t="shared" si="193"/>
        <v>0</v>
      </c>
      <c r="H515" s="82">
        <f t="shared" si="193"/>
        <v>0</v>
      </c>
      <c r="I515" s="82">
        <f t="shared" si="193"/>
        <v>0</v>
      </c>
      <c r="J515" s="82">
        <f t="shared" si="194"/>
        <v>0</v>
      </c>
      <c r="K515" s="82">
        <f t="shared" si="194"/>
        <v>0</v>
      </c>
      <c r="L515" s="82">
        <f t="shared" si="194"/>
        <v>0</v>
      </c>
      <c r="M515" s="82">
        <f t="shared" si="194"/>
        <v>0</v>
      </c>
      <c r="N515" s="82">
        <f t="shared" si="194"/>
        <v>0</v>
      </c>
      <c r="O515" s="82">
        <f t="shared" si="194"/>
        <v>0</v>
      </c>
      <c r="P515" s="82">
        <f t="shared" si="194"/>
        <v>0</v>
      </c>
      <c r="Q515" s="82">
        <f t="shared" si="194"/>
        <v>0</v>
      </c>
    </row>
    <row r="516" spans="1:17" ht="25.5" customHeight="1" x14ac:dyDescent="0.2">
      <c r="A516" s="108" t="s">
        <v>207</v>
      </c>
      <c r="B516" s="109" t="s">
        <v>208</v>
      </c>
      <c r="C516" s="101" t="s">
        <v>7</v>
      </c>
      <c r="D516" s="76"/>
      <c r="E516" s="86">
        <f>E517+E518+E519+E520+E521+E523</f>
        <v>39174.365569999994</v>
      </c>
      <c r="F516" s="86">
        <f t="shared" ref="F516:L516" si="195">F517+F518+F519+F520+F521+F523</f>
        <v>0</v>
      </c>
      <c r="G516" s="86">
        <f t="shared" si="195"/>
        <v>0</v>
      </c>
      <c r="H516" s="86">
        <f t="shared" si="195"/>
        <v>0</v>
      </c>
      <c r="I516" s="86">
        <f t="shared" si="195"/>
        <v>0</v>
      </c>
      <c r="J516" s="86">
        <f t="shared" si="195"/>
        <v>38725.315569999999</v>
      </c>
      <c r="K516" s="86">
        <f t="shared" si="195"/>
        <v>449.05</v>
      </c>
      <c r="L516" s="86">
        <f t="shared" si="195"/>
        <v>0</v>
      </c>
      <c r="M516" s="86">
        <f>M517+M518+M519+M520+M521+M523</f>
        <v>0</v>
      </c>
      <c r="N516" s="86">
        <f>N517+N518+N519+N520+N521+N523</f>
        <v>0</v>
      </c>
      <c r="O516" s="86">
        <f>O517+O518+O519+O520+O521+O523</f>
        <v>0</v>
      </c>
      <c r="P516" s="86">
        <f>P517+P518+P519+P520+P521+P523</f>
        <v>0</v>
      </c>
      <c r="Q516" s="86">
        <f>Q517+Q518+Q519+Q520+Q521+Q523</f>
        <v>0</v>
      </c>
    </row>
    <row r="517" spans="1:17" ht="25.5" customHeight="1" x14ac:dyDescent="0.2">
      <c r="A517" s="108"/>
      <c r="B517" s="109"/>
      <c r="C517" s="101" t="s">
        <v>4</v>
      </c>
      <c r="D517" s="76"/>
      <c r="E517" s="86">
        <f t="shared" ref="E517:E523" si="196">F517+G517+H517+I517+J517+K517+L517+M517+N517+O517+P517+Q517</f>
        <v>25152.1</v>
      </c>
      <c r="F517" s="86">
        <v>0</v>
      </c>
      <c r="G517" s="86">
        <v>0</v>
      </c>
      <c r="H517" s="86">
        <v>0</v>
      </c>
      <c r="I517" s="86">
        <v>0</v>
      </c>
      <c r="J517" s="86">
        <v>25152.1</v>
      </c>
      <c r="K517" s="86">
        <v>0</v>
      </c>
      <c r="L517" s="86">
        <v>0</v>
      </c>
      <c r="M517" s="86">
        <v>0</v>
      </c>
      <c r="N517" s="86">
        <v>0</v>
      </c>
      <c r="O517" s="86">
        <v>0</v>
      </c>
      <c r="P517" s="86">
        <v>0</v>
      </c>
      <c r="Q517" s="86">
        <v>0</v>
      </c>
    </row>
    <row r="518" spans="1:17" ht="25.5" customHeight="1" x14ac:dyDescent="0.2">
      <c r="A518" s="108"/>
      <c r="B518" s="109"/>
      <c r="C518" s="101" t="s">
        <v>8</v>
      </c>
      <c r="D518" s="87" t="s">
        <v>9</v>
      </c>
      <c r="E518" s="86">
        <f t="shared" si="196"/>
        <v>14022.26557</v>
      </c>
      <c r="F518" s="86">
        <v>0</v>
      </c>
      <c r="G518" s="86">
        <v>0</v>
      </c>
      <c r="H518" s="86">
        <v>0</v>
      </c>
      <c r="I518" s="88">
        <v>0</v>
      </c>
      <c r="J518" s="86">
        <v>13573.21557</v>
      </c>
      <c r="K518" s="86">
        <v>449.05</v>
      </c>
      <c r="L518" s="86">
        <f>54639.63-54639.63</f>
        <v>0</v>
      </c>
      <c r="M518" s="86">
        <f>54639.63-54639.63</f>
        <v>0</v>
      </c>
      <c r="N518" s="86">
        <f>M518*1.04</f>
        <v>0</v>
      </c>
      <c r="O518" s="86">
        <f>N518</f>
        <v>0</v>
      </c>
      <c r="P518" s="86">
        <f>O518</f>
        <v>0</v>
      </c>
      <c r="Q518" s="86">
        <f>P518</f>
        <v>0</v>
      </c>
    </row>
    <row r="519" spans="1:17" ht="25.5" customHeight="1" x14ac:dyDescent="0.2">
      <c r="A519" s="108"/>
      <c r="B519" s="109"/>
      <c r="C519" s="101" t="s">
        <v>5</v>
      </c>
      <c r="D519" s="87"/>
      <c r="E519" s="86">
        <f t="shared" si="196"/>
        <v>0</v>
      </c>
      <c r="F519" s="86">
        <v>0</v>
      </c>
      <c r="G519" s="86">
        <v>0</v>
      </c>
      <c r="H519" s="86">
        <v>0</v>
      </c>
      <c r="I519" s="86">
        <v>0</v>
      </c>
      <c r="J519" s="86">
        <v>0</v>
      </c>
      <c r="K519" s="86">
        <v>0</v>
      </c>
      <c r="L519" s="86">
        <v>0</v>
      </c>
      <c r="M519" s="86">
        <v>0</v>
      </c>
      <c r="N519" s="86">
        <v>0</v>
      </c>
      <c r="O519" s="86">
        <v>0</v>
      </c>
      <c r="P519" s="86">
        <v>0</v>
      </c>
      <c r="Q519" s="86">
        <v>0</v>
      </c>
    </row>
    <row r="520" spans="1:17" ht="25.5" customHeight="1" x14ac:dyDescent="0.2">
      <c r="A520" s="108"/>
      <c r="B520" s="109"/>
      <c r="C520" s="101" t="s">
        <v>110</v>
      </c>
      <c r="D520" s="87"/>
      <c r="E520" s="86">
        <f t="shared" si="196"/>
        <v>0</v>
      </c>
      <c r="F520" s="86">
        <v>0</v>
      </c>
      <c r="G520" s="86">
        <v>0</v>
      </c>
      <c r="H520" s="86">
        <v>0</v>
      </c>
      <c r="I520" s="86">
        <v>0</v>
      </c>
      <c r="J520" s="86">
        <v>0</v>
      </c>
      <c r="K520" s="86">
        <v>0</v>
      </c>
      <c r="L520" s="86">
        <v>0</v>
      </c>
      <c r="M520" s="86">
        <v>0</v>
      </c>
      <c r="N520" s="86">
        <v>0</v>
      </c>
      <c r="O520" s="86">
        <v>0</v>
      </c>
      <c r="P520" s="86">
        <v>0</v>
      </c>
      <c r="Q520" s="86">
        <v>0</v>
      </c>
    </row>
    <row r="521" spans="1:17" ht="25.5" customHeight="1" x14ac:dyDescent="0.2">
      <c r="A521" s="108"/>
      <c r="B521" s="109"/>
      <c r="C521" s="101" t="s">
        <v>6</v>
      </c>
      <c r="D521" s="87"/>
      <c r="E521" s="86">
        <f t="shared" si="196"/>
        <v>0</v>
      </c>
      <c r="F521" s="86">
        <v>0</v>
      </c>
      <c r="G521" s="86">
        <v>0</v>
      </c>
      <c r="H521" s="86">
        <v>0</v>
      </c>
      <c r="I521" s="86">
        <v>0</v>
      </c>
      <c r="J521" s="86">
        <v>0</v>
      </c>
      <c r="K521" s="86">
        <v>0</v>
      </c>
      <c r="L521" s="86">
        <v>0</v>
      </c>
      <c r="M521" s="86">
        <v>0</v>
      </c>
      <c r="N521" s="86">
        <v>0</v>
      </c>
      <c r="O521" s="86">
        <v>0</v>
      </c>
      <c r="P521" s="86">
        <v>0</v>
      </c>
      <c r="Q521" s="86">
        <v>0</v>
      </c>
    </row>
    <row r="522" spans="1:17" ht="25.5" customHeight="1" x14ac:dyDescent="0.2">
      <c r="A522" s="108"/>
      <c r="B522" s="109"/>
      <c r="C522" s="101" t="s">
        <v>111</v>
      </c>
      <c r="D522" s="87"/>
      <c r="E522" s="86">
        <f t="shared" si="196"/>
        <v>0</v>
      </c>
      <c r="F522" s="86">
        <v>0</v>
      </c>
      <c r="G522" s="86">
        <v>0</v>
      </c>
      <c r="H522" s="86">
        <v>0</v>
      </c>
      <c r="I522" s="86">
        <v>0</v>
      </c>
      <c r="J522" s="86">
        <v>0</v>
      </c>
      <c r="K522" s="86">
        <v>0</v>
      </c>
      <c r="L522" s="86">
        <v>0</v>
      </c>
      <c r="M522" s="86">
        <v>0</v>
      </c>
      <c r="N522" s="86">
        <v>0</v>
      </c>
      <c r="O522" s="86">
        <v>0</v>
      </c>
      <c r="P522" s="86">
        <v>0</v>
      </c>
      <c r="Q522" s="86">
        <v>0</v>
      </c>
    </row>
    <row r="523" spans="1:17" ht="25.5" customHeight="1" x14ac:dyDescent="0.2">
      <c r="A523" s="108"/>
      <c r="B523" s="109"/>
      <c r="C523" s="101" t="s">
        <v>20</v>
      </c>
      <c r="D523" s="87"/>
      <c r="E523" s="86">
        <f t="shared" si="196"/>
        <v>0</v>
      </c>
      <c r="F523" s="86">
        <v>0</v>
      </c>
      <c r="G523" s="86">
        <v>0</v>
      </c>
      <c r="H523" s="86">
        <v>0</v>
      </c>
      <c r="I523" s="86">
        <v>0</v>
      </c>
      <c r="J523" s="86">
        <v>0</v>
      </c>
      <c r="K523" s="86">
        <v>0</v>
      </c>
      <c r="L523" s="86">
        <v>0</v>
      </c>
      <c r="M523" s="86">
        <v>0</v>
      </c>
      <c r="N523" s="86">
        <v>0</v>
      </c>
      <c r="O523" s="86">
        <v>0</v>
      </c>
      <c r="P523" s="86">
        <v>0</v>
      </c>
      <c r="Q523" s="86">
        <v>0</v>
      </c>
    </row>
    <row r="524" spans="1:17" ht="25.5" customHeight="1" x14ac:dyDescent="0.2">
      <c r="A524" s="106" t="s">
        <v>242</v>
      </c>
      <c r="B524" s="107" t="s">
        <v>243</v>
      </c>
      <c r="C524" s="103" t="s">
        <v>7</v>
      </c>
      <c r="D524" s="81"/>
      <c r="E524" s="82">
        <f>E525+E526+E527+E528+E529+E531</f>
        <v>219637.69001000002</v>
      </c>
      <c r="F524" s="82">
        <f t="shared" ref="F524:L524" si="197">F525+F526+F527+F528+F529+F531</f>
        <v>0</v>
      </c>
      <c r="G524" s="82">
        <f t="shared" si="197"/>
        <v>0</v>
      </c>
      <c r="H524" s="82">
        <f t="shared" si="197"/>
        <v>0</v>
      </c>
      <c r="I524" s="82">
        <f t="shared" si="197"/>
        <v>0</v>
      </c>
      <c r="J524" s="82">
        <f t="shared" si="197"/>
        <v>0</v>
      </c>
      <c r="K524" s="82">
        <f t="shared" si="197"/>
        <v>82499.030010000002</v>
      </c>
      <c r="L524" s="82">
        <f t="shared" si="197"/>
        <v>82499.03</v>
      </c>
      <c r="M524" s="82">
        <f>M525+M526+M527+M528+M529+M531</f>
        <v>54639.63</v>
      </c>
      <c r="N524" s="82">
        <f>N525+N526+N527+N528+N529+N531</f>
        <v>0</v>
      </c>
      <c r="O524" s="82">
        <f>O525+O526+O527+O528+O529+O531</f>
        <v>0</v>
      </c>
      <c r="P524" s="82">
        <f>P525+P526+P527+P528+P529+P531</f>
        <v>0</v>
      </c>
      <c r="Q524" s="82">
        <f>Q525+Q526+Q527+Q528+Q529+Q531</f>
        <v>0</v>
      </c>
    </row>
    <row r="525" spans="1:17" ht="25.5" customHeight="1" x14ac:dyDescent="0.2">
      <c r="A525" s="106"/>
      <c r="B525" s="107"/>
      <c r="C525" s="103" t="s">
        <v>4</v>
      </c>
      <c r="D525" s="81">
        <v>814</v>
      </c>
      <c r="E525" s="82">
        <f>E533+E541+E549</f>
        <v>52932.800000000003</v>
      </c>
      <c r="F525" s="82">
        <f t="shared" ref="F525:Q525" si="198">F533+F541</f>
        <v>0</v>
      </c>
      <c r="G525" s="82">
        <f t="shared" si="198"/>
        <v>0</v>
      </c>
      <c r="H525" s="82">
        <f t="shared" si="198"/>
        <v>0</v>
      </c>
      <c r="I525" s="82">
        <f t="shared" si="198"/>
        <v>0</v>
      </c>
      <c r="J525" s="82">
        <f t="shared" si="198"/>
        <v>0</v>
      </c>
      <c r="K525" s="82">
        <f t="shared" ref="K525:M526" si="199">K533+K541+K549</f>
        <v>26466.400000000001</v>
      </c>
      <c r="L525" s="82">
        <f t="shared" si="199"/>
        <v>26466.400000000001</v>
      </c>
      <c r="M525" s="82">
        <f t="shared" si="199"/>
        <v>0</v>
      </c>
      <c r="N525" s="82">
        <f t="shared" si="198"/>
        <v>0</v>
      </c>
      <c r="O525" s="82">
        <f t="shared" si="198"/>
        <v>0</v>
      </c>
      <c r="P525" s="82">
        <f t="shared" si="198"/>
        <v>0</v>
      </c>
      <c r="Q525" s="82">
        <f t="shared" si="198"/>
        <v>0</v>
      </c>
    </row>
    <row r="526" spans="1:17" ht="25.5" customHeight="1" x14ac:dyDescent="0.2">
      <c r="A526" s="106"/>
      <c r="B526" s="107"/>
      <c r="C526" s="103" t="s">
        <v>8</v>
      </c>
      <c r="D526" s="84" t="s">
        <v>9</v>
      </c>
      <c r="E526" s="82">
        <f>E534+E542+E550</f>
        <v>166704.89001</v>
      </c>
      <c r="F526" s="82">
        <f t="shared" ref="F526:Q526" si="200">F534+F542</f>
        <v>0</v>
      </c>
      <c r="G526" s="82">
        <f t="shared" si="200"/>
        <v>0</v>
      </c>
      <c r="H526" s="82">
        <f t="shared" si="200"/>
        <v>0</v>
      </c>
      <c r="I526" s="82">
        <f t="shared" si="200"/>
        <v>0</v>
      </c>
      <c r="J526" s="82">
        <f t="shared" si="200"/>
        <v>0</v>
      </c>
      <c r="K526" s="82">
        <f t="shared" si="199"/>
        <v>56032.630010000001</v>
      </c>
      <c r="L526" s="82">
        <f t="shared" si="199"/>
        <v>56032.63</v>
      </c>
      <c r="M526" s="82">
        <f t="shared" si="199"/>
        <v>54639.63</v>
      </c>
      <c r="N526" s="82">
        <f t="shared" si="200"/>
        <v>0</v>
      </c>
      <c r="O526" s="82">
        <f t="shared" si="200"/>
        <v>0</v>
      </c>
      <c r="P526" s="82">
        <f t="shared" si="200"/>
        <v>0</v>
      </c>
      <c r="Q526" s="82">
        <f t="shared" si="200"/>
        <v>0</v>
      </c>
    </row>
    <row r="527" spans="1:17" ht="25.5" customHeight="1" x14ac:dyDescent="0.2">
      <c r="A527" s="106"/>
      <c r="B527" s="107"/>
      <c r="C527" s="103" t="s">
        <v>5</v>
      </c>
      <c r="D527" s="84"/>
      <c r="E527" s="82">
        <f t="shared" ref="E527:Q527" si="201">E535+E543</f>
        <v>0</v>
      </c>
      <c r="F527" s="82">
        <f t="shared" si="201"/>
        <v>0</v>
      </c>
      <c r="G527" s="82">
        <f t="shared" si="201"/>
        <v>0</v>
      </c>
      <c r="H527" s="82">
        <f t="shared" si="201"/>
        <v>0</v>
      </c>
      <c r="I527" s="82">
        <f t="shared" si="201"/>
        <v>0</v>
      </c>
      <c r="J527" s="82">
        <f t="shared" si="201"/>
        <v>0</v>
      </c>
      <c r="K527" s="82">
        <f t="shared" si="201"/>
        <v>0</v>
      </c>
      <c r="L527" s="82">
        <f t="shared" si="201"/>
        <v>0</v>
      </c>
      <c r="M527" s="82">
        <f t="shared" si="201"/>
        <v>0</v>
      </c>
      <c r="N527" s="82">
        <f t="shared" si="201"/>
        <v>0</v>
      </c>
      <c r="O527" s="82">
        <f t="shared" si="201"/>
        <v>0</v>
      </c>
      <c r="P527" s="82">
        <f t="shared" si="201"/>
        <v>0</v>
      </c>
      <c r="Q527" s="82">
        <f t="shared" si="201"/>
        <v>0</v>
      </c>
    </row>
    <row r="528" spans="1:17" ht="25.5" customHeight="1" x14ac:dyDescent="0.2">
      <c r="A528" s="106"/>
      <c r="B528" s="107"/>
      <c r="C528" s="103" t="s">
        <v>110</v>
      </c>
      <c r="D528" s="84"/>
      <c r="E528" s="82">
        <f t="shared" ref="E528:Q528" si="202">E536+E544</f>
        <v>0</v>
      </c>
      <c r="F528" s="82">
        <f t="shared" si="202"/>
        <v>0</v>
      </c>
      <c r="G528" s="82">
        <f t="shared" si="202"/>
        <v>0</v>
      </c>
      <c r="H528" s="82">
        <f t="shared" si="202"/>
        <v>0</v>
      </c>
      <c r="I528" s="82">
        <f t="shared" si="202"/>
        <v>0</v>
      </c>
      <c r="J528" s="82">
        <f t="shared" si="202"/>
        <v>0</v>
      </c>
      <c r="K528" s="82">
        <f t="shared" si="202"/>
        <v>0</v>
      </c>
      <c r="L528" s="82">
        <f t="shared" si="202"/>
        <v>0</v>
      </c>
      <c r="M528" s="82">
        <f t="shared" si="202"/>
        <v>0</v>
      </c>
      <c r="N528" s="82">
        <f t="shared" si="202"/>
        <v>0</v>
      </c>
      <c r="O528" s="82">
        <f t="shared" si="202"/>
        <v>0</v>
      </c>
      <c r="P528" s="82">
        <f t="shared" si="202"/>
        <v>0</v>
      </c>
      <c r="Q528" s="82">
        <f t="shared" si="202"/>
        <v>0</v>
      </c>
    </row>
    <row r="529" spans="1:17" ht="25.5" customHeight="1" x14ac:dyDescent="0.2">
      <c r="A529" s="106"/>
      <c r="B529" s="107"/>
      <c r="C529" s="103" t="s">
        <v>6</v>
      </c>
      <c r="D529" s="84"/>
      <c r="E529" s="82">
        <f t="shared" ref="E529:Q529" si="203">E537+E545</f>
        <v>0</v>
      </c>
      <c r="F529" s="82">
        <f t="shared" si="203"/>
        <v>0</v>
      </c>
      <c r="G529" s="82">
        <f t="shared" si="203"/>
        <v>0</v>
      </c>
      <c r="H529" s="82">
        <f t="shared" si="203"/>
        <v>0</v>
      </c>
      <c r="I529" s="82">
        <f t="shared" si="203"/>
        <v>0</v>
      </c>
      <c r="J529" s="82">
        <f t="shared" si="203"/>
        <v>0</v>
      </c>
      <c r="K529" s="82">
        <f t="shared" si="203"/>
        <v>0</v>
      </c>
      <c r="L529" s="82">
        <f t="shared" si="203"/>
        <v>0</v>
      </c>
      <c r="M529" s="82">
        <f t="shared" si="203"/>
        <v>0</v>
      </c>
      <c r="N529" s="82">
        <f t="shared" si="203"/>
        <v>0</v>
      </c>
      <c r="O529" s="82">
        <f t="shared" si="203"/>
        <v>0</v>
      </c>
      <c r="P529" s="82">
        <f t="shared" si="203"/>
        <v>0</v>
      </c>
      <c r="Q529" s="82">
        <f t="shared" si="203"/>
        <v>0</v>
      </c>
    </row>
    <row r="530" spans="1:17" ht="25.5" customHeight="1" x14ac:dyDescent="0.2">
      <c r="A530" s="106"/>
      <c r="B530" s="107"/>
      <c r="C530" s="103" t="s">
        <v>111</v>
      </c>
      <c r="D530" s="84"/>
      <c r="E530" s="82">
        <f t="shared" ref="E530:Q530" si="204">E538+E546</f>
        <v>0</v>
      </c>
      <c r="F530" s="82">
        <f t="shared" si="204"/>
        <v>0</v>
      </c>
      <c r="G530" s="82">
        <f t="shared" si="204"/>
        <v>0</v>
      </c>
      <c r="H530" s="82">
        <f t="shared" si="204"/>
        <v>0</v>
      </c>
      <c r="I530" s="82">
        <f t="shared" si="204"/>
        <v>0</v>
      </c>
      <c r="J530" s="82">
        <f t="shared" si="204"/>
        <v>0</v>
      </c>
      <c r="K530" s="82">
        <f t="shared" si="204"/>
        <v>0</v>
      </c>
      <c r="L530" s="82">
        <f t="shared" si="204"/>
        <v>0</v>
      </c>
      <c r="M530" s="82">
        <f t="shared" si="204"/>
        <v>0</v>
      </c>
      <c r="N530" s="82">
        <f t="shared" si="204"/>
        <v>0</v>
      </c>
      <c r="O530" s="82">
        <f t="shared" si="204"/>
        <v>0</v>
      </c>
      <c r="P530" s="82">
        <f t="shared" si="204"/>
        <v>0</v>
      </c>
      <c r="Q530" s="82">
        <f t="shared" si="204"/>
        <v>0</v>
      </c>
    </row>
    <row r="531" spans="1:17" ht="25.5" customHeight="1" x14ac:dyDescent="0.2">
      <c r="A531" s="106"/>
      <c r="B531" s="107"/>
      <c r="C531" s="103" t="s">
        <v>20</v>
      </c>
      <c r="D531" s="84"/>
      <c r="E531" s="82">
        <f t="shared" ref="E531:Q531" si="205">E539+E547</f>
        <v>0</v>
      </c>
      <c r="F531" s="82">
        <f t="shared" si="205"/>
        <v>0</v>
      </c>
      <c r="G531" s="82">
        <f t="shared" si="205"/>
        <v>0</v>
      </c>
      <c r="H531" s="82">
        <f t="shared" si="205"/>
        <v>0</v>
      </c>
      <c r="I531" s="82">
        <f t="shared" si="205"/>
        <v>0</v>
      </c>
      <c r="J531" s="82">
        <f t="shared" si="205"/>
        <v>0</v>
      </c>
      <c r="K531" s="82">
        <f t="shared" si="205"/>
        <v>0</v>
      </c>
      <c r="L531" s="82">
        <f t="shared" si="205"/>
        <v>0</v>
      </c>
      <c r="M531" s="82">
        <f t="shared" si="205"/>
        <v>0</v>
      </c>
      <c r="N531" s="82">
        <f t="shared" si="205"/>
        <v>0</v>
      </c>
      <c r="O531" s="82">
        <f t="shared" si="205"/>
        <v>0</v>
      </c>
      <c r="P531" s="82">
        <f t="shared" si="205"/>
        <v>0</v>
      </c>
      <c r="Q531" s="82">
        <f t="shared" si="205"/>
        <v>0</v>
      </c>
    </row>
    <row r="532" spans="1:17" ht="25.5" customHeight="1" x14ac:dyDescent="0.2">
      <c r="A532" s="108" t="s">
        <v>244</v>
      </c>
      <c r="B532" s="109" t="s">
        <v>212</v>
      </c>
      <c r="C532" s="101" t="s">
        <v>7</v>
      </c>
      <c r="D532" s="76"/>
      <c r="E532" s="86">
        <f t="shared" ref="E532:L532" si="206">E533+E534+E535+E536+E537+E539</f>
        <v>217237.69001000002</v>
      </c>
      <c r="F532" s="86">
        <f t="shared" si="206"/>
        <v>0</v>
      </c>
      <c r="G532" s="86">
        <f t="shared" si="206"/>
        <v>0</v>
      </c>
      <c r="H532" s="86">
        <f t="shared" si="206"/>
        <v>0</v>
      </c>
      <c r="I532" s="86">
        <f t="shared" si="206"/>
        <v>0</v>
      </c>
      <c r="J532" s="86">
        <f t="shared" si="206"/>
        <v>0</v>
      </c>
      <c r="K532" s="86">
        <f t="shared" si="206"/>
        <v>81699.030010000002</v>
      </c>
      <c r="L532" s="86">
        <f t="shared" si="206"/>
        <v>81699.03</v>
      </c>
      <c r="M532" s="86">
        <f>M533+M534+M535+M536+M537+M539</f>
        <v>53839.63</v>
      </c>
      <c r="N532" s="86">
        <f>N533+N534+N535+N536+N537+N539</f>
        <v>0</v>
      </c>
      <c r="O532" s="86">
        <f>O533+O534+O535+O536+O537+O539</f>
        <v>0</v>
      </c>
      <c r="P532" s="86">
        <f>P533+P534+P535+P536+P537+P539</f>
        <v>0</v>
      </c>
      <c r="Q532" s="86">
        <f>Q533+Q534+Q535+Q536+Q537+Q539</f>
        <v>0</v>
      </c>
    </row>
    <row r="533" spans="1:17" ht="25.5" customHeight="1" x14ac:dyDescent="0.2">
      <c r="A533" s="108"/>
      <c r="B533" s="110"/>
      <c r="C533" s="101" t="s">
        <v>4</v>
      </c>
      <c r="D533" s="76">
        <v>814</v>
      </c>
      <c r="E533" s="86">
        <f t="shared" ref="E533:E539" si="207">F533+G533+H533+I533+J533+K533+L533+M533+N533+O533+P533+Q533</f>
        <v>52932.800000000003</v>
      </c>
      <c r="F533" s="86">
        <v>0</v>
      </c>
      <c r="G533" s="86">
        <v>0</v>
      </c>
      <c r="H533" s="86">
        <v>0</v>
      </c>
      <c r="I533" s="86">
        <v>0</v>
      </c>
      <c r="J533" s="86">
        <v>0</v>
      </c>
      <c r="K533" s="86">
        <v>26466.400000000001</v>
      </c>
      <c r="L533" s="86">
        <v>26466.400000000001</v>
      </c>
      <c r="M533" s="86">
        <v>0</v>
      </c>
      <c r="N533" s="86">
        <v>0</v>
      </c>
      <c r="O533" s="86">
        <v>0</v>
      </c>
      <c r="P533" s="86">
        <v>0</v>
      </c>
      <c r="Q533" s="86">
        <v>0</v>
      </c>
    </row>
    <row r="534" spans="1:17" ht="25.5" customHeight="1" x14ac:dyDescent="0.2">
      <c r="A534" s="108"/>
      <c r="B534" s="110"/>
      <c r="C534" s="101" t="s">
        <v>8</v>
      </c>
      <c r="D534" s="76">
        <v>814</v>
      </c>
      <c r="E534" s="86">
        <f t="shared" si="207"/>
        <v>164304.89001</v>
      </c>
      <c r="F534" s="86">
        <v>0</v>
      </c>
      <c r="G534" s="86">
        <v>0</v>
      </c>
      <c r="H534" s="86">
        <v>0</v>
      </c>
      <c r="I534" s="86">
        <v>0</v>
      </c>
      <c r="J534" s="86">
        <v>0</v>
      </c>
      <c r="K534" s="86">
        <v>55232.630010000001</v>
      </c>
      <c r="L534" s="86">
        <v>55232.63</v>
      </c>
      <c r="M534" s="86">
        <v>53839.63</v>
      </c>
      <c r="N534" s="86">
        <v>0</v>
      </c>
      <c r="O534" s="86">
        <v>0</v>
      </c>
      <c r="P534" s="86">
        <v>0</v>
      </c>
      <c r="Q534" s="86">
        <v>0</v>
      </c>
    </row>
    <row r="535" spans="1:17" ht="25.5" customHeight="1" x14ac:dyDescent="0.2">
      <c r="A535" s="108"/>
      <c r="B535" s="110"/>
      <c r="C535" s="101" t="s">
        <v>5</v>
      </c>
      <c r="D535" s="87"/>
      <c r="E535" s="86">
        <f t="shared" si="207"/>
        <v>0</v>
      </c>
      <c r="F535" s="86">
        <v>0</v>
      </c>
      <c r="G535" s="86">
        <v>0</v>
      </c>
      <c r="H535" s="86">
        <v>0</v>
      </c>
      <c r="I535" s="86">
        <v>0</v>
      </c>
      <c r="J535" s="86">
        <v>0</v>
      </c>
      <c r="K535" s="86">
        <v>0</v>
      </c>
      <c r="L535" s="86">
        <v>0</v>
      </c>
      <c r="M535" s="86">
        <v>0</v>
      </c>
      <c r="N535" s="86">
        <v>0</v>
      </c>
      <c r="O535" s="86">
        <v>0</v>
      </c>
      <c r="P535" s="86">
        <v>0</v>
      </c>
      <c r="Q535" s="86">
        <v>0</v>
      </c>
    </row>
    <row r="536" spans="1:17" ht="25.5" customHeight="1" x14ac:dyDescent="0.2">
      <c r="A536" s="108"/>
      <c r="B536" s="110"/>
      <c r="C536" s="101" t="s">
        <v>110</v>
      </c>
      <c r="D536" s="87"/>
      <c r="E536" s="86">
        <f t="shared" si="207"/>
        <v>0</v>
      </c>
      <c r="F536" s="86">
        <v>0</v>
      </c>
      <c r="G536" s="86">
        <v>0</v>
      </c>
      <c r="H536" s="86">
        <v>0</v>
      </c>
      <c r="I536" s="86">
        <v>0</v>
      </c>
      <c r="J536" s="86">
        <v>0</v>
      </c>
      <c r="K536" s="86">
        <v>0</v>
      </c>
      <c r="L536" s="86">
        <v>0</v>
      </c>
      <c r="M536" s="86">
        <v>0</v>
      </c>
      <c r="N536" s="86">
        <v>0</v>
      </c>
      <c r="O536" s="86">
        <v>0</v>
      </c>
      <c r="P536" s="86">
        <v>0</v>
      </c>
      <c r="Q536" s="86">
        <v>0</v>
      </c>
    </row>
    <row r="537" spans="1:17" ht="25.5" customHeight="1" x14ac:dyDescent="0.2">
      <c r="A537" s="108"/>
      <c r="B537" s="110"/>
      <c r="C537" s="101" t="s">
        <v>6</v>
      </c>
      <c r="D537" s="87"/>
      <c r="E537" s="86">
        <f t="shared" si="207"/>
        <v>0</v>
      </c>
      <c r="F537" s="86">
        <v>0</v>
      </c>
      <c r="G537" s="86">
        <v>0</v>
      </c>
      <c r="H537" s="86">
        <v>0</v>
      </c>
      <c r="I537" s="86">
        <v>0</v>
      </c>
      <c r="J537" s="86">
        <v>0</v>
      </c>
      <c r="K537" s="86">
        <v>0</v>
      </c>
      <c r="L537" s="86">
        <v>0</v>
      </c>
      <c r="M537" s="86">
        <v>0</v>
      </c>
      <c r="N537" s="86">
        <v>0</v>
      </c>
      <c r="O537" s="86">
        <v>0</v>
      </c>
      <c r="P537" s="86">
        <v>0</v>
      </c>
      <c r="Q537" s="86">
        <v>0</v>
      </c>
    </row>
    <row r="538" spans="1:17" ht="25.5" customHeight="1" x14ac:dyDescent="0.2">
      <c r="A538" s="108"/>
      <c r="B538" s="110"/>
      <c r="C538" s="101" t="s">
        <v>111</v>
      </c>
      <c r="D538" s="87"/>
      <c r="E538" s="86">
        <f t="shared" si="207"/>
        <v>0</v>
      </c>
      <c r="F538" s="86">
        <v>0</v>
      </c>
      <c r="G538" s="86">
        <v>0</v>
      </c>
      <c r="H538" s="86">
        <v>0</v>
      </c>
      <c r="I538" s="86">
        <v>0</v>
      </c>
      <c r="J538" s="86">
        <v>0</v>
      </c>
      <c r="K538" s="86">
        <v>0</v>
      </c>
      <c r="L538" s="86">
        <v>0</v>
      </c>
      <c r="M538" s="86">
        <v>0</v>
      </c>
      <c r="N538" s="86">
        <v>0</v>
      </c>
      <c r="O538" s="86">
        <v>0</v>
      </c>
      <c r="P538" s="86">
        <v>0</v>
      </c>
      <c r="Q538" s="86">
        <v>0</v>
      </c>
    </row>
    <row r="539" spans="1:17" ht="25.5" customHeight="1" x14ac:dyDescent="0.2">
      <c r="A539" s="108"/>
      <c r="B539" s="110"/>
      <c r="C539" s="101" t="s">
        <v>20</v>
      </c>
      <c r="D539" s="87"/>
      <c r="E539" s="86">
        <f t="shared" si="207"/>
        <v>0</v>
      </c>
      <c r="F539" s="86">
        <v>0</v>
      </c>
      <c r="G539" s="86">
        <v>0</v>
      </c>
      <c r="H539" s="86">
        <v>0</v>
      </c>
      <c r="I539" s="86">
        <v>0</v>
      </c>
      <c r="J539" s="86">
        <v>0</v>
      </c>
      <c r="K539" s="86">
        <v>0</v>
      </c>
      <c r="L539" s="86">
        <v>0</v>
      </c>
      <c r="M539" s="86">
        <v>0</v>
      </c>
      <c r="N539" s="86">
        <v>0</v>
      </c>
      <c r="O539" s="86">
        <v>0</v>
      </c>
      <c r="P539" s="86">
        <v>0</v>
      </c>
      <c r="Q539" s="86">
        <v>0</v>
      </c>
    </row>
    <row r="540" spans="1:17" ht="25.5" customHeight="1" x14ac:dyDescent="0.2">
      <c r="A540" s="108" t="s">
        <v>245</v>
      </c>
      <c r="B540" s="109" t="s">
        <v>246</v>
      </c>
      <c r="C540" s="101" t="s">
        <v>7</v>
      </c>
      <c r="D540" s="76"/>
      <c r="E540" s="86">
        <f t="shared" ref="E540:L540" si="208">E541+E542+E543+E544+E545+E547</f>
        <v>2400</v>
      </c>
      <c r="F540" s="86">
        <f t="shared" si="208"/>
        <v>0</v>
      </c>
      <c r="G540" s="86">
        <f t="shared" si="208"/>
        <v>0</v>
      </c>
      <c r="H540" s="86">
        <f t="shared" si="208"/>
        <v>0</v>
      </c>
      <c r="I540" s="86">
        <f t="shared" si="208"/>
        <v>0</v>
      </c>
      <c r="J540" s="86">
        <f t="shared" si="208"/>
        <v>0</v>
      </c>
      <c r="K540" s="86">
        <f t="shared" si="208"/>
        <v>800</v>
      </c>
      <c r="L540" s="86">
        <f t="shared" si="208"/>
        <v>800</v>
      </c>
      <c r="M540" s="86">
        <f>M541+M542+M543+M544+M545+M547</f>
        <v>800</v>
      </c>
      <c r="N540" s="86">
        <f>N541+N542+N543+N544+N545+N547</f>
        <v>0</v>
      </c>
      <c r="O540" s="86">
        <f>O541+O542+O543+O544+O545+O547</f>
        <v>0</v>
      </c>
      <c r="P540" s="86">
        <f>P541+P542+P543+P544+P545+P547</f>
        <v>0</v>
      </c>
      <c r="Q540" s="86">
        <f>Q541+Q542+Q543+Q544+Q545+Q547</f>
        <v>0</v>
      </c>
    </row>
    <row r="541" spans="1:17" ht="25.5" customHeight="1" x14ac:dyDescent="0.2">
      <c r="A541" s="108"/>
      <c r="B541" s="109"/>
      <c r="C541" s="101" t="s">
        <v>4</v>
      </c>
      <c r="D541" s="76"/>
      <c r="E541" s="86">
        <f t="shared" ref="E541:E547" si="209">F541+G541+H541+I541+J541+K541+L541+M541+N541+O541+P541+Q541</f>
        <v>0</v>
      </c>
      <c r="F541" s="86">
        <v>0</v>
      </c>
      <c r="G541" s="86">
        <v>0</v>
      </c>
      <c r="H541" s="86">
        <v>0</v>
      </c>
      <c r="I541" s="86">
        <v>0</v>
      </c>
      <c r="J541" s="86">
        <v>0</v>
      </c>
      <c r="K541" s="86">
        <v>0</v>
      </c>
      <c r="L541" s="86">
        <v>0</v>
      </c>
      <c r="M541" s="86">
        <v>0</v>
      </c>
      <c r="N541" s="86">
        <v>0</v>
      </c>
      <c r="O541" s="86">
        <v>0</v>
      </c>
      <c r="P541" s="86">
        <v>0</v>
      </c>
      <c r="Q541" s="86">
        <v>0</v>
      </c>
    </row>
    <row r="542" spans="1:17" ht="25.5" customHeight="1" x14ac:dyDescent="0.2">
      <c r="A542" s="108"/>
      <c r="B542" s="109"/>
      <c r="C542" s="101" t="s">
        <v>8</v>
      </c>
      <c r="D542" s="87" t="s">
        <v>9</v>
      </c>
      <c r="E542" s="86">
        <f t="shared" si="209"/>
        <v>2400</v>
      </c>
      <c r="F542" s="86">
        <v>0</v>
      </c>
      <c r="G542" s="86">
        <v>0</v>
      </c>
      <c r="H542" s="86">
        <v>0</v>
      </c>
      <c r="I542" s="88">
        <v>0</v>
      </c>
      <c r="J542" s="86">
        <v>0</v>
      </c>
      <c r="K542" s="88">
        <v>800</v>
      </c>
      <c r="L542" s="88">
        <v>800</v>
      </c>
      <c r="M542" s="88">
        <v>800</v>
      </c>
      <c r="N542" s="86">
        <v>0</v>
      </c>
      <c r="O542" s="86">
        <f>N542</f>
        <v>0</v>
      </c>
      <c r="P542" s="86">
        <f>O542</f>
        <v>0</v>
      </c>
      <c r="Q542" s="86">
        <f>P542</f>
        <v>0</v>
      </c>
    </row>
    <row r="543" spans="1:17" ht="25.5" customHeight="1" x14ac:dyDescent="0.2">
      <c r="A543" s="108"/>
      <c r="B543" s="109"/>
      <c r="C543" s="101" t="s">
        <v>5</v>
      </c>
      <c r="D543" s="87"/>
      <c r="E543" s="86">
        <f t="shared" si="209"/>
        <v>0</v>
      </c>
      <c r="F543" s="86">
        <v>0</v>
      </c>
      <c r="G543" s="86">
        <v>0</v>
      </c>
      <c r="H543" s="86">
        <v>0</v>
      </c>
      <c r="I543" s="86">
        <v>0</v>
      </c>
      <c r="J543" s="86">
        <v>0</v>
      </c>
      <c r="K543" s="86">
        <v>0</v>
      </c>
      <c r="L543" s="86">
        <v>0</v>
      </c>
      <c r="M543" s="86">
        <v>0</v>
      </c>
      <c r="N543" s="86">
        <v>0</v>
      </c>
      <c r="O543" s="86">
        <v>0</v>
      </c>
      <c r="P543" s="86">
        <v>0</v>
      </c>
      <c r="Q543" s="86">
        <v>0</v>
      </c>
    </row>
    <row r="544" spans="1:17" ht="25.5" customHeight="1" x14ac:dyDescent="0.2">
      <c r="A544" s="108"/>
      <c r="B544" s="109"/>
      <c r="C544" s="101" t="s">
        <v>110</v>
      </c>
      <c r="D544" s="87"/>
      <c r="E544" s="86">
        <f t="shared" si="209"/>
        <v>0</v>
      </c>
      <c r="F544" s="86">
        <v>0</v>
      </c>
      <c r="G544" s="86">
        <v>0</v>
      </c>
      <c r="H544" s="86">
        <v>0</v>
      </c>
      <c r="I544" s="86">
        <v>0</v>
      </c>
      <c r="J544" s="86">
        <v>0</v>
      </c>
      <c r="K544" s="86">
        <v>0</v>
      </c>
      <c r="L544" s="86">
        <v>0</v>
      </c>
      <c r="M544" s="86">
        <v>0</v>
      </c>
      <c r="N544" s="86">
        <v>0</v>
      </c>
      <c r="O544" s="86">
        <v>0</v>
      </c>
      <c r="P544" s="86">
        <v>0</v>
      </c>
      <c r="Q544" s="86">
        <v>0</v>
      </c>
    </row>
    <row r="545" spans="1:17" ht="25.5" customHeight="1" x14ac:dyDescent="0.2">
      <c r="A545" s="108"/>
      <c r="B545" s="109"/>
      <c r="C545" s="101" t="s">
        <v>6</v>
      </c>
      <c r="D545" s="87"/>
      <c r="E545" s="86">
        <f t="shared" si="209"/>
        <v>0</v>
      </c>
      <c r="F545" s="86">
        <v>0</v>
      </c>
      <c r="G545" s="86">
        <v>0</v>
      </c>
      <c r="H545" s="86">
        <v>0</v>
      </c>
      <c r="I545" s="86">
        <v>0</v>
      </c>
      <c r="J545" s="86">
        <v>0</v>
      </c>
      <c r="K545" s="86">
        <v>0</v>
      </c>
      <c r="L545" s="86">
        <v>0</v>
      </c>
      <c r="M545" s="86">
        <v>0</v>
      </c>
      <c r="N545" s="86">
        <v>0</v>
      </c>
      <c r="O545" s="86">
        <v>0</v>
      </c>
      <c r="P545" s="86">
        <v>0</v>
      </c>
      <c r="Q545" s="86">
        <v>0</v>
      </c>
    </row>
    <row r="546" spans="1:17" ht="25.5" customHeight="1" x14ac:dyDescent="0.2">
      <c r="A546" s="108"/>
      <c r="B546" s="109"/>
      <c r="C546" s="101" t="s">
        <v>111</v>
      </c>
      <c r="D546" s="87"/>
      <c r="E546" s="86">
        <f t="shared" si="209"/>
        <v>0</v>
      </c>
      <c r="F546" s="86">
        <v>0</v>
      </c>
      <c r="G546" s="86">
        <v>0</v>
      </c>
      <c r="H546" s="86">
        <v>0</v>
      </c>
      <c r="I546" s="86">
        <v>0</v>
      </c>
      <c r="J546" s="86">
        <v>0</v>
      </c>
      <c r="K546" s="86">
        <v>0</v>
      </c>
      <c r="L546" s="86">
        <v>0</v>
      </c>
      <c r="M546" s="86">
        <v>0</v>
      </c>
      <c r="N546" s="86">
        <v>0</v>
      </c>
      <c r="O546" s="86">
        <v>0</v>
      </c>
      <c r="P546" s="86">
        <v>0</v>
      </c>
      <c r="Q546" s="86">
        <v>0</v>
      </c>
    </row>
    <row r="547" spans="1:17" ht="25.5" customHeight="1" x14ac:dyDescent="0.2">
      <c r="A547" s="108"/>
      <c r="B547" s="109"/>
      <c r="C547" s="101" t="s">
        <v>20</v>
      </c>
      <c r="D547" s="87"/>
      <c r="E547" s="86">
        <f t="shared" si="209"/>
        <v>0</v>
      </c>
      <c r="F547" s="86">
        <v>0</v>
      </c>
      <c r="G547" s="86">
        <v>0</v>
      </c>
      <c r="H547" s="86">
        <v>0</v>
      </c>
      <c r="I547" s="86">
        <v>0</v>
      </c>
      <c r="J547" s="86">
        <v>0</v>
      </c>
      <c r="K547" s="86">
        <v>0</v>
      </c>
      <c r="L547" s="86">
        <v>0</v>
      </c>
      <c r="M547" s="86">
        <v>0</v>
      </c>
      <c r="N547" s="86">
        <v>0</v>
      </c>
      <c r="O547" s="86">
        <v>0</v>
      </c>
      <c r="P547" s="86">
        <v>0</v>
      </c>
      <c r="Q547" s="86">
        <v>0</v>
      </c>
    </row>
    <row r="548" spans="1:17" ht="25.5" customHeight="1" x14ac:dyDescent="0.2">
      <c r="A548" s="108" t="s">
        <v>247</v>
      </c>
      <c r="B548" s="109" t="s">
        <v>213</v>
      </c>
      <c r="C548" s="101" t="s">
        <v>7</v>
      </c>
      <c r="D548" s="76"/>
      <c r="E548" s="86">
        <f t="shared" ref="E548:L548" si="210">E549+E550+E551+E552+E553+E555</f>
        <v>0</v>
      </c>
      <c r="F548" s="86">
        <f t="shared" si="210"/>
        <v>0</v>
      </c>
      <c r="G548" s="86">
        <f t="shared" si="210"/>
        <v>0</v>
      </c>
      <c r="H548" s="86">
        <f t="shared" si="210"/>
        <v>0</v>
      </c>
      <c r="I548" s="86">
        <f t="shared" si="210"/>
        <v>0</v>
      </c>
      <c r="J548" s="86">
        <f t="shared" si="210"/>
        <v>0</v>
      </c>
      <c r="K548" s="86">
        <f t="shared" si="210"/>
        <v>0</v>
      </c>
      <c r="L548" s="86">
        <f t="shared" si="210"/>
        <v>0</v>
      </c>
      <c r="M548" s="86">
        <f>M549+M550+M551+M552+M553+M555</f>
        <v>0</v>
      </c>
      <c r="N548" s="86">
        <f>N549+N550+N551+N552+N553+N555</f>
        <v>0</v>
      </c>
      <c r="O548" s="86">
        <f>O549+O550+O551+O552+O553+O555</f>
        <v>0</v>
      </c>
      <c r="P548" s="86">
        <f>P549+P550+P551+P552+P553+P555</f>
        <v>0</v>
      </c>
      <c r="Q548" s="86">
        <f>Q549+Q550+Q551+Q552+Q553+Q555</f>
        <v>0</v>
      </c>
    </row>
    <row r="549" spans="1:17" ht="25.5" customHeight="1" x14ac:dyDescent="0.2">
      <c r="A549" s="108"/>
      <c r="B549" s="109"/>
      <c r="C549" s="101" t="s">
        <v>4</v>
      </c>
      <c r="D549" s="76"/>
      <c r="E549" s="86">
        <f t="shared" ref="E549:E555" si="211">F549+G549+H549+I549+J549+K549+L549+M549+N549+O549+P549+Q549</f>
        <v>0</v>
      </c>
      <c r="F549" s="86">
        <v>0</v>
      </c>
      <c r="G549" s="86">
        <v>0</v>
      </c>
      <c r="H549" s="86">
        <v>0</v>
      </c>
      <c r="I549" s="86">
        <v>0</v>
      </c>
      <c r="J549" s="86">
        <v>0</v>
      </c>
      <c r="K549" s="86">
        <v>0</v>
      </c>
      <c r="L549" s="86">
        <v>0</v>
      </c>
      <c r="M549" s="86">
        <v>0</v>
      </c>
      <c r="N549" s="86">
        <v>0</v>
      </c>
      <c r="O549" s="86">
        <v>0</v>
      </c>
      <c r="P549" s="86">
        <v>0</v>
      </c>
      <c r="Q549" s="86">
        <v>0</v>
      </c>
    </row>
    <row r="550" spans="1:17" ht="25.5" customHeight="1" x14ac:dyDescent="0.2">
      <c r="A550" s="108"/>
      <c r="B550" s="109"/>
      <c r="C550" s="101" t="s">
        <v>8</v>
      </c>
      <c r="D550" s="87" t="s">
        <v>9</v>
      </c>
      <c r="E550" s="86">
        <f t="shared" si="211"/>
        <v>0</v>
      </c>
      <c r="F550" s="86">
        <v>0</v>
      </c>
      <c r="G550" s="86">
        <v>0</v>
      </c>
      <c r="H550" s="86">
        <v>0</v>
      </c>
      <c r="I550" s="88">
        <v>0</v>
      </c>
      <c r="J550" s="86">
        <v>0</v>
      </c>
      <c r="K550" s="86">
        <v>0</v>
      </c>
      <c r="L550" s="86">
        <v>0</v>
      </c>
      <c r="M550" s="86">
        <v>0</v>
      </c>
      <c r="N550" s="86">
        <v>0</v>
      </c>
      <c r="O550" s="86">
        <f>N550</f>
        <v>0</v>
      </c>
      <c r="P550" s="86">
        <f>O550</f>
        <v>0</v>
      </c>
      <c r="Q550" s="86">
        <f>P550</f>
        <v>0</v>
      </c>
    </row>
    <row r="551" spans="1:17" ht="25.5" customHeight="1" x14ac:dyDescent="0.2">
      <c r="A551" s="108"/>
      <c r="B551" s="109"/>
      <c r="C551" s="101" t="s">
        <v>5</v>
      </c>
      <c r="D551" s="87"/>
      <c r="E551" s="86">
        <f t="shared" si="211"/>
        <v>0</v>
      </c>
      <c r="F551" s="86">
        <v>0</v>
      </c>
      <c r="G551" s="86">
        <v>0</v>
      </c>
      <c r="H551" s="86">
        <v>0</v>
      </c>
      <c r="I551" s="86">
        <v>0</v>
      </c>
      <c r="J551" s="86">
        <v>0</v>
      </c>
      <c r="K551" s="86">
        <v>0</v>
      </c>
      <c r="L551" s="86">
        <v>0</v>
      </c>
      <c r="M551" s="86">
        <v>0</v>
      </c>
      <c r="N551" s="86">
        <v>0</v>
      </c>
      <c r="O551" s="86">
        <v>0</v>
      </c>
      <c r="P551" s="86">
        <v>0</v>
      </c>
      <c r="Q551" s="86">
        <v>0</v>
      </c>
    </row>
    <row r="552" spans="1:17" ht="25.5" customHeight="1" x14ac:dyDescent="0.2">
      <c r="A552" s="108"/>
      <c r="B552" s="109"/>
      <c r="C552" s="101" t="s">
        <v>110</v>
      </c>
      <c r="D552" s="87"/>
      <c r="E552" s="86">
        <f t="shared" si="211"/>
        <v>0</v>
      </c>
      <c r="F552" s="86">
        <v>0</v>
      </c>
      <c r="G552" s="86">
        <v>0</v>
      </c>
      <c r="H552" s="86">
        <v>0</v>
      </c>
      <c r="I552" s="86">
        <v>0</v>
      </c>
      <c r="J552" s="86">
        <v>0</v>
      </c>
      <c r="K552" s="86">
        <v>0</v>
      </c>
      <c r="L552" s="86">
        <v>0</v>
      </c>
      <c r="M552" s="86">
        <v>0</v>
      </c>
      <c r="N552" s="86">
        <v>0</v>
      </c>
      <c r="O552" s="86">
        <v>0</v>
      </c>
      <c r="P552" s="86">
        <v>0</v>
      </c>
      <c r="Q552" s="86">
        <v>0</v>
      </c>
    </row>
    <row r="553" spans="1:17" ht="25.5" customHeight="1" x14ac:dyDescent="0.2">
      <c r="A553" s="108"/>
      <c r="B553" s="109"/>
      <c r="C553" s="101" t="s">
        <v>6</v>
      </c>
      <c r="D553" s="87"/>
      <c r="E553" s="86">
        <f t="shared" si="211"/>
        <v>0</v>
      </c>
      <c r="F553" s="86">
        <v>0</v>
      </c>
      <c r="G553" s="86">
        <v>0</v>
      </c>
      <c r="H553" s="86">
        <v>0</v>
      </c>
      <c r="I553" s="86">
        <v>0</v>
      </c>
      <c r="J553" s="86">
        <v>0</v>
      </c>
      <c r="K553" s="86">
        <v>0</v>
      </c>
      <c r="L553" s="86">
        <v>0</v>
      </c>
      <c r="M553" s="86">
        <v>0</v>
      </c>
      <c r="N553" s="86">
        <v>0</v>
      </c>
      <c r="O553" s="86">
        <v>0</v>
      </c>
      <c r="P553" s="86">
        <v>0</v>
      </c>
      <c r="Q553" s="86">
        <v>0</v>
      </c>
    </row>
    <row r="554" spans="1:17" ht="25.5" customHeight="1" x14ac:dyDescent="0.2">
      <c r="A554" s="108"/>
      <c r="B554" s="109"/>
      <c r="C554" s="101" t="s">
        <v>111</v>
      </c>
      <c r="D554" s="87"/>
      <c r="E554" s="86">
        <f t="shared" si="211"/>
        <v>0</v>
      </c>
      <c r="F554" s="86">
        <v>0</v>
      </c>
      <c r="G554" s="86">
        <v>0</v>
      </c>
      <c r="H554" s="86">
        <v>0</v>
      </c>
      <c r="I554" s="86">
        <v>0</v>
      </c>
      <c r="J554" s="86">
        <v>0</v>
      </c>
      <c r="K554" s="86">
        <v>0</v>
      </c>
      <c r="L554" s="86">
        <v>0</v>
      </c>
      <c r="M554" s="86">
        <v>0</v>
      </c>
      <c r="N554" s="86">
        <v>0</v>
      </c>
      <c r="O554" s="86">
        <v>0</v>
      </c>
      <c r="P554" s="86">
        <v>0</v>
      </c>
      <c r="Q554" s="86">
        <v>0</v>
      </c>
    </row>
    <row r="555" spans="1:17" ht="25.5" customHeight="1" x14ac:dyDescent="0.2">
      <c r="A555" s="108"/>
      <c r="B555" s="109"/>
      <c r="C555" s="101" t="s">
        <v>20</v>
      </c>
      <c r="D555" s="87"/>
      <c r="E555" s="86">
        <f t="shared" si="211"/>
        <v>0</v>
      </c>
      <c r="F555" s="86">
        <v>0</v>
      </c>
      <c r="G555" s="86">
        <v>0</v>
      </c>
      <c r="H555" s="86">
        <v>0</v>
      </c>
      <c r="I555" s="86">
        <v>0</v>
      </c>
      <c r="J555" s="86">
        <v>0</v>
      </c>
      <c r="K555" s="86">
        <v>0</v>
      </c>
      <c r="L555" s="86">
        <v>0</v>
      </c>
      <c r="M555" s="86">
        <v>0</v>
      </c>
      <c r="N555" s="86">
        <v>0</v>
      </c>
      <c r="O555" s="86">
        <v>0</v>
      </c>
      <c r="P555" s="86">
        <v>0</v>
      </c>
      <c r="Q555" s="86">
        <v>0</v>
      </c>
    </row>
    <row r="556" spans="1:17" ht="25.5" customHeight="1" x14ac:dyDescent="0.2">
      <c r="A556" s="111" t="s">
        <v>70</v>
      </c>
      <c r="B556" s="122" t="s">
        <v>69</v>
      </c>
      <c r="C556" s="103" t="s">
        <v>7</v>
      </c>
      <c r="D556" s="81"/>
      <c r="E556" s="82">
        <f t="shared" ref="E556:Q563" si="212">E564</f>
        <v>186736.696</v>
      </c>
      <c r="F556" s="82">
        <f t="shared" si="212"/>
        <v>7262.4</v>
      </c>
      <c r="G556" s="82">
        <f t="shared" si="212"/>
        <v>23375.4</v>
      </c>
      <c r="H556" s="82">
        <f t="shared" si="212"/>
        <v>10846.2</v>
      </c>
      <c r="I556" s="82">
        <f t="shared" si="212"/>
        <v>11403</v>
      </c>
      <c r="J556" s="82">
        <f t="shared" si="212"/>
        <v>12935.6</v>
      </c>
      <c r="K556" s="82">
        <f>K557+K558+K559+K560+K561+K562+K563</f>
        <v>13453</v>
      </c>
      <c r="L556" s="82">
        <f t="shared" ref="L556:Q556" si="213">L557+L558+L559+L560+L561+L562+L563</f>
        <v>15558.4</v>
      </c>
      <c r="M556" s="82">
        <f t="shared" si="213"/>
        <v>17810.599999999999</v>
      </c>
      <c r="N556" s="82">
        <f t="shared" si="213"/>
        <v>18523.024000000001</v>
      </c>
      <c r="O556" s="82">
        <f t="shared" si="213"/>
        <v>18523.024000000001</v>
      </c>
      <c r="P556" s="82">
        <f t="shared" si="213"/>
        <v>18523.024000000001</v>
      </c>
      <c r="Q556" s="82">
        <f t="shared" si="213"/>
        <v>18523.024000000001</v>
      </c>
    </row>
    <row r="557" spans="1:17" ht="25.5" customHeight="1" x14ac:dyDescent="0.2">
      <c r="A557" s="111"/>
      <c r="B557" s="122"/>
      <c r="C557" s="103" t="s">
        <v>4</v>
      </c>
      <c r="D557" s="81"/>
      <c r="E557" s="82">
        <f t="shared" si="212"/>
        <v>0</v>
      </c>
      <c r="F557" s="82">
        <f t="shared" si="212"/>
        <v>0</v>
      </c>
      <c r="G557" s="82">
        <f t="shared" si="212"/>
        <v>0</v>
      </c>
      <c r="H557" s="82">
        <f t="shared" si="212"/>
        <v>0</v>
      </c>
      <c r="I557" s="82">
        <f t="shared" si="212"/>
        <v>0</v>
      </c>
      <c r="J557" s="82">
        <f t="shared" si="212"/>
        <v>0</v>
      </c>
      <c r="K557" s="82">
        <f t="shared" si="212"/>
        <v>0</v>
      </c>
      <c r="L557" s="82">
        <f t="shared" si="212"/>
        <v>0</v>
      </c>
      <c r="M557" s="82">
        <f t="shared" si="212"/>
        <v>0</v>
      </c>
      <c r="N557" s="82">
        <f t="shared" si="212"/>
        <v>0</v>
      </c>
      <c r="O557" s="82">
        <f t="shared" si="212"/>
        <v>0</v>
      </c>
      <c r="P557" s="82">
        <f t="shared" si="212"/>
        <v>0</v>
      </c>
      <c r="Q557" s="82">
        <f t="shared" si="212"/>
        <v>0</v>
      </c>
    </row>
    <row r="558" spans="1:17" ht="25.5" customHeight="1" x14ac:dyDescent="0.2">
      <c r="A558" s="111"/>
      <c r="B558" s="122"/>
      <c r="C558" s="103" t="s">
        <v>8</v>
      </c>
      <c r="D558" s="84" t="s">
        <v>9</v>
      </c>
      <c r="E558" s="82">
        <f t="shared" si="212"/>
        <v>186736.696</v>
      </c>
      <c r="F558" s="82">
        <f t="shared" si="212"/>
        <v>7262.4</v>
      </c>
      <c r="G558" s="82">
        <f t="shared" si="212"/>
        <v>23375.4</v>
      </c>
      <c r="H558" s="82">
        <f t="shared" si="212"/>
        <v>10846.2</v>
      </c>
      <c r="I558" s="82">
        <f t="shared" si="212"/>
        <v>11403</v>
      </c>
      <c r="J558" s="82">
        <f t="shared" si="212"/>
        <v>12935.6</v>
      </c>
      <c r="K558" s="82">
        <f t="shared" si="212"/>
        <v>13453</v>
      </c>
      <c r="L558" s="82">
        <f t="shared" si="212"/>
        <v>15558.4</v>
      </c>
      <c r="M558" s="82">
        <f t="shared" si="212"/>
        <v>17810.599999999999</v>
      </c>
      <c r="N558" s="82">
        <f t="shared" si="212"/>
        <v>18523.024000000001</v>
      </c>
      <c r="O558" s="82">
        <f t="shared" si="212"/>
        <v>18523.024000000001</v>
      </c>
      <c r="P558" s="82">
        <f t="shared" si="212"/>
        <v>18523.024000000001</v>
      </c>
      <c r="Q558" s="82">
        <f t="shared" si="212"/>
        <v>18523.024000000001</v>
      </c>
    </row>
    <row r="559" spans="1:17" ht="25.5" customHeight="1" x14ac:dyDescent="0.2">
      <c r="A559" s="111"/>
      <c r="B559" s="122"/>
      <c r="C559" s="103" t="s">
        <v>5</v>
      </c>
      <c r="D559" s="84"/>
      <c r="E559" s="82">
        <f t="shared" si="212"/>
        <v>0</v>
      </c>
      <c r="F559" s="82">
        <f t="shared" si="212"/>
        <v>0</v>
      </c>
      <c r="G559" s="82">
        <f t="shared" si="212"/>
        <v>0</v>
      </c>
      <c r="H559" s="82">
        <f t="shared" si="212"/>
        <v>0</v>
      </c>
      <c r="I559" s="82">
        <f t="shared" si="212"/>
        <v>0</v>
      </c>
      <c r="J559" s="82">
        <f t="shared" si="212"/>
        <v>0</v>
      </c>
      <c r="K559" s="82">
        <f t="shared" si="212"/>
        <v>0</v>
      </c>
      <c r="L559" s="82">
        <f t="shared" si="212"/>
        <v>0</v>
      </c>
      <c r="M559" s="82">
        <f t="shared" si="212"/>
        <v>0</v>
      </c>
      <c r="N559" s="82">
        <f t="shared" si="212"/>
        <v>0</v>
      </c>
      <c r="O559" s="82">
        <f t="shared" si="212"/>
        <v>0</v>
      </c>
      <c r="P559" s="82">
        <f t="shared" si="212"/>
        <v>0</v>
      </c>
      <c r="Q559" s="82">
        <f t="shared" si="212"/>
        <v>0</v>
      </c>
    </row>
    <row r="560" spans="1:17" ht="25.5" customHeight="1" x14ac:dyDescent="0.2">
      <c r="A560" s="111"/>
      <c r="B560" s="122"/>
      <c r="C560" s="103" t="s">
        <v>110</v>
      </c>
      <c r="D560" s="84"/>
      <c r="E560" s="82">
        <f t="shared" si="212"/>
        <v>0</v>
      </c>
      <c r="F560" s="82">
        <f t="shared" si="212"/>
        <v>0</v>
      </c>
      <c r="G560" s="82">
        <f t="shared" si="212"/>
        <v>0</v>
      </c>
      <c r="H560" s="82">
        <f t="shared" si="212"/>
        <v>0</v>
      </c>
      <c r="I560" s="82">
        <f t="shared" si="212"/>
        <v>0</v>
      </c>
      <c r="J560" s="82">
        <f t="shared" si="212"/>
        <v>0</v>
      </c>
      <c r="K560" s="82">
        <f t="shared" si="212"/>
        <v>0</v>
      </c>
      <c r="L560" s="82">
        <f t="shared" si="212"/>
        <v>0</v>
      </c>
      <c r="M560" s="82">
        <f t="shared" si="212"/>
        <v>0</v>
      </c>
      <c r="N560" s="82">
        <f t="shared" si="212"/>
        <v>0</v>
      </c>
      <c r="O560" s="82">
        <f t="shared" si="212"/>
        <v>0</v>
      </c>
      <c r="P560" s="82">
        <f t="shared" si="212"/>
        <v>0</v>
      </c>
      <c r="Q560" s="82">
        <f t="shared" si="212"/>
        <v>0</v>
      </c>
    </row>
    <row r="561" spans="1:17" ht="25.5" customHeight="1" x14ac:dyDescent="0.2">
      <c r="A561" s="111"/>
      <c r="B561" s="122"/>
      <c r="C561" s="103" t="s">
        <v>6</v>
      </c>
      <c r="D561" s="84"/>
      <c r="E561" s="82">
        <f t="shared" si="212"/>
        <v>0</v>
      </c>
      <c r="F561" s="82">
        <f t="shared" si="212"/>
        <v>0</v>
      </c>
      <c r="G561" s="82">
        <f t="shared" si="212"/>
        <v>0</v>
      </c>
      <c r="H561" s="82">
        <f t="shared" si="212"/>
        <v>0</v>
      </c>
      <c r="I561" s="82">
        <f t="shared" si="212"/>
        <v>0</v>
      </c>
      <c r="J561" s="82">
        <f t="shared" si="212"/>
        <v>0</v>
      </c>
      <c r="K561" s="82">
        <f t="shared" si="212"/>
        <v>0</v>
      </c>
      <c r="L561" s="82">
        <f t="shared" si="212"/>
        <v>0</v>
      </c>
      <c r="M561" s="82">
        <f t="shared" si="212"/>
        <v>0</v>
      </c>
      <c r="N561" s="82">
        <f t="shared" si="212"/>
        <v>0</v>
      </c>
      <c r="O561" s="82">
        <f t="shared" si="212"/>
        <v>0</v>
      </c>
      <c r="P561" s="82">
        <f t="shared" si="212"/>
        <v>0</v>
      </c>
      <c r="Q561" s="82">
        <f t="shared" si="212"/>
        <v>0</v>
      </c>
    </row>
    <row r="562" spans="1:17" ht="25.5" customHeight="1" x14ac:dyDescent="0.2">
      <c r="A562" s="111"/>
      <c r="B562" s="122"/>
      <c r="C562" s="103" t="s">
        <v>111</v>
      </c>
      <c r="D562" s="84"/>
      <c r="E562" s="82">
        <f t="shared" si="212"/>
        <v>0</v>
      </c>
      <c r="F562" s="82">
        <f t="shared" si="212"/>
        <v>0</v>
      </c>
      <c r="G562" s="82">
        <f t="shared" si="212"/>
        <v>0</v>
      </c>
      <c r="H562" s="82">
        <f t="shared" si="212"/>
        <v>0</v>
      </c>
      <c r="I562" s="82">
        <f t="shared" si="212"/>
        <v>0</v>
      </c>
      <c r="J562" s="82">
        <f t="shared" si="212"/>
        <v>0</v>
      </c>
      <c r="K562" s="82">
        <f t="shared" si="212"/>
        <v>0</v>
      </c>
      <c r="L562" s="82">
        <f t="shared" si="212"/>
        <v>0</v>
      </c>
      <c r="M562" s="82">
        <f t="shared" si="212"/>
        <v>0</v>
      </c>
      <c r="N562" s="82">
        <f t="shared" si="212"/>
        <v>0</v>
      </c>
      <c r="O562" s="82">
        <f t="shared" si="212"/>
        <v>0</v>
      </c>
      <c r="P562" s="82">
        <f t="shared" si="212"/>
        <v>0</v>
      </c>
      <c r="Q562" s="82">
        <f t="shared" si="212"/>
        <v>0</v>
      </c>
    </row>
    <row r="563" spans="1:17" ht="25.5" customHeight="1" x14ac:dyDescent="0.2">
      <c r="A563" s="111"/>
      <c r="B563" s="122"/>
      <c r="C563" s="103" t="s">
        <v>20</v>
      </c>
      <c r="D563" s="84"/>
      <c r="E563" s="82">
        <f t="shared" si="212"/>
        <v>0</v>
      </c>
      <c r="F563" s="82">
        <f t="shared" si="212"/>
        <v>0</v>
      </c>
      <c r="G563" s="82">
        <f t="shared" si="212"/>
        <v>0</v>
      </c>
      <c r="H563" s="82">
        <f t="shared" si="212"/>
        <v>0</v>
      </c>
      <c r="I563" s="82">
        <f t="shared" si="212"/>
        <v>0</v>
      </c>
      <c r="J563" s="82">
        <f t="shared" si="212"/>
        <v>0</v>
      </c>
      <c r="K563" s="82">
        <f t="shared" si="212"/>
        <v>0</v>
      </c>
      <c r="L563" s="82">
        <f t="shared" si="212"/>
        <v>0</v>
      </c>
      <c r="M563" s="82">
        <f t="shared" si="212"/>
        <v>0</v>
      </c>
      <c r="N563" s="82">
        <f t="shared" si="212"/>
        <v>0</v>
      </c>
      <c r="O563" s="82">
        <f t="shared" si="212"/>
        <v>0</v>
      </c>
      <c r="P563" s="82">
        <f t="shared" si="212"/>
        <v>0</v>
      </c>
      <c r="Q563" s="82">
        <f t="shared" si="212"/>
        <v>0</v>
      </c>
    </row>
    <row r="564" spans="1:17" ht="25.5" customHeight="1" x14ac:dyDescent="0.2">
      <c r="A564" s="106" t="s">
        <v>71</v>
      </c>
      <c r="B564" s="107" t="s">
        <v>151</v>
      </c>
      <c r="C564" s="103" t="s">
        <v>7</v>
      </c>
      <c r="D564" s="81"/>
      <c r="E564" s="82">
        <f t="shared" ref="E564:Q571" si="214">E572+E580</f>
        <v>186736.696</v>
      </c>
      <c r="F564" s="82">
        <f t="shared" si="214"/>
        <v>7262.4</v>
      </c>
      <c r="G564" s="82">
        <f t="shared" si="214"/>
        <v>23375.4</v>
      </c>
      <c r="H564" s="82">
        <f t="shared" si="214"/>
        <v>10846.2</v>
      </c>
      <c r="I564" s="82">
        <f t="shared" ref="I564:Q564" si="215">I565+I566+I567+I568+I569+I571</f>
        <v>11403</v>
      </c>
      <c r="J564" s="82">
        <f t="shared" si="215"/>
        <v>12935.6</v>
      </c>
      <c r="K564" s="82">
        <f t="shared" si="215"/>
        <v>13453</v>
      </c>
      <c r="L564" s="82">
        <f t="shared" si="215"/>
        <v>15558.4</v>
      </c>
      <c r="M564" s="82">
        <f t="shared" si="215"/>
        <v>17810.599999999999</v>
      </c>
      <c r="N564" s="82">
        <f t="shared" si="215"/>
        <v>18523.024000000001</v>
      </c>
      <c r="O564" s="82">
        <f t="shared" si="215"/>
        <v>18523.024000000001</v>
      </c>
      <c r="P564" s="82">
        <f t="shared" si="215"/>
        <v>18523.024000000001</v>
      </c>
      <c r="Q564" s="82">
        <f t="shared" si="215"/>
        <v>18523.024000000001</v>
      </c>
    </row>
    <row r="565" spans="1:17" ht="25.5" customHeight="1" x14ac:dyDescent="0.2">
      <c r="A565" s="106"/>
      <c r="B565" s="107"/>
      <c r="C565" s="103" t="s">
        <v>4</v>
      </c>
      <c r="D565" s="81"/>
      <c r="E565" s="82">
        <f t="shared" si="214"/>
        <v>0</v>
      </c>
      <c r="F565" s="82">
        <f t="shared" si="214"/>
        <v>0</v>
      </c>
      <c r="G565" s="82">
        <f t="shared" si="214"/>
        <v>0</v>
      </c>
      <c r="H565" s="82">
        <f t="shared" si="214"/>
        <v>0</v>
      </c>
      <c r="I565" s="82">
        <f t="shared" si="214"/>
        <v>0</v>
      </c>
      <c r="J565" s="82">
        <f t="shared" si="214"/>
        <v>0</v>
      </c>
      <c r="K565" s="82">
        <f t="shared" si="214"/>
        <v>0</v>
      </c>
      <c r="L565" s="82">
        <f t="shared" si="214"/>
        <v>0</v>
      </c>
      <c r="M565" s="82">
        <f t="shared" si="214"/>
        <v>0</v>
      </c>
      <c r="N565" s="82">
        <f t="shared" si="214"/>
        <v>0</v>
      </c>
      <c r="O565" s="82">
        <f t="shared" si="214"/>
        <v>0</v>
      </c>
      <c r="P565" s="82">
        <f t="shared" si="214"/>
        <v>0</v>
      </c>
      <c r="Q565" s="82">
        <f t="shared" si="214"/>
        <v>0</v>
      </c>
    </row>
    <row r="566" spans="1:17" ht="25.5" customHeight="1" x14ac:dyDescent="0.2">
      <c r="A566" s="106"/>
      <c r="B566" s="107"/>
      <c r="C566" s="103" t="s">
        <v>8</v>
      </c>
      <c r="D566" s="84" t="s">
        <v>9</v>
      </c>
      <c r="E566" s="82">
        <f t="shared" si="214"/>
        <v>186736.696</v>
      </c>
      <c r="F566" s="82">
        <f t="shared" si="214"/>
        <v>7262.4</v>
      </c>
      <c r="G566" s="82">
        <f t="shared" si="214"/>
        <v>23375.4</v>
      </c>
      <c r="H566" s="82">
        <f t="shared" si="214"/>
        <v>10846.2</v>
      </c>
      <c r="I566" s="82">
        <f t="shared" si="214"/>
        <v>11403</v>
      </c>
      <c r="J566" s="82">
        <f t="shared" si="214"/>
        <v>12935.6</v>
      </c>
      <c r="K566" s="82">
        <f t="shared" si="214"/>
        <v>13453</v>
      </c>
      <c r="L566" s="82">
        <f t="shared" si="214"/>
        <v>15558.4</v>
      </c>
      <c r="M566" s="82">
        <f t="shared" si="214"/>
        <v>17810.599999999999</v>
      </c>
      <c r="N566" s="82">
        <f t="shared" si="214"/>
        <v>18523.024000000001</v>
      </c>
      <c r="O566" s="82">
        <f t="shared" si="214"/>
        <v>18523.024000000001</v>
      </c>
      <c r="P566" s="82">
        <f t="shared" si="214"/>
        <v>18523.024000000001</v>
      </c>
      <c r="Q566" s="82">
        <f t="shared" si="214"/>
        <v>18523.024000000001</v>
      </c>
    </row>
    <row r="567" spans="1:17" ht="25.5" customHeight="1" x14ac:dyDescent="0.2">
      <c r="A567" s="106"/>
      <c r="B567" s="107"/>
      <c r="C567" s="103" t="s">
        <v>5</v>
      </c>
      <c r="D567" s="84"/>
      <c r="E567" s="82">
        <f t="shared" si="214"/>
        <v>0</v>
      </c>
      <c r="F567" s="82">
        <f t="shared" si="214"/>
        <v>0</v>
      </c>
      <c r="G567" s="82">
        <f t="shared" si="214"/>
        <v>0</v>
      </c>
      <c r="H567" s="82">
        <f t="shared" si="214"/>
        <v>0</v>
      </c>
      <c r="I567" s="82">
        <f t="shared" si="214"/>
        <v>0</v>
      </c>
      <c r="J567" s="82">
        <f t="shared" si="214"/>
        <v>0</v>
      </c>
      <c r="K567" s="82">
        <f t="shared" si="214"/>
        <v>0</v>
      </c>
      <c r="L567" s="82">
        <f t="shared" si="214"/>
        <v>0</v>
      </c>
      <c r="M567" s="82">
        <f t="shared" si="214"/>
        <v>0</v>
      </c>
      <c r="N567" s="82">
        <f t="shared" si="214"/>
        <v>0</v>
      </c>
      <c r="O567" s="82">
        <f t="shared" si="214"/>
        <v>0</v>
      </c>
      <c r="P567" s="82">
        <f t="shared" si="214"/>
        <v>0</v>
      </c>
      <c r="Q567" s="82">
        <f t="shared" si="214"/>
        <v>0</v>
      </c>
    </row>
    <row r="568" spans="1:17" ht="25.5" customHeight="1" x14ac:dyDescent="0.2">
      <c r="A568" s="106"/>
      <c r="B568" s="107"/>
      <c r="C568" s="103" t="s">
        <v>110</v>
      </c>
      <c r="D568" s="84"/>
      <c r="E568" s="82">
        <f t="shared" si="214"/>
        <v>0</v>
      </c>
      <c r="F568" s="82">
        <f t="shared" si="214"/>
        <v>0</v>
      </c>
      <c r="G568" s="82">
        <f t="shared" si="214"/>
        <v>0</v>
      </c>
      <c r="H568" s="82">
        <f t="shared" si="214"/>
        <v>0</v>
      </c>
      <c r="I568" s="82">
        <f t="shared" si="214"/>
        <v>0</v>
      </c>
      <c r="J568" s="82">
        <f t="shared" si="214"/>
        <v>0</v>
      </c>
      <c r="K568" s="82">
        <f t="shared" si="214"/>
        <v>0</v>
      </c>
      <c r="L568" s="82">
        <f t="shared" si="214"/>
        <v>0</v>
      </c>
      <c r="M568" s="82">
        <f t="shared" si="214"/>
        <v>0</v>
      </c>
      <c r="N568" s="82">
        <f t="shared" si="214"/>
        <v>0</v>
      </c>
      <c r="O568" s="82">
        <f t="shared" si="214"/>
        <v>0</v>
      </c>
      <c r="P568" s="82">
        <f t="shared" si="214"/>
        <v>0</v>
      </c>
      <c r="Q568" s="82">
        <f t="shared" si="214"/>
        <v>0</v>
      </c>
    </row>
    <row r="569" spans="1:17" ht="25.5" customHeight="1" x14ac:dyDescent="0.2">
      <c r="A569" s="106"/>
      <c r="B569" s="107"/>
      <c r="C569" s="103" t="s">
        <v>6</v>
      </c>
      <c r="D569" s="84"/>
      <c r="E569" s="82">
        <f t="shared" si="214"/>
        <v>0</v>
      </c>
      <c r="F569" s="82">
        <f t="shared" si="214"/>
        <v>0</v>
      </c>
      <c r="G569" s="82">
        <f t="shared" si="214"/>
        <v>0</v>
      </c>
      <c r="H569" s="82">
        <f t="shared" si="214"/>
        <v>0</v>
      </c>
      <c r="I569" s="82">
        <f t="shared" si="214"/>
        <v>0</v>
      </c>
      <c r="J569" s="82">
        <f t="shared" si="214"/>
        <v>0</v>
      </c>
      <c r="K569" s="82">
        <f t="shared" si="214"/>
        <v>0</v>
      </c>
      <c r="L569" s="82">
        <f t="shared" si="214"/>
        <v>0</v>
      </c>
      <c r="M569" s="82">
        <f t="shared" si="214"/>
        <v>0</v>
      </c>
      <c r="N569" s="82">
        <f t="shared" si="214"/>
        <v>0</v>
      </c>
      <c r="O569" s="82">
        <f t="shared" si="214"/>
        <v>0</v>
      </c>
      <c r="P569" s="82">
        <f t="shared" si="214"/>
        <v>0</v>
      </c>
      <c r="Q569" s="82">
        <f t="shared" si="214"/>
        <v>0</v>
      </c>
    </row>
    <row r="570" spans="1:17" ht="25.5" customHeight="1" x14ac:dyDescent="0.2">
      <c r="A570" s="106"/>
      <c r="B570" s="107"/>
      <c r="C570" s="103" t="s">
        <v>111</v>
      </c>
      <c r="D570" s="84"/>
      <c r="E570" s="82">
        <f t="shared" si="214"/>
        <v>0</v>
      </c>
      <c r="F570" s="82">
        <f t="shared" si="214"/>
        <v>0</v>
      </c>
      <c r="G570" s="82">
        <f t="shared" si="214"/>
        <v>0</v>
      </c>
      <c r="H570" s="82">
        <f t="shared" si="214"/>
        <v>0</v>
      </c>
      <c r="I570" s="82">
        <f t="shared" si="214"/>
        <v>0</v>
      </c>
      <c r="J570" s="82">
        <f t="shared" si="214"/>
        <v>0</v>
      </c>
      <c r="K570" s="82">
        <f t="shared" si="214"/>
        <v>0</v>
      </c>
      <c r="L570" s="82">
        <f t="shared" si="214"/>
        <v>0</v>
      </c>
      <c r="M570" s="82">
        <f t="shared" si="214"/>
        <v>0</v>
      </c>
      <c r="N570" s="82">
        <f t="shared" si="214"/>
        <v>0</v>
      </c>
      <c r="O570" s="82">
        <f t="shared" si="214"/>
        <v>0</v>
      </c>
      <c r="P570" s="82">
        <f t="shared" si="214"/>
        <v>0</v>
      </c>
      <c r="Q570" s="82">
        <f t="shared" si="214"/>
        <v>0</v>
      </c>
    </row>
    <row r="571" spans="1:17" ht="25.5" customHeight="1" x14ac:dyDescent="0.2">
      <c r="A571" s="106"/>
      <c r="B571" s="107"/>
      <c r="C571" s="103" t="s">
        <v>20</v>
      </c>
      <c r="D571" s="84"/>
      <c r="E571" s="82">
        <f t="shared" si="214"/>
        <v>0</v>
      </c>
      <c r="F571" s="82">
        <f t="shared" si="214"/>
        <v>0</v>
      </c>
      <c r="G571" s="82">
        <f t="shared" si="214"/>
        <v>0</v>
      </c>
      <c r="H571" s="82">
        <f t="shared" si="214"/>
        <v>0</v>
      </c>
      <c r="I571" s="82">
        <f t="shared" si="214"/>
        <v>0</v>
      </c>
      <c r="J571" s="82">
        <f t="shared" si="214"/>
        <v>0</v>
      </c>
      <c r="K571" s="82">
        <f t="shared" si="214"/>
        <v>0</v>
      </c>
      <c r="L571" s="82">
        <f t="shared" si="214"/>
        <v>0</v>
      </c>
      <c r="M571" s="82">
        <f t="shared" si="214"/>
        <v>0</v>
      </c>
      <c r="N571" s="82">
        <f t="shared" si="214"/>
        <v>0</v>
      </c>
      <c r="O571" s="82">
        <f t="shared" si="214"/>
        <v>0</v>
      </c>
      <c r="P571" s="82">
        <f t="shared" si="214"/>
        <v>0</v>
      </c>
      <c r="Q571" s="82">
        <f t="shared" si="214"/>
        <v>0</v>
      </c>
    </row>
    <row r="572" spans="1:17" ht="25.5" customHeight="1" x14ac:dyDescent="0.2">
      <c r="A572" s="108" t="s">
        <v>72</v>
      </c>
      <c r="B572" s="109" t="s">
        <v>152</v>
      </c>
      <c r="C572" s="101" t="s">
        <v>7</v>
      </c>
      <c r="D572" s="76"/>
      <c r="E572" s="86">
        <f t="shared" ref="E572:L572" si="216">E573+E574+E575+E576+E577+E579</f>
        <v>123065.51679999998</v>
      </c>
      <c r="F572" s="86">
        <f t="shared" si="216"/>
        <v>7262.4</v>
      </c>
      <c r="G572" s="86">
        <f t="shared" si="216"/>
        <v>21727.66</v>
      </c>
      <c r="H572" s="86">
        <f t="shared" si="216"/>
        <v>8179.5</v>
      </c>
      <c r="I572" s="86">
        <f t="shared" si="216"/>
        <v>8505</v>
      </c>
      <c r="J572" s="86">
        <f t="shared" si="216"/>
        <v>8588.6</v>
      </c>
      <c r="K572" s="86">
        <f t="shared" si="216"/>
        <v>7657</v>
      </c>
      <c r="L572" s="86">
        <f t="shared" si="216"/>
        <v>8852.73</v>
      </c>
      <c r="M572" s="86">
        <f>M573+M574+M575+M576+M577+M579</f>
        <v>10134.23</v>
      </c>
      <c r="N572" s="86">
        <f>N573+N574+N575+N576+N577+N579</f>
        <v>10539.599200000001</v>
      </c>
      <c r="O572" s="86">
        <f>O573+O574+O575+O576+O577+O579</f>
        <v>10539.599200000001</v>
      </c>
      <c r="P572" s="86">
        <f>P573+P574+P575+P576+P577+P579</f>
        <v>10539.599200000001</v>
      </c>
      <c r="Q572" s="86">
        <f>Q573+Q574+Q575+Q576+Q577+Q579</f>
        <v>10539.599200000001</v>
      </c>
    </row>
    <row r="573" spans="1:17" ht="25.5" customHeight="1" x14ac:dyDescent="0.2">
      <c r="A573" s="108"/>
      <c r="B573" s="109"/>
      <c r="C573" s="101" t="s">
        <v>4</v>
      </c>
      <c r="D573" s="76"/>
      <c r="E573" s="86">
        <f t="shared" ref="E573:E579" si="217">F573+G573+H573+I573+J573+K573+L573+M573+N573+O573+P573+Q573</f>
        <v>0</v>
      </c>
      <c r="F573" s="86">
        <v>0</v>
      </c>
      <c r="G573" s="86">
        <v>0</v>
      </c>
      <c r="H573" s="86">
        <v>0</v>
      </c>
      <c r="I573" s="86">
        <v>0</v>
      </c>
      <c r="J573" s="86">
        <v>0</v>
      </c>
      <c r="K573" s="86">
        <v>0</v>
      </c>
      <c r="L573" s="86">
        <v>0</v>
      </c>
      <c r="M573" s="86">
        <v>0</v>
      </c>
      <c r="N573" s="86">
        <v>0</v>
      </c>
      <c r="O573" s="86">
        <v>0</v>
      </c>
      <c r="P573" s="86">
        <v>0</v>
      </c>
      <c r="Q573" s="86">
        <v>0</v>
      </c>
    </row>
    <row r="574" spans="1:17" ht="25.5" customHeight="1" x14ac:dyDescent="0.2">
      <c r="A574" s="108"/>
      <c r="B574" s="109"/>
      <c r="C574" s="101" t="s">
        <v>8</v>
      </c>
      <c r="D574" s="87" t="s">
        <v>9</v>
      </c>
      <c r="E574" s="86">
        <f t="shared" si="217"/>
        <v>123065.51679999998</v>
      </c>
      <c r="F574" s="86">
        <v>7262.4</v>
      </c>
      <c r="G574" s="86">
        <v>21727.66</v>
      </c>
      <c r="H574" s="86">
        <v>8179.5</v>
      </c>
      <c r="I574" s="86">
        <v>8505</v>
      </c>
      <c r="J574" s="86">
        <v>8588.6</v>
      </c>
      <c r="K574" s="86">
        <v>7657</v>
      </c>
      <c r="L574" s="86">
        <v>8852.73</v>
      </c>
      <c r="M574" s="86">
        <v>10134.23</v>
      </c>
      <c r="N574" s="86">
        <v>10539.599200000001</v>
      </c>
      <c r="O574" s="86">
        <v>10539.599200000001</v>
      </c>
      <c r="P574" s="86">
        <v>10539.599200000001</v>
      </c>
      <c r="Q574" s="86">
        <v>10539.599200000001</v>
      </c>
    </row>
    <row r="575" spans="1:17" ht="25.5" customHeight="1" x14ac:dyDescent="0.2">
      <c r="A575" s="108"/>
      <c r="B575" s="109"/>
      <c r="C575" s="101" t="s">
        <v>5</v>
      </c>
      <c r="D575" s="87"/>
      <c r="E575" s="86">
        <f t="shared" si="217"/>
        <v>0</v>
      </c>
      <c r="F575" s="86">
        <v>0</v>
      </c>
      <c r="G575" s="86">
        <v>0</v>
      </c>
      <c r="H575" s="86">
        <v>0</v>
      </c>
      <c r="I575" s="86">
        <v>0</v>
      </c>
      <c r="J575" s="86">
        <v>0</v>
      </c>
      <c r="K575" s="86">
        <v>0</v>
      </c>
      <c r="L575" s="86">
        <v>0</v>
      </c>
      <c r="M575" s="86">
        <v>0</v>
      </c>
      <c r="N575" s="86">
        <v>0</v>
      </c>
      <c r="O575" s="86">
        <v>0</v>
      </c>
      <c r="P575" s="86">
        <v>0</v>
      </c>
      <c r="Q575" s="86">
        <v>0</v>
      </c>
    </row>
    <row r="576" spans="1:17" ht="25.5" customHeight="1" x14ac:dyDescent="0.2">
      <c r="A576" s="108"/>
      <c r="B576" s="109"/>
      <c r="C576" s="101" t="s">
        <v>110</v>
      </c>
      <c r="D576" s="87"/>
      <c r="E576" s="86">
        <f t="shared" si="217"/>
        <v>0</v>
      </c>
      <c r="F576" s="86">
        <v>0</v>
      </c>
      <c r="G576" s="86">
        <v>0</v>
      </c>
      <c r="H576" s="86">
        <v>0</v>
      </c>
      <c r="I576" s="86">
        <v>0</v>
      </c>
      <c r="J576" s="86">
        <v>0</v>
      </c>
      <c r="K576" s="86">
        <v>0</v>
      </c>
      <c r="L576" s="86">
        <v>0</v>
      </c>
      <c r="M576" s="86">
        <v>0</v>
      </c>
      <c r="N576" s="86">
        <v>0</v>
      </c>
      <c r="O576" s="86">
        <v>0</v>
      </c>
      <c r="P576" s="86">
        <v>0</v>
      </c>
      <c r="Q576" s="86">
        <v>0</v>
      </c>
    </row>
    <row r="577" spans="1:17" ht="25.5" customHeight="1" x14ac:dyDescent="0.2">
      <c r="A577" s="108"/>
      <c r="B577" s="109"/>
      <c r="C577" s="101" t="s">
        <v>6</v>
      </c>
      <c r="D577" s="87"/>
      <c r="E577" s="86">
        <f t="shared" si="217"/>
        <v>0</v>
      </c>
      <c r="F577" s="86">
        <v>0</v>
      </c>
      <c r="G577" s="86">
        <v>0</v>
      </c>
      <c r="H577" s="86">
        <v>0</v>
      </c>
      <c r="I577" s="86">
        <v>0</v>
      </c>
      <c r="J577" s="86">
        <v>0</v>
      </c>
      <c r="K577" s="86">
        <v>0</v>
      </c>
      <c r="L577" s="86">
        <v>0</v>
      </c>
      <c r="M577" s="86">
        <v>0</v>
      </c>
      <c r="N577" s="86">
        <v>0</v>
      </c>
      <c r="O577" s="86">
        <v>0</v>
      </c>
      <c r="P577" s="86">
        <v>0</v>
      </c>
      <c r="Q577" s="86">
        <v>0</v>
      </c>
    </row>
    <row r="578" spans="1:17" ht="25.5" customHeight="1" x14ac:dyDescent="0.2">
      <c r="A578" s="108"/>
      <c r="B578" s="109"/>
      <c r="C578" s="101" t="s">
        <v>111</v>
      </c>
      <c r="D578" s="87"/>
      <c r="E578" s="86">
        <f t="shared" si="217"/>
        <v>0</v>
      </c>
      <c r="F578" s="86">
        <v>0</v>
      </c>
      <c r="G578" s="86">
        <v>0</v>
      </c>
      <c r="H578" s="86">
        <v>0</v>
      </c>
      <c r="I578" s="86">
        <v>0</v>
      </c>
      <c r="J578" s="86">
        <v>0</v>
      </c>
      <c r="K578" s="86">
        <v>0</v>
      </c>
      <c r="L578" s="86">
        <v>0</v>
      </c>
      <c r="M578" s="86">
        <v>0</v>
      </c>
      <c r="N578" s="86">
        <v>0</v>
      </c>
      <c r="O578" s="86">
        <v>0</v>
      </c>
      <c r="P578" s="86">
        <v>0</v>
      </c>
      <c r="Q578" s="86">
        <v>0</v>
      </c>
    </row>
    <row r="579" spans="1:17" ht="25.5" customHeight="1" x14ac:dyDescent="0.2">
      <c r="A579" s="108"/>
      <c r="B579" s="109"/>
      <c r="C579" s="101" t="s">
        <v>20</v>
      </c>
      <c r="D579" s="87"/>
      <c r="E579" s="86">
        <f t="shared" si="217"/>
        <v>0</v>
      </c>
      <c r="F579" s="86">
        <v>0</v>
      </c>
      <c r="G579" s="86">
        <v>0</v>
      </c>
      <c r="H579" s="86">
        <v>0</v>
      </c>
      <c r="I579" s="86">
        <v>0</v>
      </c>
      <c r="J579" s="86">
        <v>0</v>
      </c>
      <c r="K579" s="86">
        <v>0</v>
      </c>
      <c r="L579" s="86">
        <v>0</v>
      </c>
      <c r="M579" s="86">
        <v>0</v>
      </c>
      <c r="N579" s="86">
        <v>0</v>
      </c>
      <c r="O579" s="86">
        <v>0</v>
      </c>
      <c r="P579" s="86">
        <v>0</v>
      </c>
      <c r="Q579" s="86">
        <v>0</v>
      </c>
    </row>
    <row r="580" spans="1:17" ht="25.5" customHeight="1" x14ac:dyDescent="0.2">
      <c r="A580" s="108" t="s">
        <v>73</v>
      </c>
      <c r="B580" s="109" t="s">
        <v>153</v>
      </c>
      <c r="C580" s="101" t="s">
        <v>7</v>
      </c>
      <c r="D580" s="76"/>
      <c r="E580" s="86">
        <f t="shared" ref="E580:L580" si="218">E581+E582+E583+E584+E585+E587</f>
        <v>63671.179199999999</v>
      </c>
      <c r="F580" s="86">
        <f t="shared" si="218"/>
        <v>0</v>
      </c>
      <c r="G580" s="86">
        <f t="shared" si="218"/>
        <v>1647.74</v>
      </c>
      <c r="H580" s="86">
        <f t="shared" si="218"/>
        <v>2666.7</v>
      </c>
      <c r="I580" s="86">
        <f t="shared" si="218"/>
        <v>2898</v>
      </c>
      <c r="J580" s="86">
        <f t="shared" si="218"/>
        <v>4347</v>
      </c>
      <c r="K580" s="86">
        <f t="shared" si="218"/>
        <v>5796</v>
      </c>
      <c r="L580" s="86">
        <f t="shared" si="218"/>
        <v>6705.67</v>
      </c>
      <c r="M580" s="86">
        <f>M581+M582+M583+M584+M585+M587</f>
        <v>7676.37</v>
      </c>
      <c r="N580" s="86">
        <f>N581+N582+N583+N584+N585+N587</f>
        <v>7983.4247999999998</v>
      </c>
      <c r="O580" s="86">
        <f>O581+O582+O583+O584+O585+O587</f>
        <v>7983.4247999999998</v>
      </c>
      <c r="P580" s="86">
        <f>P581+P582+P583+P584+P585+P587</f>
        <v>7983.4247999999998</v>
      </c>
      <c r="Q580" s="86">
        <f>Q581+Q582+Q583+Q584+Q585+Q587</f>
        <v>7983.4247999999998</v>
      </c>
    </row>
    <row r="581" spans="1:17" ht="25.5" customHeight="1" x14ac:dyDescent="0.2">
      <c r="A581" s="108"/>
      <c r="B581" s="109"/>
      <c r="C581" s="101" t="s">
        <v>4</v>
      </c>
      <c r="D581" s="76"/>
      <c r="E581" s="86">
        <f t="shared" ref="E581:E587" si="219">F581+G581+H581+I581+J581+K581+L581+M581+N581+O581+P581+Q581</f>
        <v>0</v>
      </c>
      <c r="F581" s="86">
        <v>0</v>
      </c>
      <c r="G581" s="86">
        <v>0</v>
      </c>
      <c r="H581" s="86">
        <v>0</v>
      </c>
      <c r="I581" s="86">
        <v>0</v>
      </c>
      <c r="J581" s="86">
        <v>0</v>
      </c>
      <c r="K581" s="86">
        <v>0</v>
      </c>
      <c r="L581" s="86">
        <v>0</v>
      </c>
      <c r="M581" s="86">
        <v>0</v>
      </c>
      <c r="N581" s="86">
        <v>0</v>
      </c>
      <c r="O581" s="86">
        <v>0</v>
      </c>
      <c r="P581" s="86">
        <v>0</v>
      </c>
      <c r="Q581" s="86">
        <v>0</v>
      </c>
    </row>
    <row r="582" spans="1:17" ht="25.5" customHeight="1" x14ac:dyDescent="0.2">
      <c r="A582" s="108"/>
      <c r="B582" s="109"/>
      <c r="C582" s="101" t="s">
        <v>8</v>
      </c>
      <c r="D582" s="87" t="s">
        <v>9</v>
      </c>
      <c r="E582" s="86">
        <f t="shared" si="219"/>
        <v>63671.179199999999</v>
      </c>
      <c r="F582" s="86">
        <v>0</v>
      </c>
      <c r="G582" s="86">
        <v>1647.74</v>
      </c>
      <c r="H582" s="86">
        <v>2666.7</v>
      </c>
      <c r="I582" s="86">
        <v>2898</v>
      </c>
      <c r="J582" s="86">
        <v>4347</v>
      </c>
      <c r="K582" s="86">
        <v>5796</v>
      </c>
      <c r="L582" s="86">
        <v>6705.67</v>
      </c>
      <c r="M582" s="86">
        <v>7676.37</v>
      </c>
      <c r="N582" s="86">
        <v>7983.4247999999998</v>
      </c>
      <c r="O582" s="86">
        <v>7983.4247999999998</v>
      </c>
      <c r="P582" s="86">
        <v>7983.4247999999998</v>
      </c>
      <c r="Q582" s="86">
        <v>7983.4247999999998</v>
      </c>
    </row>
    <row r="583" spans="1:17" ht="25.5" customHeight="1" x14ac:dyDescent="0.2">
      <c r="A583" s="108"/>
      <c r="B583" s="109"/>
      <c r="C583" s="101" t="s">
        <v>5</v>
      </c>
      <c r="D583" s="87"/>
      <c r="E583" s="86">
        <f t="shared" si="219"/>
        <v>0</v>
      </c>
      <c r="F583" s="86">
        <v>0</v>
      </c>
      <c r="G583" s="86">
        <v>0</v>
      </c>
      <c r="H583" s="86">
        <v>0</v>
      </c>
      <c r="I583" s="86">
        <v>0</v>
      </c>
      <c r="J583" s="86">
        <v>0</v>
      </c>
      <c r="K583" s="86">
        <v>0</v>
      </c>
      <c r="L583" s="86">
        <v>0</v>
      </c>
      <c r="M583" s="86">
        <v>0</v>
      </c>
      <c r="N583" s="86">
        <v>0</v>
      </c>
      <c r="O583" s="86">
        <v>0</v>
      </c>
      <c r="P583" s="86">
        <v>0</v>
      </c>
      <c r="Q583" s="86">
        <v>0</v>
      </c>
    </row>
    <row r="584" spans="1:17" ht="25.5" customHeight="1" x14ac:dyDescent="0.2">
      <c r="A584" s="108"/>
      <c r="B584" s="109"/>
      <c r="C584" s="101" t="s">
        <v>110</v>
      </c>
      <c r="D584" s="87"/>
      <c r="E584" s="86">
        <f t="shared" si="219"/>
        <v>0</v>
      </c>
      <c r="F584" s="86">
        <v>0</v>
      </c>
      <c r="G584" s="86">
        <v>0</v>
      </c>
      <c r="H584" s="86">
        <v>0</v>
      </c>
      <c r="I584" s="86">
        <v>0</v>
      </c>
      <c r="J584" s="86">
        <v>0</v>
      </c>
      <c r="K584" s="86">
        <v>0</v>
      </c>
      <c r="L584" s="86">
        <v>0</v>
      </c>
      <c r="M584" s="86">
        <v>0</v>
      </c>
      <c r="N584" s="86">
        <v>0</v>
      </c>
      <c r="O584" s="86">
        <v>0</v>
      </c>
      <c r="P584" s="86">
        <v>0</v>
      </c>
      <c r="Q584" s="86">
        <v>0</v>
      </c>
    </row>
    <row r="585" spans="1:17" ht="25.5" customHeight="1" x14ac:dyDescent="0.2">
      <c r="A585" s="108"/>
      <c r="B585" s="109"/>
      <c r="C585" s="101" t="s">
        <v>6</v>
      </c>
      <c r="D585" s="87"/>
      <c r="E585" s="86">
        <f t="shared" si="219"/>
        <v>0</v>
      </c>
      <c r="F585" s="86">
        <v>0</v>
      </c>
      <c r="G585" s="86">
        <v>0</v>
      </c>
      <c r="H585" s="86">
        <v>0</v>
      </c>
      <c r="I585" s="86">
        <v>0</v>
      </c>
      <c r="J585" s="86">
        <v>0</v>
      </c>
      <c r="K585" s="86">
        <v>0</v>
      </c>
      <c r="L585" s="86">
        <v>0</v>
      </c>
      <c r="M585" s="86">
        <v>0</v>
      </c>
      <c r="N585" s="86">
        <v>0</v>
      </c>
      <c r="O585" s="86">
        <v>0</v>
      </c>
      <c r="P585" s="86">
        <v>0</v>
      </c>
      <c r="Q585" s="86">
        <v>0</v>
      </c>
    </row>
    <row r="586" spans="1:17" ht="25.5" customHeight="1" x14ac:dyDescent="0.2">
      <c r="A586" s="108"/>
      <c r="B586" s="109"/>
      <c r="C586" s="101" t="s">
        <v>111</v>
      </c>
      <c r="D586" s="87"/>
      <c r="E586" s="86">
        <f t="shared" si="219"/>
        <v>0</v>
      </c>
      <c r="F586" s="86">
        <v>0</v>
      </c>
      <c r="G586" s="86">
        <v>0</v>
      </c>
      <c r="H586" s="86">
        <v>0</v>
      </c>
      <c r="I586" s="86">
        <v>0</v>
      </c>
      <c r="J586" s="86">
        <v>0</v>
      </c>
      <c r="K586" s="86">
        <v>0</v>
      </c>
      <c r="L586" s="86">
        <v>0</v>
      </c>
      <c r="M586" s="86">
        <v>0</v>
      </c>
      <c r="N586" s="86">
        <v>0</v>
      </c>
      <c r="O586" s="86">
        <v>0</v>
      </c>
      <c r="P586" s="86">
        <v>0</v>
      </c>
      <c r="Q586" s="86">
        <v>0</v>
      </c>
    </row>
    <row r="587" spans="1:17" ht="25.5" customHeight="1" x14ac:dyDescent="0.2">
      <c r="A587" s="108"/>
      <c r="B587" s="109"/>
      <c r="C587" s="101" t="s">
        <v>20</v>
      </c>
      <c r="D587" s="87"/>
      <c r="E587" s="86">
        <f t="shared" si="219"/>
        <v>0</v>
      </c>
      <c r="F587" s="86">
        <v>0</v>
      </c>
      <c r="G587" s="86">
        <v>0</v>
      </c>
      <c r="H587" s="86">
        <v>0</v>
      </c>
      <c r="I587" s="86">
        <v>0</v>
      </c>
      <c r="J587" s="86">
        <v>0</v>
      </c>
      <c r="K587" s="86">
        <v>0</v>
      </c>
      <c r="L587" s="86">
        <v>0</v>
      </c>
      <c r="M587" s="86">
        <v>0</v>
      </c>
      <c r="N587" s="86">
        <v>0</v>
      </c>
      <c r="O587" s="86">
        <v>0</v>
      </c>
      <c r="P587" s="86">
        <v>0</v>
      </c>
      <c r="Q587" s="86">
        <v>0</v>
      </c>
    </row>
    <row r="588" spans="1:17" ht="25.5" customHeight="1" x14ac:dyDescent="0.2">
      <c r="A588" s="111" t="s">
        <v>74</v>
      </c>
      <c r="B588" s="122" t="s">
        <v>100</v>
      </c>
      <c r="C588" s="103" t="s">
        <v>7</v>
      </c>
      <c r="D588" s="81"/>
      <c r="E588" s="82">
        <f t="shared" ref="E588:J588" si="220">E596+E628</f>
        <v>1696403.1644199998</v>
      </c>
      <c r="F588" s="82">
        <f t="shared" si="220"/>
        <v>94257.319959999993</v>
      </c>
      <c r="G588" s="82">
        <f t="shared" si="220"/>
        <v>106158.96099000001</v>
      </c>
      <c r="H588" s="82">
        <f t="shared" si="220"/>
        <v>111760.01777000001</v>
      </c>
      <c r="I588" s="82">
        <f t="shared" si="220"/>
        <v>121315.13</v>
      </c>
      <c r="J588" s="83">
        <f t="shared" si="220"/>
        <v>153212.78969999999</v>
      </c>
      <c r="K588" s="82">
        <f>K589+K590+K591+K592+K593+K594+K595</f>
        <v>160521.26</v>
      </c>
      <c r="L588" s="82">
        <f t="shared" ref="L588:Q588" si="221">L589+L590+L591+L592+L593+L594+L595</f>
        <v>160768.35800000001</v>
      </c>
      <c r="M588" s="82">
        <f t="shared" si="221"/>
        <v>161005.20000000001</v>
      </c>
      <c r="N588" s="82">
        <f t="shared" si="221"/>
        <v>156851.03200000001</v>
      </c>
      <c r="O588" s="82">
        <f t="shared" si="221"/>
        <v>156851.03200000001</v>
      </c>
      <c r="P588" s="82">
        <f t="shared" si="221"/>
        <v>156851.03200000001</v>
      </c>
      <c r="Q588" s="82">
        <f t="shared" si="221"/>
        <v>156851.03200000001</v>
      </c>
    </row>
    <row r="589" spans="1:17" ht="25.5" customHeight="1" x14ac:dyDescent="0.2">
      <c r="A589" s="111"/>
      <c r="B589" s="122"/>
      <c r="C589" s="103" t="s">
        <v>4</v>
      </c>
      <c r="D589" s="81"/>
      <c r="E589" s="82">
        <f t="shared" ref="E589:Q589" si="222">E597+E629</f>
        <v>42073.2</v>
      </c>
      <c r="F589" s="82">
        <f t="shared" si="222"/>
        <v>0</v>
      </c>
      <c r="G589" s="82">
        <f t="shared" si="222"/>
        <v>0</v>
      </c>
      <c r="H589" s="82">
        <f t="shared" si="222"/>
        <v>0</v>
      </c>
      <c r="I589" s="82">
        <f t="shared" si="222"/>
        <v>0</v>
      </c>
      <c r="J589" s="83">
        <f t="shared" si="222"/>
        <v>11587.8</v>
      </c>
      <c r="K589" s="82">
        <f t="shared" si="222"/>
        <v>10111.6</v>
      </c>
      <c r="L589" s="82">
        <f t="shared" si="222"/>
        <v>10186.9</v>
      </c>
      <c r="M589" s="82">
        <f t="shared" si="222"/>
        <v>10186.9</v>
      </c>
      <c r="N589" s="82">
        <f t="shared" si="222"/>
        <v>0</v>
      </c>
      <c r="O589" s="82">
        <f t="shared" si="222"/>
        <v>0</v>
      </c>
      <c r="P589" s="82">
        <f t="shared" si="222"/>
        <v>0</v>
      </c>
      <c r="Q589" s="82">
        <f t="shared" si="222"/>
        <v>0</v>
      </c>
    </row>
    <row r="590" spans="1:17" ht="25.5" customHeight="1" x14ac:dyDescent="0.2">
      <c r="A590" s="111"/>
      <c r="B590" s="122"/>
      <c r="C590" s="103" t="s">
        <v>8</v>
      </c>
      <c r="D590" s="84" t="s">
        <v>11</v>
      </c>
      <c r="E590" s="82">
        <f t="shared" ref="E590:Q590" si="223">E598+E630</f>
        <v>1654329.9644199999</v>
      </c>
      <c r="F590" s="82">
        <f t="shared" si="223"/>
        <v>94257.319959999993</v>
      </c>
      <c r="G590" s="82">
        <f t="shared" si="223"/>
        <v>106158.96099000001</v>
      </c>
      <c r="H590" s="82">
        <f t="shared" si="223"/>
        <v>111760.01777000001</v>
      </c>
      <c r="I590" s="82">
        <f t="shared" si="223"/>
        <v>121315.13</v>
      </c>
      <c r="J590" s="83">
        <f t="shared" si="223"/>
        <v>141624.98970000001</v>
      </c>
      <c r="K590" s="82">
        <f t="shared" si="223"/>
        <v>150409.66</v>
      </c>
      <c r="L590" s="82">
        <f t="shared" si="223"/>
        <v>150581.45800000001</v>
      </c>
      <c r="M590" s="82">
        <f t="shared" si="223"/>
        <v>150818.30000000002</v>
      </c>
      <c r="N590" s="82">
        <f t="shared" si="223"/>
        <v>156851.03200000001</v>
      </c>
      <c r="O590" s="82">
        <f t="shared" si="223"/>
        <v>156851.03200000001</v>
      </c>
      <c r="P590" s="82">
        <f t="shared" si="223"/>
        <v>156851.03200000001</v>
      </c>
      <c r="Q590" s="82">
        <f t="shared" si="223"/>
        <v>156851.03200000001</v>
      </c>
    </row>
    <row r="591" spans="1:17" ht="25.5" customHeight="1" x14ac:dyDescent="0.2">
      <c r="A591" s="111"/>
      <c r="B591" s="122"/>
      <c r="C591" s="103" t="s">
        <v>5</v>
      </c>
      <c r="D591" s="84"/>
      <c r="E591" s="82">
        <f t="shared" ref="E591:Q591" si="224">E599+E631</f>
        <v>0</v>
      </c>
      <c r="F591" s="82">
        <f t="shared" si="224"/>
        <v>0</v>
      </c>
      <c r="G591" s="82">
        <f t="shared" si="224"/>
        <v>0</v>
      </c>
      <c r="H591" s="82">
        <f t="shared" si="224"/>
        <v>0</v>
      </c>
      <c r="I591" s="82">
        <f t="shared" si="224"/>
        <v>0</v>
      </c>
      <c r="J591" s="83">
        <f t="shared" si="224"/>
        <v>0</v>
      </c>
      <c r="K591" s="82">
        <f t="shared" si="224"/>
        <v>0</v>
      </c>
      <c r="L591" s="82">
        <f t="shared" si="224"/>
        <v>0</v>
      </c>
      <c r="M591" s="82">
        <f t="shared" si="224"/>
        <v>0</v>
      </c>
      <c r="N591" s="82">
        <f t="shared" si="224"/>
        <v>0</v>
      </c>
      <c r="O591" s="82">
        <f t="shared" si="224"/>
        <v>0</v>
      </c>
      <c r="P591" s="82">
        <f t="shared" si="224"/>
        <v>0</v>
      </c>
      <c r="Q591" s="82">
        <f t="shared" si="224"/>
        <v>0</v>
      </c>
    </row>
    <row r="592" spans="1:17" ht="25.5" customHeight="1" x14ac:dyDescent="0.2">
      <c r="A592" s="111"/>
      <c r="B592" s="122"/>
      <c r="C592" s="103" t="s">
        <v>110</v>
      </c>
      <c r="D592" s="84"/>
      <c r="E592" s="82">
        <f t="shared" ref="E592:Q592" si="225">E600+E632</f>
        <v>0</v>
      </c>
      <c r="F592" s="82">
        <f t="shared" si="225"/>
        <v>0</v>
      </c>
      <c r="G592" s="82">
        <f t="shared" si="225"/>
        <v>0</v>
      </c>
      <c r="H592" s="82">
        <f t="shared" si="225"/>
        <v>0</v>
      </c>
      <c r="I592" s="82">
        <f t="shared" si="225"/>
        <v>0</v>
      </c>
      <c r="J592" s="83">
        <f t="shared" si="225"/>
        <v>0</v>
      </c>
      <c r="K592" s="82">
        <f t="shared" si="225"/>
        <v>0</v>
      </c>
      <c r="L592" s="82">
        <f t="shared" si="225"/>
        <v>0</v>
      </c>
      <c r="M592" s="82">
        <f t="shared" si="225"/>
        <v>0</v>
      </c>
      <c r="N592" s="82">
        <f t="shared" si="225"/>
        <v>0</v>
      </c>
      <c r="O592" s="82">
        <f t="shared" si="225"/>
        <v>0</v>
      </c>
      <c r="P592" s="82">
        <f t="shared" si="225"/>
        <v>0</v>
      </c>
      <c r="Q592" s="82">
        <f t="shared" si="225"/>
        <v>0</v>
      </c>
    </row>
    <row r="593" spans="1:17" ht="25.5" customHeight="1" x14ac:dyDescent="0.2">
      <c r="A593" s="111"/>
      <c r="B593" s="122"/>
      <c r="C593" s="103" t="s">
        <v>6</v>
      </c>
      <c r="D593" s="84"/>
      <c r="E593" s="82">
        <f t="shared" ref="E593:Q593" si="226">E601+E633</f>
        <v>0</v>
      </c>
      <c r="F593" s="82">
        <f t="shared" si="226"/>
        <v>0</v>
      </c>
      <c r="G593" s="82">
        <f t="shared" si="226"/>
        <v>0</v>
      </c>
      <c r="H593" s="82">
        <f t="shared" si="226"/>
        <v>0</v>
      </c>
      <c r="I593" s="82">
        <f t="shared" si="226"/>
        <v>0</v>
      </c>
      <c r="J593" s="83">
        <f t="shared" si="226"/>
        <v>0</v>
      </c>
      <c r="K593" s="82">
        <f t="shared" si="226"/>
        <v>0</v>
      </c>
      <c r="L593" s="82">
        <f t="shared" si="226"/>
        <v>0</v>
      </c>
      <c r="M593" s="82">
        <f t="shared" si="226"/>
        <v>0</v>
      </c>
      <c r="N593" s="82">
        <f t="shared" si="226"/>
        <v>0</v>
      </c>
      <c r="O593" s="82">
        <f t="shared" si="226"/>
        <v>0</v>
      </c>
      <c r="P593" s="82">
        <f t="shared" si="226"/>
        <v>0</v>
      </c>
      <c r="Q593" s="82">
        <f t="shared" si="226"/>
        <v>0</v>
      </c>
    </row>
    <row r="594" spans="1:17" ht="25.5" customHeight="1" x14ac:dyDescent="0.2">
      <c r="A594" s="111"/>
      <c r="B594" s="122"/>
      <c r="C594" s="103" t="s">
        <v>111</v>
      </c>
      <c r="D594" s="84"/>
      <c r="E594" s="82">
        <f t="shared" ref="E594:Q594" si="227">E602+E634</f>
        <v>0</v>
      </c>
      <c r="F594" s="82">
        <f t="shared" si="227"/>
        <v>0</v>
      </c>
      <c r="G594" s="82">
        <f t="shared" si="227"/>
        <v>0</v>
      </c>
      <c r="H594" s="82">
        <f t="shared" si="227"/>
        <v>0</v>
      </c>
      <c r="I594" s="82">
        <f t="shared" si="227"/>
        <v>0</v>
      </c>
      <c r="J594" s="83">
        <f t="shared" si="227"/>
        <v>0</v>
      </c>
      <c r="K594" s="82">
        <f t="shared" si="227"/>
        <v>0</v>
      </c>
      <c r="L594" s="82">
        <f t="shared" si="227"/>
        <v>0</v>
      </c>
      <c r="M594" s="82">
        <f t="shared" si="227"/>
        <v>0</v>
      </c>
      <c r="N594" s="82">
        <f t="shared" si="227"/>
        <v>0</v>
      </c>
      <c r="O594" s="82">
        <f t="shared" si="227"/>
        <v>0</v>
      </c>
      <c r="P594" s="82">
        <f t="shared" si="227"/>
        <v>0</v>
      </c>
      <c r="Q594" s="82">
        <f t="shared" si="227"/>
        <v>0</v>
      </c>
    </row>
    <row r="595" spans="1:17" ht="25.5" customHeight="1" x14ac:dyDescent="0.2">
      <c r="A595" s="111"/>
      <c r="B595" s="122"/>
      <c r="C595" s="103" t="s">
        <v>20</v>
      </c>
      <c r="D595" s="84"/>
      <c r="E595" s="82">
        <f t="shared" ref="E595:Q595" si="228">E603+E635</f>
        <v>0</v>
      </c>
      <c r="F595" s="82">
        <f t="shared" si="228"/>
        <v>0</v>
      </c>
      <c r="G595" s="82">
        <f t="shared" si="228"/>
        <v>0</v>
      </c>
      <c r="H595" s="82">
        <f t="shared" si="228"/>
        <v>0</v>
      </c>
      <c r="I595" s="82">
        <f t="shared" si="228"/>
        <v>0</v>
      </c>
      <c r="J595" s="83">
        <f t="shared" si="228"/>
        <v>0</v>
      </c>
      <c r="K595" s="82">
        <f t="shared" si="228"/>
        <v>0</v>
      </c>
      <c r="L595" s="82">
        <f t="shared" si="228"/>
        <v>0</v>
      </c>
      <c r="M595" s="82">
        <f t="shared" si="228"/>
        <v>0</v>
      </c>
      <c r="N595" s="82">
        <f t="shared" si="228"/>
        <v>0</v>
      </c>
      <c r="O595" s="82">
        <f t="shared" si="228"/>
        <v>0</v>
      </c>
      <c r="P595" s="82">
        <f t="shared" si="228"/>
        <v>0</v>
      </c>
      <c r="Q595" s="82">
        <f t="shared" si="228"/>
        <v>0</v>
      </c>
    </row>
    <row r="596" spans="1:17" ht="25.5" customHeight="1" x14ac:dyDescent="0.2">
      <c r="A596" s="106" t="s">
        <v>75</v>
      </c>
      <c r="B596" s="107" t="s">
        <v>154</v>
      </c>
      <c r="C596" s="103" t="s">
        <v>7</v>
      </c>
      <c r="D596" s="81"/>
      <c r="E596" s="82">
        <f>E597+E598+E599+E600+E601+E603</f>
        <v>1682100.5274199997</v>
      </c>
      <c r="F596" s="82">
        <f t="shared" ref="F596:Q596" si="229">F597+F598+F599+F600+F601+F603</f>
        <v>92857.319959999993</v>
      </c>
      <c r="G596" s="82">
        <f t="shared" si="229"/>
        <v>94158.960990000007</v>
      </c>
      <c r="H596" s="82">
        <f t="shared" si="229"/>
        <v>110857.38077</v>
      </c>
      <c r="I596" s="82">
        <f t="shared" si="229"/>
        <v>121315.13</v>
      </c>
      <c r="J596" s="83">
        <f t="shared" si="229"/>
        <v>153212.78969999999</v>
      </c>
      <c r="K596" s="82">
        <f t="shared" si="229"/>
        <v>160521.26</v>
      </c>
      <c r="L596" s="82">
        <f t="shared" si="229"/>
        <v>160768.35800000001</v>
      </c>
      <c r="M596" s="82">
        <f t="shared" si="229"/>
        <v>161005.20000000001</v>
      </c>
      <c r="N596" s="82">
        <f t="shared" si="229"/>
        <v>156851.03200000001</v>
      </c>
      <c r="O596" s="82">
        <f t="shared" si="229"/>
        <v>156851.03200000001</v>
      </c>
      <c r="P596" s="82">
        <f t="shared" si="229"/>
        <v>156851.03200000001</v>
      </c>
      <c r="Q596" s="82">
        <f t="shared" si="229"/>
        <v>156851.03200000001</v>
      </c>
    </row>
    <row r="597" spans="1:17" ht="25.5" customHeight="1" x14ac:dyDescent="0.2">
      <c r="A597" s="106"/>
      <c r="B597" s="107"/>
      <c r="C597" s="103" t="s">
        <v>4</v>
      </c>
      <c r="D597" s="81"/>
      <c r="E597" s="82">
        <f>E605+E613+E621</f>
        <v>42073.2</v>
      </c>
      <c r="F597" s="82">
        <f t="shared" ref="F597:Q597" si="230">F605+F613+F621</f>
        <v>0</v>
      </c>
      <c r="G597" s="82">
        <f t="shared" si="230"/>
        <v>0</v>
      </c>
      <c r="H597" s="82">
        <f t="shared" si="230"/>
        <v>0</v>
      </c>
      <c r="I597" s="82">
        <f t="shared" si="230"/>
        <v>0</v>
      </c>
      <c r="J597" s="83">
        <f t="shared" si="230"/>
        <v>11587.8</v>
      </c>
      <c r="K597" s="82">
        <f t="shared" si="230"/>
        <v>10111.6</v>
      </c>
      <c r="L597" s="82">
        <f t="shared" si="230"/>
        <v>10186.9</v>
      </c>
      <c r="M597" s="82">
        <f t="shared" si="230"/>
        <v>10186.9</v>
      </c>
      <c r="N597" s="82">
        <f t="shared" si="230"/>
        <v>0</v>
      </c>
      <c r="O597" s="82">
        <f t="shared" si="230"/>
        <v>0</v>
      </c>
      <c r="P597" s="82">
        <f t="shared" si="230"/>
        <v>0</v>
      </c>
      <c r="Q597" s="82">
        <f t="shared" si="230"/>
        <v>0</v>
      </c>
    </row>
    <row r="598" spans="1:17" ht="25.5" customHeight="1" x14ac:dyDescent="0.2">
      <c r="A598" s="106"/>
      <c r="B598" s="107"/>
      <c r="C598" s="103" t="s">
        <v>8</v>
      </c>
      <c r="D598" s="84" t="s">
        <v>11</v>
      </c>
      <c r="E598" s="82">
        <f t="shared" ref="E598:Q603" si="231">E606+E614+E622</f>
        <v>1640027.3274199998</v>
      </c>
      <c r="F598" s="82">
        <f t="shared" si="231"/>
        <v>92857.319959999993</v>
      </c>
      <c r="G598" s="82">
        <f t="shared" si="231"/>
        <v>94158.960990000007</v>
      </c>
      <c r="H598" s="82">
        <f t="shared" si="231"/>
        <v>110857.38077</v>
      </c>
      <c r="I598" s="82">
        <f t="shared" si="231"/>
        <v>121315.13</v>
      </c>
      <c r="J598" s="83">
        <f t="shared" si="231"/>
        <v>141624.98970000001</v>
      </c>
      <c r="K598" s="82">
        <f t="shared" si="231"/>
        <v>150409.66</v>
      </c>
      <c r="L598" s="82">
        <f t="shared" si="231"/>
        <v>150581.45800000001</v>
      </c>
      <c r="M598" s="82">
        <f>M606+M614+M622</f>
        <v>150818.30000000002</v>
      </c>
      <c r="N598" s="82">
        <f>N606+N614+N622</f>
        <v>156851.03200000001</v>
      </c>
      <c r="O598" s="82">
        <f t="shared" si="231"/>
        <v>156851.03200000001</v>
      </c>
      <c r="P598" s="82">
        <f t="shared" si="231"/>
        <v>156851.03200000001</v>
      </c>
      <c r="Q598" s="82">
        <f t="shared" si="231"/>
        <v>156851.03200000001</v>
      </c>
    </row>
    <row r="599" spans="1:17" ht="25.5" customHeight="1" x14ac:dyDescent="0.2">
      <c r="A599" s="106"/>
      <c r="B599" s="107"/>
      <c r="C599" s="103" t="s">
        <v>5</v>
      </c>
      <c r="D599" s="84"/>
      <c r="E599" s="82">
        <f t="shared" si="231"/>
        <v>0</v>
      </c>
      <c r="F599" s="82">
        <f t="shared" si="231"/>
        <v>0</v>
      </c>
      <c r="G599" s="82">
        <f t="shared" si="231"/>
        <v>0</v>
      </c>
      <c r="H599" s="82">
        <f t="shared" si="231"/>
        <v>0</v>
      </c>
      <c r="I599" s="82">
        <f t="shared" si="231"/>
        <v>0</v>
      </c>
      <c r="J599" s="83">
        <f t="shared" si="231"/>
        <v>0</v>
      </c>
      <c r="K599" s="82">
        <f t="shared" si="231"/>
        <v>0</v>
      </c>
      <c r="L599" s="82">
        <f t="shared" si="231"/>
        <v>0</v>
      </c>
      <c r="M599" s="82">
        <f t="shared" si="231"/>
        <v>0</v>
      </c>
      <c r="N599" s="82">
        <f t="shared" si="231"/>
        <v>0</v>
      </c>
      <c r="O599" s="82">
        <f t="shared" si="231"/>
        <v>0</v>
      </c>
      <c r="P599" s="82">
        <f t="shared" si="231"/>
        <v>0</v>
      </c>
      <c r="Q599" s="82">
        <f t="shared" si="231"/>
        <v>0</v>
      </c>
    </row>
    <row r="600" spans="1:17" ht="25.5" customHeight="1" x14ac:dyDescent="0.2">
      <c r="A600" s="106"/>
      <c r="B600" s="107"/>
      <c r="C600" s="103" t="s">
        <v>110</v>
      </c>
      <c r="D600" s="84"/>
      <c r="E600" s="82">
        <f t="shared" si="231"/>
        <v>0</v>
      </c>
      <c r="F600" s="82">
        <f t="shared" si="231"/>
        <v>0</v>
      </c>
      <c r="G600" s="82">
        <f t="shared" si="231"/>
        <v>0</v>
      </c>
      <c r="H600" s="82">
        <f t="shared" si="231"/>
        <v>0</v>
      </c>
      <c r="I600" s="82">
        <f t="shared" si="231"/>
        <v>0</v>
      </c>
      <c r="J600" s="83">
        <f t="shared" si="231"/>
        <v>0</v>
      </c>
      <c r="K600" s="82">
        <f t="shared" si="231"/>
        <v>0</v>
      </c>
      <c r="L600" s="82">
        <f t="shared" si="231"/>
        <v>0</v>
      </c>
      <c r="M600" s="82">
        <f t="shared" si="231"/>
        <v>0</v>
      </c>
      <c r="N600" s="82">
        <f t="shared" si="231"/>
        <v>0</v>
      </c>
      <c r="O600" s="82">
        <f t="shared" si="231"/>
        <v>0</v>
      </c>
      <c r="P600" s="82">
        <f t="shared" si="231"/>
        <v>0</v>
      </c>
      <c r="Q600" s="82">
        <f t="shared" si="231"/>
        <v>0</v>
      </c>
    </row>
    <row r="601" spans="1:17" ht="25.5" customHeight="1" x14ac:dyDescent="0.2">
      <c r="A601" s="106"/>
      <c r="B601" s="107"/>
      <c r="C601" s="103" t="s">
        <v>6</v>
      </c>
      <c r="D601" s="84"/>
      <c r="E601" s="82">
        <f t="shared" si="231"/>
        <v>0</v>
      </c>
      <c r="F601" s="82">
        <f t="shared" si="231"/>
        <v>0</v>
      </c>
      <c r="G601" s="82">
        <f t="shared" si="231"/>
        <v>0</v>
      </c>
      <c r="H601" s="82">
        <f t="shared" si="231"/>
        <v>0</v>
      </c>
      <c r="I601" s="82">
        <f t="shared" si="231"/>
        <v>0</v>
      </c>
      <c r="J601" s="83">
        <f t="shared" si="231"/>
        <v>0</v>
      </c>
      <c r="K601" s="82">
        <f t="shared" si="231"/>
        <v>0</v>
      </c>
      <c r="L601" s="82">
        <f t="shared" si="231"/>
        <v>0</v>
      </c>
      <c r="M601" s="82">
        <f t="shared" si="231"/>
        <v>0</v>
      </c>
      <c r="N601" s="82">
        <f t="shared" si="231"/>
        <v>0</v>
      </c>
      <c r="O601" s="82">
        <f t="shared" si="231"/>
        <v>0</v>
      </c>
      <c r="P601" s="82">
        <f t="shared" si="231"/>
        <v>0</v>
      </c>
      <c r="Q601" s="82">
        <f t="shared" si="231"/>
        <v>0</v>
      </c>
    </row>
    <row r="602" spans="1:17" ht="25.5" customHeight="1" x14ac:dyDescent="0.2">
      <c r="A602" s="106"/>
      <c r="B602" s="107"/>
      <c r="C602" s="103" t="s">
        <v>111</v>
      </c>
      <c r="D602" s="84"/>
      <c r="E602" s="82">
        <f t="shared" si="231"/>
        <v>0</v>
      </c>
      <c r="F602" s="82">
        <f t="shared" si="231"/>
        <v>0</v>
      </c>
      <c r="G602" s="82">
        <f t="shared" si="231"/>
        <v>0</v>
      </c>
      <c r="H602" s="82">
        <f t="shared" si="231"/>
        <v>0</v>
      </c>
      <c r="I602" s="82">
        <f t="shared" si="231"/>
        <v>0</v>
      </c>
      <c r="J602" s="83">
        <f t="shared" si="231"/>
        <v>0</v>
      </c>
      <c r="K602" s="82">
        <f t="shared" si="231"/>
        <v>0</v>
      </c>
      <c r="L602" s="82">
        <f t="shared" si="231"/>
        <v>0</v>
      </c>
      <c r="M602" s="82">
        <f t="shared" si="231"/>
        <v>0</v>
      </c>
      <c r="N602" s="82">
        <f t="shared" si="231"/>
        <v>0</v>
      </c>
      <c r="O602" s="82">
        <f t="shared" si="231"/>
        <v>0</v>
      </c>
      <c r="P602" s="82">
        <f t="shared" si="231"/>
        <v>0</v>
      </c>
      <c r="Q602" s="82">
        <f t="shared" si="231"/>
        <v>0</v>
      </c>
    </row>
    <row r="603" spans="1:17" ht="25.5" customHeight="1" x14ac:dyDescent="0.2">
      <c r="A603" s="106"/>
      <c r="B603" s="107"/>
      <c r="C603" s="103" t="s">
        <v>20</v>
      </c>
      <c r="D603" s="84"/>
      <c r="E603" s="82">
        <f t="shared" si="231"/>
        <v>0</v>
      </c>
      <c r="F603" s="82">
        <f t="shared" si="231"/>
        <v>0</v>
      </c>
      <c r="G603" s="82">
        <f t="shared" si="231"/>
        <v>0</v>
      </c>
      <c r="H603" s="82">
        <f t="shared" si="231"/>
        <v>0</v>
      </c>
      <c r="I603" s="82">
        <f t="shared" si="231"/>
        <v>0</v>
      </c>
      <c r="J603" s="83">
        <f t="shared" si="231"/>
        <v>0</v>
      </c>
      <c r="K603" s="82">
        <f t="shared" si="231"/>
        <v>0</v>
      </c>
      <c r="L603" s="82">
        <f t="shared" si="231"/>
        <v>0</v>
      </c>
      <c r="M603" s="82">
        <f t="shared" si="231"/>
        <v>0</v>
      </c>
      <c r="N603" s="82">
        <f t="shared" si="231"/>
        <v>0</v>
      </c>
      <c r="O603" s="82">
        <f t="shared" si="231"/>
        <v>0</v>
      </c>
      <c r="P603" s="82">
        <f t="shared" si="231"/>
        <v>0</v>
      </c>
      <c r="Q603" s="82">
        <f t="shared" si="231"/>
        <v>0</v>
      </c>
    </row>
    <row r="604" spans="1:17" ht="25.5" customHeight="1" x14ac:dyDescent="0.2">
      <c r="A604" s="108" t="s">
        <v>76</v>
      </c>
      <c r="B604" s="109" t="s">
        <v>155</v>
      </c>
      <c r="C604" s="101" t="s">
        <v>7</v>
      </c>
      <c r="D604" s="76"/>
      <c r="E604" s="86">
        <f t="shared" ref="E604:L604" si="232">E605+E606+E607+E608+E609+E611</f>
        <v>1647710.6354199999</v>
      </c>
      <c r="F604" s="86">
        <f t="shared" si="232"/>
        <v>92857.319959999993</v>
      </c>
      <c r="G604" s="86">
        <f t="shared" si="232"/>
        <v>94158.960990000007</v>
      </c>
      <c r="H604" s="86">
        <f t="shared" si="232"/>
        <v>110857.38077</v>
      </c>
      <c r="I604" s="86">
        <f t="shared" si="232"/>
        <v>121315.13</v>
      </c>
      <c r="J604" s="88">
        <f t="shared" si="232"/>
        <v>153212.78969999999</v>
      </c>
      <c r="K604" s="86">
        <f t="shared" si="232"/>
        <v>149877.46</v>
      </c>
      <c r="L604" s="86">
        <f t="shared" si="232"/>
        <v>150034.008</v>
      </c>
      <c r="M604" s="86">
        <f>M605+M606+M607+M608+M609+M611</f>
        <v>150270.85</v>
      </c>
      <c r="N604" s="86">
        <f>N605+N606+N607+N608+N609+N611</f>
        <v>156281.68400000001</v>
      </c>
      <c r="O604" s="86">
        <f>O605+O606+O607+O608+O609+O611</f>
        <v>156281.68400000001</v>
      </c>
      <c r="P604" s="86">
        <f>P605+P606+P607+P608+P609+P611</f>
        <v>156281.68400000001</v>
      </c>
      <c r="Q604" s="86">
        <f>Q605+Q606+Q607+Q608+Q609+Q611</f>
        <v>156281.68400000001</v>
      </c>
    </row>
    <row r="605" spans="1:17" ht="25.5" customHeight="1" x14ac:dyDescent="0.2">
      <c r="A605" s="108"/>
      <c r="B605" s="110"/>
      <c r="C605" s="101" t="s">
        <v>4</v>
      </c>
      <c r="D605" s="76"/>
      <c r="E605" s="86">
        <f t="shared" ref="E605:E611" si="233">F605+G605+H605+I605+J605+K605+L605+M605+N605+O605+P605+Q605</f>
        <v>11587.8</v>
      </c>
      <c r="F605" s="86">
        <v>0</v>
      </c>
      <c r="G605" s="86">
        <v>0</v>
      </c>
      <c r="H605" s="86">
        <v>0</v>
      </c>
      <c r="I605" s="86">
        <v>0</v>
      </c>
      <c r="J605" s="88">
        <v>11587.8</v>
      </c>
      <c r="K605" s="86">
        <v>0</v>
      </c>
      <c r="L605" s="86">
        <v>0</v>
      </c>
      <c r="M605" s="86">
        <v>0</v>
      </c>
      <c r="N605" s="86">
        <v>0</v>
      </c>
      <c r="O605" s="86">
        <v>0</v>
      </c>
      <c r="P605" s="86">
        <v>0</v>
      </c>
      <c r="Q605" s="86">
        <v>0</v>
      </c>
    </row>
    <row r="606" spans="1:17" ht="25.5" customHeight="1" x14ac:dyDescent="0.2">
      <c r="A606" s="108"/>
      <c r="B606" s="110"/>
      <c r="C606" s="101" t="s">
        <v>8</v>
      </c>
      <c r="D606" s="87" t="s">
        <v>9</v>
      </c>
      <c r="E606" s="86">
        <f t="shared" si="233"/>
        <v>1636122.8354199999</v>
      </c>
      <c r="F606" s="86">
        <v>92857.319959999993</v>
      </c>
      <c r="G606" s="86">
        <v>94158.960990000007</v>
      </c>
      <c r="H606" s="86">
        <v>110857.38077</v>
      </c>
      <c r="I606" s="88">
        <v>121315.13</v>
      </c>
      <c r="J606" s="88">
        <v>141624.98970000001</v>
      </c>
      <c r="K606" s="86">
        <v>149877.46</v>
      </c>
      <c r="L606" s="86">
        <v>150034.008</v>
      </c>
      <c r="M606" s="86">
        <v>150270.85</v>
      </c>
      <c r="N606" s="86">
        <v>156281.68400000001</v>
      </c>
      <c r="O606" s="86">
        <v>156281.68400000001</v>
      </c>
      <c r="P606" s="86">
        <v>156281.68400000001</v>
      </c>
      <c r="Q606" s="86">
        <v>156281.68400000001</v>
      </c>
    </row>
    <row r="607" spans="1:17" ht="25.5" customHeight="1" x14ac:dyDescent="0.2">
      <c r="A607" s="108"/>
      <c r="B607" s="110"/>
      <c r="C607" s="101" t="s">
        <v>5</v>
      </c>
      <c r="D607" s="87"/>
      <c r="E607" s="86">
        <f t="shared" si="233"/>
        <v>0</v>
      </c>
      <c r="F607" s="86">
        <v>0</v>
      </c>
      <c r="G607" s="86">
        <v>0</v>
      </c>
      <c r="H607" s="86">
        <v>0</v>
      </c>
      <c r="I607" s="86">
        <v>0</v>
      </c>
      <c r="J607" s="88">
        <v>0</v>
      </c>
      <c r="K607" s="86">
        <v>0</v>
      </c>
      <c r="L607" s="86">
        <v>0</v>
      </c>
      <c r="M607" s="86">
        <v>0</v>
      </c>
      <c r="N607" s="86">
        <v>0</v>
      </c>
      <c r="O607" s="86">
        <v>0</v>
      </c>
      <c r="P607" s="86">
        <v>0</v>
      </c>
      <c r="Q607" s="86">
        <v>0</v>
      </c>
    </row>
    <row r="608" spans="1:17" ht="25.5" customHeight="1" x14ac:dyDescent="0.2">
      <c r="A608" s="108"/>
      <c r="B608" s="110"/>
      <c r="C608" s="101" t="s">
        <v>110</v>
      </c>
      <c r="D608" s="87"/>
      <c r="E608" s="86">
        <f t="shared" si="233"/>
        <v>0</v>
      </c>
      <c r="F608" s="86">
        <v>0</v>
      </c>
      <c r="G608" s="86">
        <v>0</v>
      </c>
      <c r="H608" s="86">
        <v>0</v>
      </c>
      <c r="I608" s="86">
        <v>0</v>
      </c>
      <c r="J608" s="88">
        <v>0</v>
      </c>
      <c r="K608" s="86">
        <v>0</v>
      </c>
      <c r="L608" s="86">
        <v>0</v>
      </c>
      <c r="M608" s="86">
        <v>0</v>
      </c>
      <c r="N608" s="86">
        <v>0</v>
      </c>
      <c r="O608" s="86">
        <v>0</v>
      </c>
      <c r="P608" s="86">
        <v>0</v>
      </c>
      <c r="Q608" s="86">
        <v>0</v>
      </c>
    </row>
    <row r="609" spans="1:17" ht="25.5" customHeight="1" x14ac:dyDescent="0.2">
      <c r="A609" s="108"/>
      <c r="B609" s="110"/>
      <c r="C609" s="101" t="s">
        <v>6</v>
      </c>
      <c r="D609" s="87"/>
      <c r="E609" s="86">
        <f t="shared" si="233"/>
        <v>0</v>
      </c>
      <c r="F609" s="86">
        <v>0</v>
      </c>
      <c r="G609" s="86">
        <v>0</v>
      </c>
      <c r="H609" s="86">
        <v>0</v>
      </c>
      <c r="I609" s="86">
        <v>0</v>
      </c>
      <c r="J609" s="88">
        <v>0</v>
      </c>
      <c r="K609" s="86">
        <v>0</v>
      </c>
      <c r="L609" s="86">
        <v>0</v>
      </c>
      <c r="M609" s="86">
        <v>0</v>
      </c>
      <c r="N609" s="86">
        <v>0</v>
      </c>
      <c r="O609" s="86">
        <v>0</v>
      </c>
      <c r="P609" s="86">
        <v>0</v>
      </c>
      <c r="Q609" s="86">
        <v>0</v>
      </c>
    </row>
    <row r="610" spans="1:17" ht="25.5" customHeight="1" x14ac:dyDescent="0.2">
      <c r="A610" s="108"/>
      <c r="B610" s="110"/>
      <c r="C610" s="101" t="s">
        <v>111</v>
      </c>
      <c r="D610" s="87"/>
      <c r="E610" s="86">
        <f t="shared" si="233"/>
        <v>0</v>
      </c>
      <c r="F610" s="86">
        <v>0</v>
      </c>
      <c r="G610" s="86">
        <v>0</v>
      </c>
      <c r="H610" s="86">
        <v>0</v>
      </c>
      <c r="I610" s="86">
        <v>0</v>
      </c>
      <c r="J610" s="88">
        <v>0</v>
      </c>
      <c r="K610" s="86">
        <v>0</v>
      </c>
      <c r="L610" s="86">
        <v>0</v>
      </c>
      <c r="M610" s="86">
        <v>0</v>
      </c>
      <c r="N610" s="86">
        <v>0</v>
      </c>
      <c r="O610" s="86">
        <v>0</v>
      </c>
      <c r="P610" s="86">
        <v>0</v>
      </c>
      <c r="Q610" s="86">
        <v>0</v>
      </c>
    </row>
    <row r="611" spans="1:17" ht="25.5" customHeight="1" x14ac:dyDescent="0.2">
      <c r="A611" s="108"/>
      <c r="B611" s="110"/>
      <c r="C611" s="101" t="s">
        <v>20</v>
      </c>
      <c r="D611" s="87"/>
      <c r="E611" s="86">
        <f t="shared" si="233"/>
        <v>0</v>
      </c>
      <c r="F611" s="86">
        <v>0</v>
      </c>
      <c r="G611" s="86">
        <v>0</v>
      </c>
      <c r="H611" s="86">
        <v>0</v>
      </c>
      <c r="I611" s="86">
        <v>0</v>
      </c>
      <c r="J611" s="88">
        <v>0</v>
      </c>
      <c r="K611" s="86">
        <v>0</v>
      </c>
      <c r="L611" s="86">
        <v>0</v>
      </c>
      <c r="M611" s="86">
        <v>0</v>
      </c>
      <c r="N611" s="86">
        <v>0</v>
      </c>
      <c r="O611" s="86">
        <v>0</v>
      </c>
      <c r="P611" s="86">
        <v>0</v>
      </c>
      <c r="Q611" s="86">
        <v>0</v>
      </c>
    </row>
    <row r="612" spans="1:17" ht="25.5" customHeight="1" x14ac:dyDescent="0.2">
      <c r="A612" s="108" t="s">
        <v>248</v>
      </c>
      <c r="B612" s="109" t="s">
        <v>250</v>
      </c>
      <c r="C612" s="101" t="s">
        <v>7</v>
      </c>
      <c r="D612" s="76"/>
      <c r="E612" s="86">
        <f t="shared" ref="E612:L612" si="234">E613+E614+E615+E616+E617+E619</f>
        <v>33004.892</v>
      </c>
      <c r="F612" s="86">
        <f t="shared" si="234"/>
        <v>0</v>
      </c>
      <c r="G612" s="86">
        <f t="shared" si="234"/>
        <v>0</v>
      </c>
      <c r="H612" s="86">
        <f t="shared" si="234"/>
        <v>0</v>
      </c>
      <c r="I612" s="86">
        <f t="shared" si="234"/>
        <v>0</v>
      </c>
      <c r="J612" s="88">
        <f t="shared" si="234"/>
        <v>0</v>
      </c>
      <c r="K612" s="86">
        <f t="shared" si="234"/>
        <v>9258.8000000000011</v>
      </c>
      <c r="L612" s="86">
        <f t="shared" si="234"/>
        <v>10734.35</v>
      </c>
      <c r="M612" s="86">
        <f>M613+M614+M615+M616+M617+M619</f>
        <v>10734.35</v>
      </c>
      <c r="N612" s="86">
        <f>N613+N614+N615+N616+N617+N619</f>
        <v>569.34800000000007</v>
      </c>
      <c r="O612" s="86">
        <f>O613+O614+O615+O616+O617+O619</f>
        <v>569.34800000000007</v>
      </c>
      <c r="P612" s="86">
        <f>P613+P614+P615+P616+P617+P619</f>
        <v>569.34800000000007</v>
      </c>
      <c r="Q612" s="86">
        <f>Q613+Q614+Q615+Q616+Q617+Q619</f>
        <v>569.34800000000007</v>
      </c>
    </row>
    <row r="613" spans="1:17" ht="25.5" customHeight="1" x14ac:dyDescent="0.2">
      <c r="A613" s="108"/>
      <c r="B613" s="110"/>
      <c r="C613" s="101" t="s">
        <v>4</v>
      </c>
      <c r="D613" s="76"/>
      <c r="E613" s="86">
        <f t="shared" ref="E613:E619" si="235">F613+G613+H613+I613+J613+K613+L613+M613+N613+O613+P613+Q613</f>
        <v>29169.651299999998</v>
      </c>
      <c r="F613" s="86">
        <v>0</v>
      </c>
      <c r="G613" s="86">
        <v>0</v>
      </c>
      <c r="H613" s="86">
        <v>0</v>
      </c>
      <c r="I613" s="86">
        <v>0</v>
      </c>
      <c r="J613" s="88">
        <v>0</v>
      </c>
      <c r="K613" s="86">
        <f>10111.6-K621</f>
        <v>8795.8513000000003</v>
      </c>
      <c r="L613" s="86">
        <v>10186.9</v>
      </c>
      <c r="M613" s="86">
        <v>10186.9</v>
      </c>
      <c r="N613" s="86">
        <v>0</v>
      </c>
      <c r="O613" s="86">
        <v>0</v>
      </c>
      <c r="P613" s="86">
        <v>0</v>
      </c>
      <c r="Q613" s="86">
        <v>0</v>
      </c>
    </row>
    <row r="614" spans="1:17" ht="25.5" customHeight="1" x14ac:dyDescent="0.2">
      <c r="A614" s="108"/>
      <c r="B614" s="110"/>
      <c r="C614" s="101" t="s">
        <v>8</v>
      </c>
      <c r="D614" s="87" t="s">
        <v>9</v>
      </c>
      <c r="E614" s="86">
        <f t="shared" si="235"/>
        <v>3835.2406999999998</v>
      </c>
      <c r="F614" s="86">
        <v>0</v>
      </c>
      <c r="G614" s="86">
        <v>0</v>
      </c>
      <c r="H614" s="86">
        <v>0</v>
      </c>
      <c r="I614" s="88">
        <v>0</v>
      </c>
      <c r="J614" s="88">
        <v>0</v>
      </c>
      <c r="K614" s="86">
        <f>532.2-K622</f>
        <v>462.94870000000003</v>
      </c>
      <c r="L614" s="86">
        <v>547.45000000000005</v>
      </c>
      <c r="M614" s="86">
        <v>547.45000000000005</v>
      </c>
      <c r="N614" s="86">
        <v>569.34800000000007</v>
      </c>
      <c r="O614" s="86">
        <v>569.34800000000007</v>
      </c>
      <c r="P614" s="86">
        <v>569.34800000000007</v>
      </c>
      <c r="Q614" s="86">
        <v>569.34800000000007</v>
      </c>
    </row>
    <row r="615" spans="1:17" ht="25.5" customHeight="1" x14ac:dyDescent="0.2">
      <c r="A615" s="108"/>
      <c r="B615" s="110"/>
      <c r="C615" s="101" t="s">
        <v>5</v>
      </c>
      <c r="D615" s="87"/>
      <c r="E615" s="86">
        <f t="shared" si="235"/>
        <v>0</v>
      </c>
      <c r="F615" s="86">
        <v>0</v>
      </c>
      <c r="G615" s="86">
        <v>0</v>
      </c>
      <c r="H615" s="86">
        <v>0</v>
      </c>
      <c r="I615" s="86">
        <v>0</v>
      </c>
      <c r="J615" s="88">
        <v>0</v>
      </c>
      <c r="K615" s="86">
        <v>0</v>
      </c>
      <c r="L615" s="86">
        <v>0</v>
      </c>
      <c r="M615" s="86">
        <v>0</v>
      </c>
      <c r="N615" s="86">
        <v>0</v>
      </c>
      <c r="O615" s="86">
        <v>0</v>
      </c>
      <c r="P615" s="86">
        <v>0</v>
      </c>
      <c r="Q615" s="86">
        <v>0</v>
      </c>
    </row>
    <row r="616" spans="1:17" ht="25.5" customHeight="1" x14ac:dyDescent="0.2">
      <c r="A616" s="108"/>
      <c r="B616" s="110"/>
      <c r="C616" s="101" t="s">
        <v>110</v>
      </c>
      <c r="D616" s="87"/>
      <c r="E616" s="86">
        <f t="shared" si="235"/>
        <v>0</v>
      </c>
      <c r="F616" s="86">
        <v>0</v>
      </c>
      <c r="G616" s="86">
        <v>0</v>
      </c>
      <c r="H616" s="86">
        <v>0</v>
      </c>
      <c r="I616" s="86">
        <v>0</v>
      </c>
      <c r="J616" s="88">
        <v>0</v>
      </c>
      <c r="K616" s="86">
        <v>0</v>
      </c>
      <c r="L616" s="86">
        <v>0</v>
      </c>
      <c r="M616" s="86">
        <v>0</v>
      </c>
      <c r="N616" s="86">
        <v>0</v>
      </c>
      <c r="O616" s="86">
        <v>0</v>
      </c>
      <c r="P616" s="86">
        <v>0</v>
      </c>
      <c r="Q616" s="86">
        <v>0</v>
      </c>
    </row>
    <row r="617" spans="1:17" ht="25.5" customHeight="1" x14ac:dyDescent="0.2">
      <c r="A617" s="108"/>
      <c r="B617" s="110"/>
      <c r="C617" s="101" t="s">
        <v>6</v>
      </c>
      <c r="D617" s="87"/>
      <c r="E617" s="86">
        <f t="shared" si="235"/>
        <v>0</v>
      </c>
      <c r="F617" s="86">
        <v>0</v>
      </c>
      <c r="G617" s="86">
        <v>0</v>
      </c>
      <c r="H617" s="86">
        <v>0</v>
      </c>
      <c r="I617" s="86">
        <v>0</v>
      </c>
      <c r="J617" s="88">
        <v>0</v>
      </c>
      <c r="K617" s="86">
        <v>0</v>
      </c>
      <c r="L617" s="86">
        <v>0</v>
      </c>
      <c r="M617" s="86">
        <v>0</v>
      </c>
      <c r="N617" s="86">
        <v>0</v>
      </c>
      <c r="O617" s="86">
        <v>0</v>
      </c>
      <c r="P617" s="86">
        <v>0</v>
      </c>
      <c r="Q617" s="86">
        <v>0</v>
      </c>
    </row>
    <row r="618" spans="1:17" ht="25.5" customHeight="1" x14ac:dyDescent="0.2">
      <c r="A618" s="108"/>
      <c r="B618" s="110"/>
      <c r="C618" s="101" t="s">
        <v>111</v>
      </c>
      <c r="D618" s="87"/>
      <c r="E618" s="86">
        <f t="shared" si="235"/>
        <v>0</v>
      </c>
      <c r="F618" s="86">
        <v>0</v>
      </c>
      <c r="G618" s="86">
        <v>0</v>
      </c>
      <c r="H618" s="86">
        <v>0</v>
      </c>
      <c r="I618" s="86">
        <v>0</v>
      </c>
      <c r="J618" s="88">
        <v>0</v>
      </c>
      <c r="K618" s="86">
        <v>0</v>
      </c>
      <c r="L618" s="86">
        <v>0</v>
      </c>
      <c r="M618" s="86">
        <v>0</v>
      </c>
      <c r="N618" s="86">
        <v>0</v>
      </c>
      <c r="O618" s="86">
        <v>0</v>
      </c>
      <c r="P618" s="86">
        <v>0</v>
      </c>
      <c r="Q618" s="86">
        <v>0</v>
      </c>
    </row>
    <row r="619" spans="1:17" ht="25.5" customHeight="1" x14ac:dyDescent="0.2">
      <c r="A619" s="108"/>
      <c r="B619" s="110"/>
      <c r="C619" s="101" t="s">
        <v>20</v>
      </c>
      <c r="D619" s="87"/>
      <c r="E619" s="86">
        <f t="shared" si="235"/>
        <v>0</v>
      </c>
      <c r="F619" s="86">
        <v>0</v>
      </c>
      <c r="G619" s="86">
        <v>0</v>
      </c>
      <c r="H619" s="86">
        <v>0</v>
      </c>
      <c r="I619" s="86">
        <v>0</v>
      </c>
      <c r="J619" s="88">
        <v>0</v>
      </c>
      <c r="K619" s="86">
        <v>0</v>
      </c>
      <c r="L619" s="86">
        <v>0</v>
      </c>
      <c r="M619" s="86">
        <v>0</v>
      </c>
      <c r="N619" s="86">
        <v>0</v>
      </c>
      <c r="O619" s="86">
        <v>0</v>
      </c>
      <c r="P619" s="86">
        <v>0</v>
      </c>
      <c r="Q619" s="86">
        <v>0</v>
      </c>
    </row>
    <row r="620" spans="1:17" ht="25.5" customHeight="1" x14ac:dyDescent="0.2">
      <c r="A620" s="108" t="s">
        <v>249</v>
      </c>
      <c r="B620" s="109" t="s">
        <v>257</v>
      </c>
      <c r="C620" s="101" t="s">
        <v>7</v>
      </c>
      <c r="D620" s="76"/>
      <c r="E620" s="86">
        <f t="shared" ref="E620:L620" si="236">E621+E622+E623+E624+E625+E627</f>
        <v>1385</v>
      </c>
      <c r="F620" s="86">
        <f t="shared" si="236"/>
        <v>0</v>
      </c>
      <c r="G620" s="86">
        <f t="shared" si="236"/>
        <v>0</v>
      </c>
      <c r="H620" s="86">
        <f t="shared" si="236"/>
        <v>0</v>
      </c>
      <c r="I620" s="86">
        <f t="shared" si="236"/>
        <v>0</v>
      </c>
      <c r="J620" s="88">
        <f t="shared" si="236"/>
        <v>0</v>
      </c>
      <c r="K620" s="86">
        <f t="shared" si="236"/>
        <v>1385</v>
      </c>
      <c r="L620" s="86">
        <f t="shared" si="236"/>
        <v>0</v>
      </c>
      <c r="M620" s="86">
        <f>M621+M622+M623+M624+M625+M627</f>
        <v>0</v>
      </c>
      <c r="N620" s="86">
        <f>N621+N622+N623+N624+N625+N627</f>
        <v>0</v>
      </c>
      <c r="O620" s="86">
        <f>O621+O622+O623+O624+O625+O627</f>
        <v>0</v>
      </c>
      <c r="P620" s="86">
        <f>P621+P622+P623+P624+P625+P627</f>
        <v>0</v>
      </c>
      <c r="Q620" s="86">
        <f>Q621+Q622+Q623+Q624+Q625+Q627</f>
        <v>0</v>
      </c>
    </row>
    <row r="621" spans="1:17" ht="25.5" customHeight="1" x14ac:dyDescent="0.2">
      <c r="A621" s="108"/>
      <c r="B621" s="110"/>
      <c r="C621" s="101" t="s">
        <v>4</v>
      </c>
      <c r="D621" s="76"/>
      <c r="E621" s="86">
        <f t="shared" ref="E621:E627" si="237">F621+G621+H621+I621+J621+K621+L621+M621+N621+O621+P621+Q621</f>
        <v>1315.7487000000001</v>
      </c>
      <c r="F621" s="86">
        <v>0</v>
      </c>
      <c r="G621" s="86">
        <v>0</v>
      </c>
      <c r="H621" s="86">
        <v>0</v>
      </c>
      <c r="I621" s="86">
        <v>0</v>
      </c>
      <c r="J621" s="88">
        <v>0</v>
      </c>
      <c r="K621" s="86">
        <v>1315.7487000000001</v>
      </c>
      <c r="L621" s="86">
        <v>0</v>
      </c>
      <c r="M621" s="86">
        <v>0</v>
      </c>
      <c r="N621" s="86">
        <v>0</v>
      </c>
      <c r="O621" s="86">
        <v>0</v>
      </c>
      <c r="P621" s="86">
        <v>0</v>
      </c>
      <c r="Q621" s="86">
        <v>0</v>
      </c>
    </row>
    <row r="622" spans="1:17" ht="25.5" customHeight="1" x14ac:dyDescent="0.2">
      <c r="A622" s="108"/>
      <c r="B622" s="110"/>
      <c r="C622" s="101" t="s">
        <v>8</v>
      </c>
      <c r="D622" s="87" t="s">
        <v>9</v>
      </c>
      <c r="E622" s="86">
        <f t="shared" si="237"/>
        <v>69.251300000000001</v>
      </c>
      <c r="F622" s="86">
        <v>0</v>
      </c>
      <c r="G622" s="86">
        <v>0</v>
      </c>
      <c r="H622" s="86">
        <v>0</v>
      </c>
      <c r="I622" s="88">
        <v>0</v>
      </c>
      <c r="J622" s="88">
        <v>0</v>
      </c>
      <c r="K622" s="86">
        <v>69.251300000000001</v>
      </c>
      <c r="L622" s="86">
        <v>0</v>
      </c>
      <c r="M622" s="86">
        <v>0</v>
      </c>
      <c r="N622" s="86">
        <v>0</v>
      </c>
      <c r="O622" s="86">
        <f>N622</f>
        <v>0</v>
      </c>
      <c r="P622" s="86">
        <f>O622</f>
        <v>0</v>
      </c>
      <c r="Q622" s="86">
        <f>P622</f>
        <v>0</v>
      </c>
    </row>
    <row r="623" spans="1:17" ht="25.5" customHeight="1" x14ac:dyDescent="0.2">
      <c r="A623" s="108"/>
      <c r="B623" s="110"/>
      <c r="C623" s="101" t="s">
        <v>5</v>
      </c>
      <c r="D623" s="87"/>
      <c r="E623" s="86">
        <f t="shared" si="237"/>
        <v>0</v>
      </c>
      <c r="F623" s="86">
        <v>0</v>
      </c>
      <c r="G623" s="86">
        <v>0</v>
      </c>
      <c r="H623" s="86">
        <v>0</v>
      </c>
      <c r="I623" s="86">
        <v>0</v>
      </c>
      <c r="J623" s="88">
        <v>0</v>
      </c>
      <c r="K623" s="86">
        <v>0</v>
      </c>
      <c r="L623" s="86">
        <v>0</v>
      </c>
      <c r="M623" s="86">
        <v>0</v>
      </c>
      <c r="N623" s="86">
        <v>0</v>
      </c>
      <c r="O623" s="86">
        <v>0</v>
      </c>
      <c r="P623" s="86">
        <v>0</v>
      </c>
      <c r="Q623" s="86">
        <v>0</v>
      </c>
    </row>
    <row r="624" spans="1:17" ht="25.5" customHeight="1" x14ac:dyDescent="0.2">
      <c r="A624" s="108"/>
      <c r="B624" s="110"/>
      <c r="C624" s="101" t="s">
        <v>110</v>
      </c>
      <c r="D624" s="87"/>
      <c r="E624" s="86">
        <f t="shared" si="237"/>
        <v>0</v>
      </c>
      <c r="F624" s="86">
        <v>0</v>
      </c>
      <c r="G624" s="86">
        <v>0</v>
      </c>
      <c r="H624" s="86">
        <v>0</v>
      </c>
      <c r="I624" s="86">
        <v>0</v>
      </c>
      <c r="J624" s="88">
        <v>0</v>
      </c>
      <c r="K624" s="86">
        <v>0</v>
      </c>
      <c r="L624" s="86">
        <v>0</v>
      </c>
      <c r="M624" s="86">
        <v>0</v>
      </c>
      <c r="N624" s="86">
        <v>0</v>
      </c>
      <c r="O624" s="86">
        <v>0</v>
      </c>
      <c r="P624" s="86">
        <v>0</v>
      </c>
      <c r="Q624" s="86">
        <v>0</v>
      </c>
    </row>
    <row r="625" spans="1:17" ht="25.5" customHeight="1" x14ac:dyDescent="0.2">
      <c r="A625" s="108"/>
      <c r="B625" s="110"/>
      <c r="C625" s="101" t="s">
        <v>6</v>
      </c>
      <c r="D625" s="87"/>
      <c r="E625" s="86">
        <f t="shared" si="237"/>
        <v>0</v>
      </c>
      <c r="F625" s="86">
        <v>0</v>
      </c>
      <c r="G625" s="86">
        <v>0</v>
      </c>
      <c r="H625" s="86">
        <v>0</v>
      </c>
      <c r="I625" s="86">
        <v>0</v>
      </c>
      <c r="J625" s="88">
        <v>0</v>
      </c>
      <c r="K625" s="86">
        <v>0</v>
      </c>
      <c r="L625" s="86">
        <v>0</v>
      </c>
      <c r="M625" s="86">
        <v>0</v>
      </c>
      <c r="N625" s="86">
        <v>0</v>
      </c>
      <c r="O625" s="86">
        <v>0</v>
      </c>
      <c r="P625" s="86">
        <v>0</v>
      </c>
      <c r="Q625" s="86">
        <v>0</v>
      </c>
    </row>
    <row r="626" spans="1:17" ht="25.5" customHeight="1" x14ac:dyDescent="0.2">
      <c r="A626" s="108"/>
      <c r="B626" s="110"/>
      <c r="C626" s="101" t="s">
        <v>111</v>
      </c>
      <c r="D626" s="87"/>
      <c r="E626" s="86">
        <f t="shared" si="237"/>
        <v>0</v>
      </c>
      <c r="F626" s="86">
        <v>0</v>
      </c>
      <c r="G626" s="86">
        <v>0</v>
      </c>
      <c r="H626" s="86">
        <v>0</v>
      </c>
      <c r="I626" s="86">
        <v>0</v>
      </c>
      <c r="J626" s="88">
        <v>0</v>
      </c>
      <c r="K626" s="86">
        <v>0</v>
      </c>
      <c r="L626" s="86">
        <v>0</v>
      </c>
      <c r="M626" s="86">
        <v>0</v>
      </c>
      <c r="N626" s="86">
        <v>0</v>
      </c>
      <c r="O626" s="86">
        <v>0</v>
      </c>
      <c r="P626" s="86">
        <v>0</v>
      </c>
      <c r="Q626" s="86">
        <v>0</v>
      </c>
    </row>
    <row r="627" spans="1:17" ht="25.5" customHeight="1" x14ac:dyDescent="0.2">
      <c r="A627" s="108"/>
      <c r="B627" s="110"/>
      <c r="C627" s="101" t="s">
        <v>20</v>
      </c>
      <c r="D627" s="87"/>
      <c r="E627" s="86">
        <f t="shared" si="237"/>
        <v>0</v>
      </c>
      <c r="F627" s="86">
        <v>0</v>
      </c>
      <c r="G627" s="86">
        <v>0</v>
      </c>
      <c r="H627" s="86">
        <v>0</v>
      </c>
      <c r="I627" s="86">
        <v>0</v>
      </c>
      <c r="J627" s="88">
        <v>0</v>
      </c>
      <c r="K627" s="86">
        <v>0</v>
      </c>
      <c r="L627" s="86">
        <v>0</v>
      </c>
      <c r="M627" s="86">
        <v>0</v>
      </c>
      <c r="N627" s="86">
        <v>0</v>
      </c>
      <c r="O627" s="86">
        <v>0</v>
      </c>
      <c r="P627" s="86">
        <v>0</v>
      </c>
      <c r="Q627" s="86">
        <v>0</v>
      </c>
    </row>
    <row r="628" spans="1:17" ht="25.5" customHeight="1" x14ac:dyDescent="0.2">
      <c r="A628" s="106" t="s">
        <v>194</v>
      </c>
      <c r="B628" s="107" t="s">
        <v>195</v>
      </c>
      <c r="C628" s="103" t="s">
        <v>7</v>
      </c>
      <c r="D628" s="81"/>
      <c r="E628" s="82">
        <f t="shared" ref="E628:L628" si="238">E629+E630+E631+E632+E633+E635</f>
        <v>14302.637000000001</v>
      </c>
      <c r="F628" s="82">
        <f t="shared" si="238"/>
        <v>1400</v>
      </c>
      <c r="G628" s="82">
        <f t="shared" si="238"/>
        <v>12000</v>
      </c>
      <c r="H628" s="82">
        <f t="shared" si="238"/>
        <v>902.63699999999994</v>
      </c>
      <c r="I628" s="82">
        <f t="shared" si="238"/>
        <v>0</v>
      </c>
      <c r="J628" s="83">
        <f t="shared" si="238"/>
        <v>0</v>
      </c>
      <c r="K628" s="82">
        <f t="shared" si="238"/>
        <v>0</v>
      </c>
      <c r="L628" s="82">
        <f t="shared" si="238"/>
        <v>0</v>
      </c>
      <c r="M628" s="82">
        <f>M629+M630+M631+M632+M633+M635</f>
        <v>0</v>
      </c>
      <c r="N628" s="82">
        <f>N629+N630+N631+N632+N633+N635</f>
        <v>0</v>
      </c>
      <c r="O628" s="82">
        <f>O629+O630+O631+O632+O633+O635</f>
        <v>0</v>
      </c>
      <c r="P628" s="82">
        <f>P629+P630+P631+P632+P633+P635</f>
        <v>0</v>
      </c>
      <c r="Q628" s="82">
        <f>Q629+Q630+Q631+Q632+Q633+Q635</f>
        <v>0</v>
      </c>
    </row>
    <row r="629" spans="1:17" ht="25.5" customHeight="1" x14ac:dyDescent="0.2">
      <c r="A629" s="106"/>
      <c r="B629" s="107"/>
      <c r="C629" s="103" t="s">
        <v>4</v>
      </c>
      <c r="D629" s="81"/>
      <c r="E629" s="82">
        <f>E637+E653</f>
        <v>0</v>
      </c>
      <c r="F629" s="82">
        <f t="shared" ref="F629:Q635" si="239">F637</f>
        <v>0</v>
      </c>
      <c r="G629" s="82">
        <f t="shared" si="239"/>
        <v>0</v>
      </c>
      <c r="H629" s="82">
        <f t="shared" si="239"/>
        <v>0</v>
      </c>
      <c r="I629" s="82">
        <f t="shared" si="239"/>
        <v>0</v>
      </c>
      <c r="J629" s="83">
        <f t="shared" si="239"/>
        <v>0</v>
      </c>
      <c r="K629" s="82">
        <f t="shared" si="239"/>
        <v>0</v>
      </c>
      <c r="L629" s="82">
        <f t="shared" si="239"/>
        <v>0</v>
      </c>
      <c r="M629" s="82">
        <f t="shared" si="239"/>
        <v>0</v>
      </c>
      <c r="N629" s="82">
        <f t="shared" si="239"/>
        <v>0</v>
      </c>
      <c r="O629" s="82">
        <f t="shared" si="239"/>
        <v>0</v>
      </c>
      <c r="P629" s="82">
        <f t="shared" si="239"/>
        <v>0</v>
      </c>
      <c r="Q629" s="82">
        <f t="shared" si="239"/>
        <v>0</v>
      </c>
    </row>
    <row r="630" spans="1:17" ht="25.5" customHeight="1" x14ac:dyDescent="0.2">
      <c r="A630" s="106"/>
      <c r="B630" s="107"/>
      <c r="C630" s="103" t="s">
        <v>8</v>
      </c>
      <c r="D630" s="84" t="s">
        <v>197</v>
      </c>
      <c r="E630" s="82">
        <f>E638</f>
        <v>14302.637000000001</v>
      </c>
      <c r="F630" s="82">
        <f t="shared" si="239"/>
        <v>1400</v>
      </c>
      <c r="G630" s="82">
        <f t="shared" si="239"/>
        <v>12000</v>
      </c>
      <c r="H630" s="82">
        <f t="shared" si="239"/>
        <v>902.63699999999994</v>
      </c>
      <c r="I630" s="82">
        <f t="shared" si="239"/>
        <v>0</v>
      </c>
      <c r="J630" s="83">
        <f t="shared" si="239"/>
        <v>0</v>
      </c>
      <c r="K630" s="82">
        <f t="shared" si="239"/>
        <v>0</v>
      </c>
      <c r="L630" s="82">
        <f t="shared" si="239"/>
        <v>0</v>
      </c>
      <c r="M630" s="82">
        <f t="shared" si="239"/>
        <v>0</v>
      </c>
      <c r="N630" s="82">
        <f t="shared" si="239"/>
        <v>0</v>
      </c>
      <c r="O630" s="82">
        <f t="shared" si="239"/>
        <v>0</v>
      </c>
      <c r="P630" s="82">
        <f t="shared" si="239"/>
        <v>0</v>
      </c>
      <c r="Q630" s="82">
        <f t="shared" si="239"/>
        <v>0</v>
      </c>
    </row>
    <row r="631" spans="1:17" ht="25.5" customHeight="1" x14ac:dyDescent="0.2">
      <c r="A631" s="106"/>
      <c r="B631" s="107"/>
      <c r="C631" s="103" t="s">
        <v>5</v>
      </c>
      <c r="D631" s="84"/>
      <c r="E631" s="82">
        <f>E639+E655</f>
        <v>0</v>
      </c>
      <c r="F631" s="82">
        <f t="shared" si="239"/>
        <v>0</v>
      </c>
      <c r="G631" s="82">
        <f t="shared" si="239"/>
        <v>0</v>
      </c>
      <c r="H631" s="82">
        <f t="shared" si="239"/>
        <v>0</v>
      </c>
      <c r="I631" s="82">
        <f t="shared" si="239"/>
        <v>0</v>
      </c>
      <c r="J631" s="83">
        <f t="shared" si="239"/>
        <v>0</v>
      </c>
      <c r="K631" s="82">
        <f t="shared" si="239"/>
        <v>0</v>
      </c>
      <c r="L631" s="82">
        <f t="shared" si="239"/>
        <v>0</v>
      </c>
      <c r="M631" s="82">
        <f t="shared" si="239"/>
        <v>0</v>
      </c>
      <c r="N631" s="82">
        <f t="shared" si="239"/>
        <v>0</v>
      </c>
      <c r="O631" s="82">
        <f t="shared" si="239"/>
        <v>0</v>
      </c>
      <c r="P631" s="82">
        <f t="shared" si="239"/>
        <v>0</v>
      </c>
      <c r="Q631" s="82">
        <f t="shared" si="239"/>
        <v>0</v>
      </c>
    </row>
    <row r="632" spans="1:17" ht="25.5" customHeight="1" x14ac:dyDescent="0.2">
      <c r="A632" s="106"/>
      <c r="B632" s="107"/>
      <c r="C632" s="103" t="s">
        <v>110</v>
      </c>
      <c r="D632" s="84"/>
      <c r="E632" s="82">
        <f t="shared" ref="E632:L635" si="240">E640</f>
        <v>0</v>
      </c>
      <c r="F632" s="82">
        <f t="shared" si="240"/>
        <v>0</v>
      </c>
      <c r="G632" s="82">
        <f t="shared" si="240"/>
        <v>0</v>
      </c>
      <c r="H632" s="82">
        <f t="shared" si="240"/>
        <v>0</v>
      </c>
      <c r="I632" s="82">
        <f t="shared" si="240"/>
        <v>0</v>
      </c>
      <c r="J632" s="83">
        <f t="shared" si="240"/>
        <v>0</v>
      </c>
      <c r="K632" s="82">
        <f t="shared" si="240"/>
        <v>0</v>
      </c>
      <c r="L632" s="82">
        <f t="shared" si="240"/>
        <v>0</v>
      </c>
      <c r="M632" s="82">
        <f t="shared" si="239"/>
        <v>0</v>
      </c>
      <c r="N632" s="82">
        <f t="shared" si="239"/>
        <v>0</v>
      </c>
      <c r="O632" s="82">
        <f t="shared" si="239"/>
        <v>0</v>
      </c>
      <c r="P632" s="82">
        <f t="shared" si="239"/>
        <v>0</v>
      </c>
      <c r="Q632" s="82">
        <f t="shared" si="239"/>
        <v>0</v>
      </c>
    </row>
    <row r="633" spans="1:17" ht="25.5" customHeight="1" x14ac:dyDescent="0.2">
      <c r="A633" s="106"/>
      <c r="B633" s="107"/>
      <c r="C633" s="103" t="s">
        <v>6</v>
      </c>
      <c r="D633" s="84"/>
      <c r="E633" s="82">
        <f>E641+E657</f>
        <v>0</v>
      </c>
      <c r="F633" s="82">
        <f t="shared" si="240"/>
        <v>0</v>
      </c>
      <c r="G633" s="82">
        <f t="shared" si="240"/>
        <v>0</v>
      </c>
      <c r="H633" s="82">
        <f t="shared" si="240"/>
        <v>0</v>
      </c>
      <c r="I633" s="82">
        <f t="shared" si="240"/>
        <v>0</v>
      </c>
      <c r="J633" s="83">
        <f t="shared" si="240"/>
        <v>0</v>
      </c>
      <c r="K633" s="82">
        <f t="shared" si="240"/>
        <v>0</v>
      </c>
      <c r="L633" s="82">
        <f t="shared" si="240"/>
        <v>0</v>
      </c>
      <c r="M633" s="82">
        <f t="shared" si="239"/>
        <v>0</v>
      </c>
      <c r="N633" s="82">
        <f t="shared" si="239"/>
        <v>0</v>
      </c>
      <c r="O633" s="82">
        <f t="shared" si="239"/>
        <v>0</v>
      </c>
      <c r="P633" s="82">
        <f t="shared" si="239"/>
        <v>0</v>
      </c>
      <c r="Q633" s="82">
        <f t="shared" si="239"/>
        <v>0</v>
      </c>
    </row>
    <row r="634" spans="1:17" ht="25.5" customHeight="1" x14ac:dyDescent="0.2">
      <c r="A634" s="106"/>
      <c r="B634" s="107"/>
      <c r="C634" s="103" t="s">
        <v>111</v>
      </c>
      <c r="D634" s="84"/>
      <c r="E634" s="82">
        <f>E642+E658</f>
        <v>0</v>
      </c>
      <c r="F634" s="82">
        <f t="shared" si="240"/>
        <v>0</v>
      </c>
      <c r="G634" s="82">
        <f t="shared" si="240"/>
        <v>0</v>
      </c>
      <c r="H634" s="82">
        <f t="shared" si="240"/>
        <v>0</v>
      </c>
      <c r="I634" s="82">
        <f t="shared" si="240"/>
        <v>0</v>
      </c>
      <c r="J634" s="83">
        <f t="shared" si="240"/>
        <v>0</v>
      </c>
      <c r="K634" s="82">
        <f t="shared" si="240"/>
        <v>0</v>
      </c>
      <c r="L634" s="82">
        <f t="shared" si="240"/>
        <v>0</v>
      </c>
      <c r="M634" s="82">
        <f t="shared" si="239"/>
        <v>0</v>
      </c>
      <c r="N634" s="82">
        <f t="shared" si="239"/>
        <v>0</v>
      </c>
      <c r="O634" s="82">
        <f t="shared" si="239"/>
        <v>0</v>
      </c>
      <c r="P634" s="82">
        <f t="shared" si="239"/>
        <v>0</v>
      </c>
      <c r="Q634" s="82">
        <f t="shared" si="239"/>
        <v>0</v>
      </c>
    </row>
    <row r="635" spans="1:17" ht="25.5" customHeight="1" x14ac:dyDescent="0.2">
      <c r="A635" s="106"/>
      <c r="B635" s="107"/>
      <c r="C635" s="103" t="s">
        <v>20</v>
      </c>
      <c r="D635" s="84"/>
      <c r="E635" s="82">
        <f>E643+E659</f>
        <v>0</v>
      </c>
      <c r="F635" s="82">
        <f t="shared" si="240"/>
        <v>0</v>
      </c>
      <c r="G635" s="82">
        <f t="shared" si="240"/>
        <v>0</v>
      </c>
      <c r="H635" s="82">
        <f t="shared" si="240"/>
        <v>0</v>
      </c>
      <c r="I635" s="82">
        <f t="shared" si="240"/>
        <v>0</v>
      </c>
      <c r="J635" s="83">
        <f t="shared" si="240"/>
        <v>0</v>
      </c>
      <c r="K635" s="82">
        <f t="shared" si="240"/>
        <v>0</v>
      </c>
      <c r="L635" s="82">
        <f t="shared" si="240"/>
        <v>0</v>
      </c>
      <c r="M635" s="82">
        <f t="shared" si="239"/>
        <v>0</v>
      </c>
      <c r="N635" s="82">
        <f t="shared" si="239"/>
        <v>0</v>
      </c>
      <c r="O635" s="82">
        <f t="shared" si="239"/>
        <v>0</v>
      </c>
      <c r="P635" s="82">
        <f t="shared" si="239"/>
        <v>0</v>
      </c>
      <c r="Q635" s="82">
        <f t="shared" si="239"/>
        <v>0</v>
      </c>
    </row>
    <row r="636" spans="1:17" ht="25.5" customHeight="1" x14ac:dyDescent="0.2">
      <c r="A636" s="108" t="s">
        <v>196</v>
      </c>
      <c r="B636" s="109" t="s">
        <v>200</v>
      </c>
      <c r="C636" s="101" t="s">
        <v>7</v>
      </c>
      <c r="D636" s="81"/>
      <c r="E636" s="86">
        <f t="shared" ref="E636:L636" si="241">E637+E638+E639+E640+E641+E643</f>
        <v>14302.637000000001</v>
      </c>
      <c r="F636" s="86">
        <f t="shared" si="241"/>
        <v>1400</v>
      </c>
      <c r="G636" s="86">
        <f t="shared" si="241"/>
        <v>12000</v>
      </c>
      <c r="H636" s="86">
        <f t="shared" si="241"/>
        <v>902.63699999999994</v>
      </c>
      <c r="I636" s="86">
        <f t="shared" si="241"/>
        <v>0</v>
      </c>
      <c r="J636" s="88">
        <f t="shared" si="241"/>
        <v>0</v>
      </c>
      <c r="K636" s="86">
        <f t="shared" si="241"/>
        <v>0</v>
      </c>
      <c r="L636" s="86">
        <f t="shared" si="241"/>
        <v>0</v>
      </c>
      <c r="M636" s="86">
        <f>M637+M638+M639+M640+M641+M643</f>
        <v>0</v>
      </c>
      <c r="N636" s="86">
        <f>N637+N638+N639+N640+N641+N643</f>
        <v>0</v>
      </c>
      <c r="O636" s="86">
        <f>O637+O638+O639+O640+O641+O643</f>
        <v>0</v>
      </c>
      <c r="P636" s="86">
        <f>P637+P638+P639+P640+P641+P643</f>
        <v>0</v>
      </c>
      <c r="Q636" s="86">
        <f>Q637+Q638+Q639+Q640+Q641+Q643</f>
        <v>0</v>
      </c>
    </row>
    <row r="637" spans="1:17" ht="25.5" customHeight="1" x14ac:dyDescent="0.2">
      <c r="A637" s="108"/>
      <c r="B637" s="109"/>
      <c r="C637" s="101" t="s">
        <v>4</v>
      </c>
      <c r="D637" s="76"/>
      <c r="E637" s="86">
        <f t="shared" ref="E637:E643" si="242">F637+G637+H637+I637+J637+K637+L637</f>
        <v>0</v>
      </c>
      <c r="F637" s="86">
        <v>0</v>
      </c>
      <c r="G637" s="86">
        <v>0</v>
      </c>
      <c r="H637" s="86">
        <v>0</v>
      </c>
      <c r="I637" s="86">
        <v>0</v>
      </c>
      <c r="J637" s="88">
        <v>0</v>
      </c>
      <c r="K637" s="86">
        <v>0</v>
      </c>
      <c r="L637" s="86">
        <v>0</v>
      </c>
      <c r="M637" s="86">
        <v>0</v>
      </c>
      <c r="N637" s="86">
        <v>0</v>
      </c>
      <c r="O637" s="86">
        <v>0</v>
      </c>
      <c r="P637" s="86">
        <v>0</v>
      </c>
      <c r="Q637" s="86">
        <v>0</v>
      </c>
    </row>
    <row r="638" spans="1:17" ht="25.5" customHeight="1" x14ac:dyDescent="0.2">
      <c r="A638" s="108"/>
      <c r="B638" s="109"/>
      <c r="C638" s="101" t="s">
        <v>8</v>
      </c>
      <c r="D638" s="87" t="s">
        <v>197</v>
      </c>
      <c r="E638" s="86">
        <f t="shared" si="242"/>
        <v>14302.637000000001</v>
      </c>
      <c r="F638" s="86">
        <v>1400</v>
      </c>
      <c r="G638" s="86">
        <v>12000</v>
      </c>
      <c r="H638" s="86">
        <v>902.63699999999994</v>
      </c>
      <c r="I638" s="86">
        <v>0</v>
      </c>
      <c r="J638" s="88">
        <v>0</v>
      </c>
      <c r="K638" s="86">
        <v>0</v>
      </c>
      <c r="L638" s="86">
        <v>0</v>
      </c>
      <c r="M638" s="86">
        <v>0</v>
      </c>
      <c r="N638" s="86">
        <v>0</v>
      </c>
      <c r="O638" s="86">
        <v>0</v>
      </c>
      <c r="P638" s="86">
        <v>0</v>
      </c>
      <c r="Q638" s="86">
        <v>0</v>
      </c>
    </row>
    <row r="639" spans="1:17" ht="25.5" customHeight="1" x14ac:dyDescent="0.2">
      <c r="A639" s="108"/>
      <c r="B639" s="109"/>
      <c r="C639" s="101" t="s">
        <v>5</v>
      </c>
      <c r="D639" s="84"/>
      <c r="E639" s="86">
        <f t="shared" si="242"/>
        <v>0</v>
      </c>
      <c r="F639" s="86">
        <v>0</v>
      </c>
      <c r="G639" s="86">
        <v>0</v>
      </c>
      <c r="H639" s="86">
        <v>0</v>
      </c>
      <c r="I639" s="86">
        <v>0</v>
      </c>
      <c r="J639" s="88">
        <v>0</v>
      </c>
      <c r="K639" s="86">
        <v>0</v>
      </c>
      <c r="L639" s="86">
        <v>0</v>
      </c>
      <c r="M639" s="86">
        <v>0</v>
      </c>
      <c r="N639" s="86">
        <v>0</v>
      </c>
      <c r="O639" s="86">
        <v>0</v>
      </c>
      <c r="P639" s="86">
        <v>0</v>
      </c>
      <c r="Q639" s="86">
        <v>0</v>
      </c>
    </row>
    <row r="640" spans="1:17" ht="25.5" customHeight="1" x14ac:dyDescent="0.2">
      <c r="A640" s="108"/>
      <c r="B640" s="109"/>
      <c r="C640" s="101" t="s">
        <v>110</v>
      </c>
      <c r="D640" s="84"/>
      <c r="E640" s="86">
        <f t="shared" si="242"/>
        <v>0</v>
      </c>
      <c r="F640" s="86">
        <v>0</v>
      </c>
      <c r="G640" s="86">
        <v>0</v>
      </c>
      <c r="H640" s="86">
        <v>0</v>
      </c>
      <c r="I640" s="86">
        <v>0</v>
      </c>
      <c r="J640" s="88">
        <v>0</v>
      </c>
      <c r="K640" s="86">
        <v>0</v>
      </c>
      <c r="L640" s="86">
        <v>0</v>
      </c>
      <c r="M640" s="86">
        <v>0</v>
      </c>
      <c r="N640" s="86">
        <v>0</v>
      </c>
      <c r="O640" s="86">
        <v>0</v>
      </c>
      <c r="P640" s="86">
        <v>0</v>
      </c>
      <c r="Q640" s="86">
        <v>0</v>
      </c>
    </row>
    <row r="641" spans="1:17" ht="25.5" customHeight="1" x14ac:dyDescent="0.2">
      <c r="A641" s="108"/>
      <c r="B641" s="109"/>
      <c r="C641" s="101" t="s">
        <v>6</v>
      </c>
      <c r="D641" s="84"/>
      <c r="E641" s="86">
        <f t="shared" si="242"/>
        <v>0</v>
      </c>
      <c r="F641" s="86">
        <v>0</v>
      </c>
      <c r="G641" s="86">
        <v>0</v>
      </c>
      <c r="H641" s="86">
        <v>0</v>
      </c>
      <c r="I641" s="86">
        <v>0</v>
      </c>
      <c r="J641" s="88">
        <v>0</v>
      </c>
      <c r="K641" s="86">
        <v>0</v>
      </c>
      <c r="L641" s="86">
        <v>0</v>
      </c>
      <c r="M641" s="86">
        <v>0</v>
      </c>
      <c r="N641" s="86">
        <v>0</v>
      </c>
      <c r="O641" s="86">
        <v>0</v>
      </c>
      <c r="P641" s="86">
        <v>0</v>
      </c>
      <c r="Q641" s="86">
        <v>0</v>
      </c>
    </row>
    <row r="642" spans="1:17" ht="25.5" customHeight="1" x14ac:dyDescent="0.2">
      <c r="A642" s="108"/>
      <c r="B642" s="109"/>
      <c r="C642" s="101" t="s">
        <v>111</v>
      </c>
      <c r="D642" s="84"/>
      <c r="E642" s="86">
        <f t="shared" si="242"/>
        <v>0</v>
      </c>
      <c r="F642" s="86">
        <v>0</v>
      </c>
      <c r="G642" s="86">
        <v>0</v>
      </c>
      <c r="H642" s="86">
        <v>0</v>
      </c>
      <c r="I642" s="86">
        <v>0</v>
      </c>
      <c r="J642" s="88">
        <v>0</v>
      </c>
      <c r="K642" s="86">
        <v>0</v>
      </c>
      <c r="L642" s="86">
        <v>0</v>
      </c>
      <c r="M642" s="86">
        <v>0</v>
      </c>
      <c r="N642" s="86">
        <v>0</v>
      </c>
      <c r="O642" s="86">
        <v>0</v>
      </c>
      <c r="P642" s="86">
        <v>0</v>
      </c>
      <c r="Q642" s="86">
        <v>0</v>
      </c>
    </row>
    <row r="643" spans="1:17" ht="25.5" customHeight="1" x14ac:dyDescent="0.2">
      <c r="A643" s="108"/>
      <c r="B643" s="109"/>
      <c r="C643" s="101" t="s">
        <v>20</v>
      </c>
      <c r="D643" s="84"/>
      <c r="E643" s="86">
        <f t="shared" si="242"/>
        <v>0</v>
      </c>
      <c r="F643" s="86">
        <v>0</v>
      </c>
      <c r="G643" s="86">
        <v>0</v>
      </c>
      <c r="H643" s="86">
        <v>0</v>
      </c>
      <c r="I643" s="86">
        <v>0</v>
      </c>
      <c r="J643" s="88">
        <v>0</v>
      </c>
      <c r="K643" s="86">
        <v>0</v>
      </c>
      <c r="L643" s="86">
        <v>0</v>
      </c>
      <c r="M643" s="86">
        <v>0</v>
      </c>
      <c r="N643" s="86">
        <v>0</v>
      </c>
      <c r="O643" s="86">
        <v>0</v>
      </c>
      <c r="P643" s="86">
        <v>0</v>
      </c>
      <c r="Q643" s="86">
        <v>0</v>
      </c>
    </row>
    <row r="644" spans="1:17" ht="25.5" customHeight="1" x14ac:dyDescent="0.2">
      <c r="A644" s="111" t="s">
        <v>77</v>
      </c>
      <c r="B644" s="107" t="s">
        <v>190</v>
      </c>
      <c r="C644" s="103" t="s">
        <v>7</v>
      </c>
      <c r="D644" s="81"/>
      <c r="E644" s="82">
        <f t="shared" ref="E644:Q650" si="243">E652+E684+E708</f>
        <v>4116688.81972</v>
      </c>
      <c r="F644" s="82">
        <f t="shared" si="243"/>
        <v>271983.63209999999</v>
      </c>
      <c r="G644" s="82">
        <f t="shared" si="243"/>
        <v>300593.20811999997</v>
      </c>
      <c r="H644" s="82">
        <f t="shared" si="243"/>
        <v>400546.23690000002</v>
      </c>
      <c r="I644" s="82">
        <f t="shared" si="243"/>
        <v>369607.67509999999</v>
      </c>
      <c r="J644" s="82">
        <f t="shared" si="243"/>
        <v>369691.77534000005</v>
      </c>
      <c r="K644" s="82">
        <f t="shared" si="243"/>
        <v>393391.82999999996</v>
      </c>
      <c r="L644" s="82">
        <f t="shared" si="243"/>
        <v>325458.511</v>
      </c>
      <c r="M644" s="82">
        <f t="shared" si="243"/>
        <v>338755.451</v>
      </c>
      <c r="N644" s="82">
        <f t="shared" si="243"/>
        <v>352690.12504000001</v>
      </c>
      <c r="O644" s="82">
        <f t="shared" si="243"/>
        <v>354690.12504000001</v>
      </c>
      <c r="P644" s="82">
        <f t="shared" si="243"/>
        <v>354690.12504000001</v>
      </c>
      <c r="Q644" s="82">
        <f t="shared" si="243"/>
        <v>284590.12504000001</v>
      </c>
    </row>
    <row r="645" spans="1:17" ht="25.5" customHeight="1" x14ac:dyDescent="0.2">
      <c r="A645" s="111"/>
      <c r="B645" s="107"/>
      <c r="C645" s="103" t="s">
        <v>4</v>
      </c>
      <c r="D645" s="81"/>
      <c r="E645" s="82">
        <f t="shared" si="243"/>
        <v>45888.13</v>
      </c>
      <c r="F645" s="82">
        <f t="shared" si="243"/>
        <v>0</v>
      </c>
      <c r="G645" s="82">
        <f t="shared" si="243"/>
        <v>0</v>
      </c>
      <c r="H645" s="82">
        <f t="shared" si="243"/>
        <v>0</v>
      </c>
      <c r="I645" s="82">
        <f t="shared" si="243"/>
        <v>0</v>
      </c>
      <c r="J645" s="82">
        <f t="shared" si="243"/>
        <v>9888.1299999999992</v>
      </c>
      <c r="K645" s="82">
        <f t="shared" si="243"/>
        <v>12000</v>
      </c>
      <c r="L645" s="82">
        <f t="shared" si="243"/>
        <v>12000</v>
      </c>
      <c r="M645" s="82">
        <f t="shared" si="243"/>
        <v>12000</v>
      </c>
      <c r="N645" s="82">
        <f t="shared" si="243"/>
        <v>0</v>
      </c>
      <c r="O645" s="82">
        <f t="shared" si="243"/>
        <v>0</v>
      </c>
      <c r="P645" s="82">
        <f t="shared" si="243"/>
        <v>0</v>
      </c>
      <c r="Q645" s="82">
        <f t="shared" si="243"/>
        <v>0</v>
      </c>
    </row>
    <row r="646" spans="1:17" ht="25.5" customHeight="1" x14ac:dyDescent="0.2">
      <c r="A646" s="111"/>
      <c r="B646" s="107"/>
      <c r="C646" s="103" t="s">
        <v>8</v>
      </c>
      <c r="D646" s="84" t="s">
        <v>12</v>
      </c>
      <c r="E646" s="82">
        <f t="shared" si="243"/>
        <v>4028580.1897200001</v>
      </c>
      <c r="F646" s="82">
        <f t="shared" si="243"/>
        <v>266483.63209999999</v>
      </c>
      <c r="G646" s="82">
        <f t="shared" si="243"/>
        <v>293593.20811999997</v>
      </c>
      <c r="H646" s="82">
        <f t="shared" si="243"/>
        <v>386746.23690000002</v>
      </c>
      <c r="I646" s="82">
        <f t="shared" si="243"/>
        <v>355487.17509999999</v>
      </c>
      <c r="J646" s="82">
        <f t="shared" si="243"/>
        <v>358803.64534000005</v>
      </c>
      <c r="K646" s="82">
        <f t="shared" si="243"/>
        <v>380591.82999999996</v>
      </c>
      <c r="L646" s="82">
        <f t="shared" si="243"/>
        <v>313458.511</v>
      </c>
      <c r="M646" s="82">
        <f t="shared" si="243"/>
        <v>326755.451</v>
      </c>
      <c r="N646" s="82">
        <f t="shared" si="243"/>
        <v>352690.12504000001</v>
      </c>
      <c r="O646" s="82">
        <f t="shared" si="243"/>
        <v>354690.12504000001</v>
      </c>
      <c r="P646" s="82">
        <f t="shared" si="243"/>
        <v>354690.12504000001</v>
      </c>
      <c r="Q646" s="82">
        <f t="shared" si="243"/>
        <v>284590.12504000001</v>
      </c>
    </row>
    <row r="647" spans="1:17" ht="25.5" customHeight="1" x14ac:dyDescent="0.2">
      <c r="A647" s="111"/>
      <c r="B647" s="107"/>
      <c r="C647" s="103" t="s">
        <v>5</v>
      </c>
      <c r="D647" s="84"/>
      <c r="E647" s="82">
        <f t="shared" si="243"/>
        <v>0</v>
      </c>
      <c r="F647" s="82">
        <f t="shared" si="243"/>
        <v>0</v>
      </c>
      <c r="G647" s="82">
        <f t="shared" si="243"/>
        <v>0</v>
      </c>
      <c r="H647" s="82">
        <f t="shared" si="243"/>
        <v>0</v>
      </c>
      <c r="I647" s="82">
        <f t="shared" si="243"/>
        <v>0</v>
      </c>
      <c r="J647" s="82">
        <f t="shared" si="243"/>
        <v>0</v>
      </c>
      <c r="K647" s="82">
        <f t="shared" si="243"/>
        <v>0</v>
      </c>
      <c r="L647" s="82">
        <f t="shared" si="243"/>
        <v>0</v>
      </c>
      <c r="M647" s="82">
        <f t="shared" si="243"/>
        <v>0</v>
      </c>
      <c r="N647" s="82">
        <f t="shared" si="243"/>
        <v>0</v>
      </c>
      <c r="O647" s="82">
        <f t="shared" si="243"/>
        <v>0</v>
      </c>
      <c r="P647" s="82">
        <f t="shared" si="243"/>
        <v>0</v>
      </c>
      <c r="Q647" s="82">
        <f t="shared" si="243"/>
        <v>0</v>
      </c>
    </row>
    <row r="648" spans="1:17" ht="25.5" customHeight="1" x14ac:dyDescent="0.2">
      <c r="A648" s="111"/>
      <c r="B648" s="107"/>
      <c r="C648" s="103" t="s">
        <v>110</v>
      </c>
      <c r="D648" s="90" t="s">
        <v>15</v>
      </c>
      <c r="E648" s="82">
        <f t="shared" si="243"/>
        <v>42220.5</v>
      </c>
      <c r="F648" s="82">
        <f t="shared" si="243"/>
        <v>5500</v>
      </c>
      <c r="G648" s="82">
        <f t="shared" si="243"/>
        <v>7000</v>
      </c>
      <c r="H648" s="82">
        <f t="shared" si="243"/>
        <v>13800</v>
      </c>
      <c r="I648" s="82">
        <f t="shared" si="243"/>
        <v>14120.5</v>
      </c>
      <c r="J648" s="82">
        <f t="shared" si="243"/>
        <v>1000</v>
      </c>
      <c r="K648" s="82">
        <f t="shared" si="243"/>
        <v>800</v>
      </c>
      <c r="L648" s="82">
        <f t="shared" si="243"/>
        <v>0</v>
      </c>
      <c r="M648" s="82">
        <f t="shared" si="243"/>
        <v>0</v>
      </c>
      <c r="N648" s="82">
        <f t="shared" si="243"/>
        <v>0</v>
      </c>
      <c r="O648" s="82">
        <f t="shared" si="243"/>
        <v>0</v>
      </c>
      <c r="P648" s="82">
        <f t="shared" si="243"/>
        <v>0</v>
      </c>
      <c r="Q648" s="82">
        <f t="shared" si="243"/>
        <v>0</v>
      </c>
    </row>
    <row r="649" spans="1:17" ht="25.5" customHeight="1" x14ac:dyDescent="0.2">
      <c r="A649" s="111"/>
      <c r="B649" s="107"/>
      <c r="C649" s="103" t="s">
        <v>6</v>
      </c>
      <c r="D649" s="84"/>
      <c r="E649" s="82">
        <f t="shared" si="243"/>
        <v>0</v>
      </c>
      <c r="F649" s="82">
        <f t="shared" si="243"/>
        <v>0</v>
      </c>
      <c r="G649" s="82">
        <f t="shared" si="243"/>
        <v>0</v>
      </c>
      <c r="H649" s="82">
        <f t="shared" si="243"/>
        <v>0</v>
      </c>
      <c r="I649" s="82">
        <f t="shared" si="243"/>
        <v>0</v>
      </c>
      <c r="J649" s="82">
        <f t="shared" si="243"/>
        <v>0</v>
      </c>
      <c r="K649" s="82">
        <f t="shared" si="243"/>
        <v>0</v>
      </c>
      <c r="L649" s="82">
        <f t="shared" si="243"/>
        <v>0</v>
      </c>
      <c r="M649" s="82">
        <f t="shared" si="243"/>
        <v>0</v>
      </c>
      <c r="N649" s="82">
        <f t="shared" si="243"/>
        <v>0</v>
      </c>
      <c r="O649" s="82">
        <f t="shared" si="243"/>
        <v>0</v>
      </c>
      <c r="P649" s="82">
        <f t="shared" si="243"/>
        <v>0</v>
      </c>
      <c r="Q649" s="82">
        <f t="shared" si="243"/>
        <v>0</v>
      </c>
    </row>
    <row r="650" spans="1:17" ht="25.5" customHeight="1" x14ac:dyDescent="0.2">
      <c r="A650" s="111"/>
      <c r="B650" s="107"/>
      <c r="C650" s="103" t="s">
        <v>111</v>
      </c>
      <c r="D650" s="84"/>
      <c r="E650" s="82">
        <f t="shared" si="243"/>
        <v>0</v>
      </c>
      <c r="F650" s="82">
        <f t="shared" si="243"/>
        <v>0</v>
      </c>
      <c r="G650" s="82">
        <f t="shared" si="243"/>
        <v>0</v>
      </c>
      <c r="H650" s="82">
        <f t="shared" si="243"/>
        <v>0</v>
      </c>
      <c r="I650" s="82">
        <f t="shared" si="243"/>
        <v>0</v>
      </c>
      <c r="J650" s="82">
        <f t="shared" si="243"/>
        <v>0</v>
      </c>
      <c r="K650" s="82">
        <f t="shared" si="243"/>
        <v>0</v>
      </c>
      <c r="L650" s="82">
        <f t="shared" si="243"/>
        <v>0</v>
      </c>
      <c r="M650" s="82">
        <f t="shared" si="243"/>
        <v>0</v>
      </c>
      <c r="N650" s="82">
        <f t="shared" si="243"/>
        <v>0</v>
      </c>
      <c r="O650" s="82">
        <f t="shared" si="243"/>
        <v>0</v>
      </c>
      <c r="P650" s="82">
        <f t="shared" si="243"/>
        <v>0</v>
      </c>
      <c r="Q650" s="82">
        <f t="shared" si="243"/>
        <v>0</v>
      </c>
    </row>
    <row r="651" spans="1:17" ht="25.5" customHeight="1" x14ac:dyDescent="0.2">
      <c r="A651" s="111"/>
      <c r="B651" s="107"/>
      <c r="C651" s="103" t="s">
        <v>20</v>
      </c>
      <c r="D651" s="84"/>
      <c r="E651" s="82">
        <f>E659+E691+E715</f>
        <v>0</v>
      </c>
      <c r="F651" s="82">
        <f t="shared" ref="F651:Q651" si="244">F659+F691</f>
        <v>0</v>
      </c>
      <c r="G651" s="82">
        <f t="shared" si="244"/>
        <v>0</v>
      </c>
      <c r="H651" s="82">
        <f t="shared" si="244"/>
        <v>0</v>
      </c>
      <c r="I651" s="82">
        <f t="shared" si="244"/>
        <v>0</v>
      </c>
      <c r="J651" s="82">
        <f t="shared" si="244"/>
        <v>0</v>
      </c>
      <c r="K651" s="82">
        <f t="shared" si="244"/>
        <v>0</v>
      </c>
      <c r="L651" s="82">
        <f t="shared" si="244"/>
        <v>0</v>
      </c>
      <c r="M651" s="82">
        <f t="shared" si="244"/>
        <v>0</v>
      </c>
      <c r="N651" s="82">
        <f t="shared" si="244"/>
        <v>0</v>
      </c>
      <c r="O651" s="82">
        <f t="shared" si="244"/>
        <v>0</v>
      </c>
      <c r="P651" s="82">
        <f t="shared" si="244"/>
        <v>0</v>
      </c>
      <c r="Q651" s="82">
        <f t="shared" si="244"/>
        <v>0</v>
      </c>
    </row>
    <row r="652" spans="1:17" ht="25.5" customHeight="1" x14ac:dyDescent="0.2">
      <c r="A652" s="106" t="s">
        <v>78</v>
      </c>
      <c r="B652" s="107" t="s">
        <v>201</v>
      </c>
      <c r="C652" s="103" t="s">
        <v>7</v>
      </c>
      <c r="D652" s="81"/>
      <c r="E652" s="82">
        <f t="shared" ref="E652:L652" si="245">E653+E654+E655+E656+E657+E659</f>
        <v>1878769.0097400001</v>
      </c>
      <c r="F652" s="82">
        <f t="shared" si="245"/>
        <v>121563.15437999999</v>
      </c>
      <c r="G652" s="82">
        <f t="shared" si="245"/>
        <v>129336.01233</v>
      </c>
      <c r="H652" s="82">
        <f t="shared" si="245"/>
        <v>141464.6</v>
      </c>
      <c r="I652" s="82">
        <f t="shared" si="245"/>
        <v>144777.52518</v>
      </c>
      <c r="J652" s="82">
        <f t="shared" si="245"/>
        <v>152735.81009000001</v>
      </c>
      <c r="K652" s="82">
        <f t="shared" si="245"/>
        <v>165925.4</v>
      </c>
      <c r="L652" s="82">
        <f t="shared" si="245"/>
        <v>165051.951</v>
      </c>
      <c r="M652" s="82">
        <f>M653+M654+M655+M656+M657+M659</f>
        <v>166262.511</v>
      </c>
      <c r="N652" s="82">
        <f>N653+N654+N655+N656+N657+N659</f>
        <v>172913.01144</v>
      </c>
      <c r="O652" s="82">
        <f>O653+O654+O655+O656+O657+O659</f>
        <v>172913.01144</v>
      </c>
      <c r="P652" s="82">
        <f>P653+P654+P655+P656+P657+P659</f>
        <v>172913.01144</v>
      </c>
      <c r="Q652" s="82">
        <f>Q653+Q654+Q655+Q656+Q657+Q659</f>
        <v>172913.01144</v>
      </c>
    </row>
    <row r="653" spans="1:17" ht="25.5" customHeight="1" x14ac:dyDescent="0.2">
      <c r="A653" s="106"/>
      <c r="B653" s="107"/>
      <c r="C653" s="103" t="s">
        <v>4</v>
      </c>
      <c r="D653" s="81"/>
      <c r="E653" s="82">
        <f t="shared" ref="E653:Q659" si="246">E661+E669+E677</f>
        <v>0</v>
      </c>
      <c r="F653" s="82">
        <f t="shared" si="246"/>
        <v>0</v>
      </c>
      <c r="G653" s="82">
        <f t="shared" si="246"/>
        <v>0</v>
      </c>
      <c r="H653" s="82">
        <f t="shared" si="246"/>
        <v>0</v>
      </c>
      <c r="I653" s="82">
        <f t="shared" si="246"/>
        <v>0</v>
      </c>
      <c r="J653" s="82">
        <f t="shared" si="246"/>
        <v>0</v>
      </c>
      <c r="K653" s="82">
        <f t="shared" si="246"/>
        <v>0</v>
      </c>
      <c r="L653" s="82">
        <f t="shared" si="246"/>
        <v>0</v>
      </c>
      <c r="M653" s="82">
        <f t="shared" si="246"/>
        <v>0</v>
      </c>
      <c r="N653" s="82">
        <f t="shared" si="246"/>
        <v>0</v>
      </c>
      <c r="O653" s="82">
        <f t="shared" si="246"/>
        <v>0</v>
      </c>
      <c r="P653" s="82">
        <f t="shared" si="246"/>
        <v>0</v>
      </c>
      <c r="Q653" s="82">
        <f t="shared" si="246"/>
        <v>0</v>
      </c>
    </row>
    <row r="654" spans="1:17" ht="25.5" customHeight="1" x14ac:dyDescent="0.2">
      <c r="A654" s="106"/>
      <c r="B654" s="107"/>
      <c r="C654" s="103" t="s">
        <v>8</v>
      </c>
      <c r="D654" s="87" t="s">
        <v>9</v>
      </c>
      <c r="E654" s="82">
        <f t="shared" si="246"/>
        <v>1876648.5097400001</v>
      </c>
      <c r="F654" s="82">
        <f t="shared" si="246"/>
        <v>121563.15437999999</v>
      </c>
      <c r="G654" s="82">
        <f t="shared" si="246"/>
        <v>129336.01233</v>
      </c>
      <c r="H654" s="82">
        <f t="shared" si="246"/>
        <v>141464.6</v>
      </c>
      <c r="I654" s="82">
        <f t="shared" si="246"/>
        <v>144457.02518</v>
      </c>
      <c r="J654" s="82">
        <f t="shared" si="246"/>
        <v>151735.81009000001</v>
      </c>
      <c r="K654" s="82">
        <f t="shared" si="246"/>
        <v>165125.4</v>
      </c>
      <c r="L654" s="82">
        <f t="shared" si="246"/>
        <v>165051.951</v>
      </c>
      <c r="M654" s="82">
        <f t="shared" si="246"/>
        <v>166262.511</v>
      </c>
      <c r="N654" s="82">
        <f t="shared" si="246"/>
        <v>172913.01144</v>
      </c>
      <c r="O654" s="82">
        <f t="shared" si="246"/>
        <v>172913.01144</v>
      </c>
      <c r="P654" s="82">
        <f t="shared" si="246"/>
        <v>172913.01144</v>
      </c>
      <c r="Q654" s="82">
        <f t="shared" si="246"/>
        <v>172913.01144</v>
      </c>
    </row>
    <row r="655" spans="1:17" ht="25.5" customHeight="1" x14ac:dyDescent="0.2">
      <c r="A655" s="106"/>
      <c r="B655" s="107"/>
      <c r="C655" s="103" t="s">
        <v>5</v>
      </c>
      <c r="D655" s="84"/>
      <c r="E655" s="82">
        <f t="shared" si="246"/>
        <v>0</v>
      </c>
      <c r="F655" s="82">
        <f t="shared" si="246"/>
        <v>0</v>
      </c>
      <c r="G655" s="82">
        <f t="shared" si="246"/>
        <v>0</v>
      </c>
      <c r="H655" s="82">
        <f t="shared" si="246"/>
        <v>0</v>
      </c>
      <c r="I655" s="82">
        <f t="shared" si="246"/>
        <v>0</v>
      </c>
      <c r="J655" s="82">
        <f t="shared" si="246"/>
        <v>0</v>
      </c>
      <c r="K655" s="82">
        <f t="shared" si="246"/>
        <v>0</v>
      </c>
      <c r="L655" s="82">
        <f t="shared" si="246"/>
        <v>0</v>
      </c>
      <c r="M655" s="82">
        <f t="shared" si="246"/>
        <v>0</v>
      </c>
      <c r="N655" s="82">
        <f t="shared" si="246"/>
        <v>0</v>
      </c>
      <c r="O655" s="82">
        <f t="shared" si="246"/>
        <v>0</v>
      </c>
      <c r="P655" s="82">
        <f t="shared" si="246"/>
        <v>0</v>
      </c>
      <c r="Q655" s="82">
        <f t="shared" si="246"/>
        <v>0</v>
      </c>
    </row>
    <row r="656" spans="1:17" ht="25.5" customHeight="1" x14ac:dyDescent="0.2">
      <c r="A656" s="106"/>
      <c r="B656" s="107"/>
      <c r="C656" s="103" t="s">
        <v>110</v>
      </c>
      <c r="D656" s="84"/>
      <c r="E656" s="82">
        <f t="shared" si="246"/>
        <v>2120.5</v>
      </c>
      <c r="F656" s="82">
        <f t="shared" si="246"/>
        <v>0</v>
      </c>
      <c r="G656" s="82">
        <f t="shared" si="246"/>
        <v>0</v>
      </c>
      <c r="H656" s="82">
        <f t="shared" si="246"/>
        <v>0</v>
      </c>
      <c r="I656" s="82">
        <f t="shared" si="246"/>
        <v>320.5</v>
      </c>
      <c r="J656" s="82">
        <f t="shared" si="246"/>
        <v>1000</v>
      </c>
      <c r="K656" s="82">
        <f t="shared" si="246"/>
        <v>800</v>
      </c>
      <c r="L656" s="82">
        <f t="shared" si="246"/>
        <v>0</v>
      </c>
      <c r="M656" s="82">
        <f t="shared" si="246"/>
        <v>0</v>
      </c>
      <c r="N656" s="82">
        <f t="shared" si="246"/>
        <v>0</v>
      </c>
      <c r="O656" s="82">
        <f t="shared" si="246"/>
        <v>0</v>
      </c>
      <c r="P656" s="82">
        <f t="shared" si="246"/>
        <v>0</v>
      </c>
      <c r="Q656" s="82">
        <f t="shared" si="246"/>
        <v>0</v>
      </c>
    </row>
    <row r="657" spans="1:17" ht="25.5" customHeight="1" x14ac:dyDescent="0.2">
      <c r="A657" s="106"/>
      <c r="B657" s="107"/>
      <c r="C657" s="103" t="s">
        <v>6</v>
      </c>
      <c r="D657" s="84"/>
      <c r="E657" s="82">
        <f t="shared" si="246"/>
        <v>0</v>
      </c>
      <c r="F657" s="82">
        <f t="shared" si="246"/>
        <v>0</v>
      </c>
      <c r="G657" s="82">
        <f t="shared" si="246"/>
        <v>0</v>
      </c>
      <c r="H657" s="82">
        <f t="shared" si="246"/>
        <v>0</v>
      </c>
      <c r="I657" s="82">
        <f t="shared" si="246"/>
        <v>0</v>
      </c>
      <c r="J657" s="82">
        <f t="shared" si="246"/>
        <v>0</v>
      </c>
      <c r="K657" s="82">
        <f t="shared" si="246"/>
        <v>0</v>
      </c>
      <c r="L657" s="82">
        <f t="shared" si="246"/>
        <v>0</v>
      </c>
      <c r="M657" s="82">
        <f t="shared" si="246"/>
        <v>0</v>
      </c>
      <c r="N657" s="82">
        <f t="shared" si="246"/>
        <v>0</v>
      </c>
      <c r="O657" s="82">
        <f t="shared" si="246"/>
        <v>0</v>
      </c>
      <c r="P657" s="82">
        <f t="shared" si="246"/>
        <v>0</v>
      </c>
      <c r="Q657" s="82">
        <f t="shared" si="246"/>
        <v>0</v>
      </c>
    </row>
    <row r="658" spans="1:17" ht="25.5" customHeight="1" x14ac:dyDescent="0.2">
      <c r="A658" s="106"/>
      <c r="B658" s="107"/>
      <c r="C658" s="103" t="s">
        <v>111</v>
      </c>
      <c r="D658" s="84"/>
      <c r="E658" s="82">
        <f t="shared" si="246"/>
        <v>0</v>
      </c>
      <c r="F658" s="82">
        <f t="shared" si="246"/>
        <v>0</v>
      </c>
      <c r="G658" s="82">
        <f t="shared" si="246"/>
        <v>0</v>
      </c>
      <c r="H658" s="82">
        <f t="shared" si="246"/>
        <v>0</v>
      </c>
      <c r="I658" s="82">
        <f t="shared" si="246"/>
        <v>0</v>
      </c>
      <c r="J658" s="82">
        <f t="shared" si="246"/>
        <v>0</v>
      </c>
      <c r="K658" s="82">
        <f t="shared" si="246"/>
        <v>0</v>
      </c>
      <c r="L658" s="82">
        <f t="shared" si="246"/>
        <v>0</v>
      </c>
      <c r="M658" s="82">
        <f t="shared" si="246"/>
        <v>0</v>
      </c>
      <c r="N658" s="82">
        <f t="shared" si="246"/>
        <v>0</v>
      </c>
      <c r="O658" s="82">
        <f t="shared" si="246"/>
        <v>0</v>
      </c>
      <c r="P658" s="82">
        <f t="shared" si="246"/>
        <v>0</v>
      </c>
      <c r="Q658" s="82">
        <f t="shared" si="246"/>
        <v>0</v>
      </c>
    </row>
    <row r="659" spans="1:17" ht="25.5" customHeight="1" x14ac:dyDescent="0.2">
      <c r="A659" s="106"/>
      <c r="B659" s="107"/>
      <c r="C659" s="103" t="s">
        <v>20</v>
      </c>
      <c r="D659" s="84"/>
      <c r="E659" s="82">
        <f t="shared" si="246"/>
        <v>0</v>
      </c>
      <c r="F659" s="82">
        <f t="shared" si="246"/>
        <v>0</v>
      </c>
      <c r="G659" s="82">
        <f t="shared" si="246"/>
        <v>0</v>
      </c>
      <c r="H659" s="82">
        <f t="shared" si="246"/>
        <v>0</v>
      </c>
      <c r="I659" s="82">
        <f t="shared" si="246"/>
        <v>0</v>
      </c>
      <c r="J659" s="82">
        <f t="shared" si="246"/>
        <v>0</v>
      </c>
      <c r="K659" s="82">
        <f t="shared" si="246"/>
        <v>0</v>
      </c>
      <c r="L659" s="82">
        <f t="shared" si="246"/>
        <v>0</v>
      </c>
      <c r="M659" s="82">
        <f t="shared" si="246"/>
        <v>0</v>
      </c>
      <c r="N659" s="82">
        <f t="shared" si="246"/>
        <v>0</v>
      </c>
      <c r="O659" s="82">
        <f t="shared" si="246"/>
        <v>0</v>
      </c>
      <c r="P659" s="82">
        <f t="shared" si="246"/>
        <v>0</v>
      </c>
      <c r="Q659" s="82">
        <f t="shared" si="246"/>
        <v>0</v>
      </c>
    </row>
    <row r="660" spans="1:17" ht="25.5" customHeight="1" x14ac:dyDescent="0.2">
      <c r="A660" s="108" t="s">
        <v>79</v>
      </c>
      <c r="B660" s="109" t="s">
        <v>156</v>
      </c>
      <c r="C660" s="101" t="s">
        <v>7</v>
      </c>
      <c r="D660" s="81"/>
      <c r="E660" s="86">
        <f>E661+E662+E663+E664+E665+E667</f>
        <v>1858652.3604700002</v>
      </c>
      <c r="F660" s="86">
        <f t="shared" ref="F660:L660" si="247">F661+F662+F663+F664+F665+F667</f>
        <v>120361.15238</v>
      </c>
      <c r="G660" s="86">
        <f t="shared" si="247"/>
        <v>128584.51233</v>
      </c>
      <c r="H660" s="86">
        <f t="shared" si="247"/>
        <v>137427.6</v>
      </c>
      <c r="I660" s="86">
        <f t="shared" si="247"/>
        <v>140076.06967</v>
      </c>
      <c r="J660" s="86">
        <f t="shared" si="247"/>
        <v>147415.81009000001</v>
      </c>
      <c r="K660" s="86">
        <f t="shared" si="247"/>
        <v>164725.4</v>
      </c>
      <c r="L660" s="86">
        <f t="shared" si="247"/>
        <v>164701</v>
      </c>
      <c r="M660" s="86">
        <f>M661+M662+M663+M664+M665+M667</f>
        <v>165767.6</v>
      </c>
      <c r="N660" s="86">
        <f>N661+N662+N663+N664+N665+N667</f>
        <v>172398.304</v>
      </c>
      <c r="O660" s="86">
        <f>O661+O662+O663+O664+O665+O667</f>
        <v>172398.304</v>
      </c>
      <c r="P660" s="86">
        <f>P661+P662+P663+P664+P665+P667</f>
        <v>172398.304</v>
      </c>
      <c r="Q660" s="86">
        <f>Q661+Q662+Q663+Q664+Q665+Q667</f>
        <v>172398.304</v>
      </c>
    </row>
    <row r="661" spans="1:17" ht="25.5" customHeight="1" x14ac:dyDescent="0.2">
      <c r="A661" s="108"/>
      <c r="B661" s="109"/>
      <c r="C661" s="101" t="s">
        <v>4</v>
      </c>
      <c r="D661" s="81"/>
      <c r="E661" s="86">
        <f t="shared" ref="E661:E667" si="248">F661+G661+H661+I661+J661+K661+L661+M661+N661+O661+P661+Q661</f>
        <v>0</v>
      </c>
      <c r="F661" s="86">
        <v>0</v>
      </c>
      <c r="G661" s="86">
        <v>0</v>
      </c>
      <c r="H661" s="86">
        <v>0</v>
      </c>
      <c r="I661" s="86">
        <v>0</v>
      </c>
      <c r="J661" s="86">
        <v>0</v>
      </c>
      <c r="K661" s="86">
        <v>0</v>
      </c>
      <c r="L661" s="86">
        <v>0</v>
      </c>
      <c r="M661" s="86">
        <v>0</v>
      </c>
      <c r="N661" s="86">
        <v>0</v>
      </c>
      <c r="O661" s="86">
        <v>0</v>
      </c>
      <c r="P661" s="86">
        <v>0</v>
      </c>
      <c r="Q661" s="86">
        <v>0</v>
      </c>
    </row>
    <row r="662" spans="1:17" ht="25.5" customHeight="1" x14ac:dyDescent="0.2">
      <c r="A662" s="108"/>
      <c r="B662" s="109"/>
      <c r="C662" s="101" t="s">
        <v>8</v>
      </c>
      <c r="D662" s="87" t="s">
        <v>9</v>
      </c>
      <c r="E662" s="86">
        <f t="shared" si="248"/>
        <v>1856531.8604700002</v>
      </c>
      <c r="F662" s="86">
        <v>120361.15238</v>
      </c>
      <c r="G662" s="86">
        <v>128584.51233</v>
      </c>
      <c r="H662" s="86">
        <v>137427.6</v>
      </c>
      <c r="I662" s="86">
        <v>139755.56967</v>
      </c>
      <c r="J662" s="86">
        <v>146415.81009000001</v>
      </c>
      <c r="K662" s="86">
        <f>168675.4+250-5000</f>
        <v>163925.4</v>
      </c>
      <c r="L662" s="86">
        <v>164701</v>
      </c>
      <c r="M662" s="86">
        <v>165767.6</v>
      </c>
      <c r="N662" s="86">
        <v>172398.304</v>
      </c>
      <c r="O662" s="86">
        <v>172398.304</v>
      </c>
      <c r="P662" s="86">
        <v>172398.304</v>
      </c>
      <c r="Q662" s="86">
        <v>172398.304</v>
      </c>
    </row>
    <row r="663" spans="1:17" ht="25.5" customHeight="1" x14ac:dyDescent="0.2">
      <c r="A663" s="108"/>
      <c r="B663" s="109"/>
      <c r="C663" s="101" t="s">
        <v>5</v>
      </c>
      <c r="D663" s="84"/>
      <c r="E663" s="86">
        <f t="shared" si="248"/>
        <v>0</v>
      </c>
      <c r="F663" s="86">
        <v>0</v>
      </c>
      <c r="G663" s="86">
        <v>0</v>
      </c>
      <c r="H663" s="86">
        <v>0</v>
      </c>
      <c r="I663" s="86">
        <v>0</v>
      </c>
      <c r="J663" s="86">
        <v>0</v>
      </c>
      <c r="K663" s="86">
        <v>0</v>
      </c>
      <c r="L663" s="86">
        <v>0</v>
      </c>
      <c r="M663" s="86">
        <v>0</v>
      </c>
      <c r="N663" s="86">
        <v>0</v>
      </c>
      <c r="O663" s="86">
        <v>0</v>
      </c>
      <c r="P663" s="86">
        <v>0</v>
      </c>
      <c r="Q663" s="86">
        <v>0</v>
      </c>
    </row>
    <row r="664" spans="1:17" ht="42" customHeight="1" x14ac:dyDescent="0.2">
      <c r="A664" s="108"/>
      <c r="B664" s="109"/>
      <c r="C664" s="101" t="s">
        <v>110</v>
      </c>
      <c r="D664" s="84" t="s">
        <v>15</v>
      </c>
      <c r="E664" s="86">
        <f t="shared" si="248"/>
        <v>2120.5</v>
      </c>
      <c r="F664" s="86">
        <v>0</v>
      </c>
      <c r="G664" s="86">
        <v>0</v>
      </c>
      <c r="H664" s="86">
        <v>0</v>
      </c>
      <c r="I664" s="86">
        <v>320.5</v>
      </c>
      <c r="J664" s="83">
        <v>1000</v>
      </c>
      <c r="K664" s="88">
        <v>800</v>
      </c>
      <c r="L664" s="86">
        <v>0</v>
      </c>
      <c r="M664" s="86">
        <v>0</v>
      </c>
      <c r="N664" s="86">
        <v>0</v>
      </c>
      <c r="O664" s="86">
        <v>0</v>
      </c>
      <c r="P664" s="86">
        <v>0</v>
      </c>
      <c r="Q664" s="86">
        <v>0</v>
      </c>
    </row>
    <row r="665" spans="1:17" ht="25.5" customHeight="1" x14ac:dyDescent="0.2">
      <c r="A665" s="108"/>
      <c r="B665" s="109"/>
      <c r="C665" s="101" t="s">
        <v>6</v>
      </c>
      <c r="D665" s="84"/>
      <c r="E665" s="86">
        <f t="shared" si="248"/>
        <v>0</v>
      </c>
      <c r="F665" s="86">
        <v>0</v>
      </c>
      <c r="G665" s="86">
        <v>0</v>
      </c>
      <c r="H665" s="86">
        <v>0</v>
      </c>
      <c r="I665" s="86">
        <v>0</v>
      </c>
      <c r="J665" s="86">
        <v>0</v>
      </c>
      <c r="K665" s="86">
        <v>0</v>
      </c>
      <c r="L665" s="86">
        <v>0</v>
      </c>
      <c r="M665" s="86">
        <v>0</v>
      </c>
      <c r="N665" s="86">
        <v>0</v>
      </c>
      <c r="O665" s="86">
        <v>0</v>
      </c>
      <c r="P665" s="86">
        <v>0</v>
      </c>
      <c r="Q665" s="86">
        <v>0</v>
      </c>
    </row>
    <row r="666" spans="1:17" ht="25.5" customHeight="1" x14ac:dyDescent="0.2">
      <c r="A666" s="108"/>
      <c r="B666" s="109"/>
      <c r="C666" s="101" t="s">
        <v>111</v>
      </c>
      <c r="D666" s="84"/>
      <c r="E666" s="86">
        <f t="shared" si="248"/>
        <v>0</v>
      </c>
      <c r="F666" s="86">
        <v>0</v>
      </c>
      <c r="G666" s="86">
        <v>0</v>
      </c>
      <c r="H666" s="86">
        <v>0</v>
      </c>
      <c r="I666" s="86">
        <v>0</v>
      </c>
      <c r="J666" s="86">
        <v>0</v>
      </c>
      <c r="K666" s="86">
        <v>0</v>
      </c>
      <c r="L666" s="86">
        <v>0</v>
      </c>
      <c r="M666" s="86">
        <v>0</v>
      </c>
      <c r="N666" s="86">
        <v>0</v>
      </c>
      <c r="O666" s="86">
        <v>0</v>
      </c>
      <c r="P666" s="86">
        <v>0</v>
      </c>
      <c r="Q666" s="86">
        <v>0</v>
      </c>
    </row>
    <row r="667" spans="1:17" ht="25.5" customHeight="1" x14ac:dyDescent="0.2">
      <c r="A667" s="108"/>
      <c r="B667" s="109"/>
      <c r="C667" s="101" t="s">
        <v>20</v>
      </c>
      <c r="D667" s="84"/>
      <c r="E667" s="86">
        <f t="shared" si="248"/>
        <v>0</v>
      </c>
      <c r="F667" s="86">
        <v>0</v>
      </c>
      <c r="G667" s="86">
        <v>0</v>
      </c>
      <c r="H667" s="86">
        <v>0</v>
      </c>
      <c r="I667" s="86">
        <v>0</v>
      </c>
      <c r="J667" s="86">
        <v>0</v>
      </c>
      <c r="K667" s="86">
        <v>0</v>
      </c>
      <c r="L667" s="86">
        <v>0</v>
      </c>
      <c r="M667" s="86">
        <v>0</v>
      </c>
      <c r="N667" s="86">
        <v>0</v>
      </c>
      <c r="O667" s="86">
        <v>0</v>
      </c>
      <c r="P667" s="86">
        <v>0</v>
      </c>
      <c r="Q667" s="86">
        <v>0</v>
      </c>
    </row>
    <row r="668" spans="1:17" ht="25.5" customHeight="1" x14ac:dyDescent="0.2">
      <c r="A668" s="108" t="s">
        <v>80</v>
      </c>
      <c r="B668" s="109" t="s">
        <v>157</v>
      </c>
      <c r="C668" s="101" t="s">
        <v>7</v>
      </c>
      <c r="D668" s="81"/>
      <c r="E668" s="86">
        <f t="shared" ref="E668:L668" si="249">E669+E670+E671+E672+E673+E675</f>
        <v>10702.02</v>
      </c>
      <c r="F668" s="86">
        <f t="shared" si="249"/>
        <v>0</v>
      </c>
      <c r="G668" s="86">
        <f t="shared" si="249"/>
        <v>0</v>
      </c>
      <c r="H668" s="86">
        <f t="shared" si="249"/>
        <v>2877</v>
      </c>
      <c r="I668" s="86">
        <f t="shared" si="249"/>
        <v>3825.02</v>
      </c>
      <c r="J668" s="86">
        <f t="shared" si="249"/>
        <v>4000</v>
      </c>
      <c r="K668" s="86">
        <f t="shared" si="249"/>
        <v>0</v>
      </c>
      <c r="L668" s="86">
        <f t="shared" si="249"/>
        <v>0</v>
      </c>
      <c r="M668" s="86">
        <f>M669+M670+M671+M672+M673+M675</f>
        <v>0</v>
      </c>
      <c r="N668" s="86">
        <f>N669+N670+N671+N672+N673+N675</f>
        <v>0</v>
      </c>
      <c r="O668" s="86">
        <f>O669+O670+O671+O672+O673+O675</f>
        <v>0</v>
      </c>
      <c r="P668" s="86">
        <f>P669+P670+P671+P672+P673+P675</f>
        <v>0</v>
      </c>
      <c r="Q668" s="86">
        <f>Q669+Q670+Q671+Q672+Q673+Q675</f>
        <v>0</v>
      </c>
    </row>
    <row r="669" spans="1:17" ht="25.5" customHeight="1" x14ac:dyDescent="0.2">
      <c r="A669" s="108"/>
      <c r="B669" s="110"/>
      <c r="C669" s="101" t="s">
        <v>4</v>
      </c>
      <c r="D669" s="81"/>
      <c r="E669" s="86">
        <f t="shared" ref="E669:E675" si="250">F669+G669+H669+I669+J669+K669+L669+M669+N669+O669+P669+Q669</f>
        <v>0</v>
      </c>
      <c r="F669" s="86">
        <v>0</v>
      </c>
      <c r="G669" s="86">
        <v>0</v>
      </c>
      <c r="H669" s="86">
        <v>0</v>
      </c>
      <c r="I669" s="86">
        <v>0</v>
      </c>
      <c r="J669" s="86">
        <v>0</v>
      </c>
      <c r="K669" s="86">
        <v>0</v>
      </c>
      <c r="L669" s="86">
        <v>0</v>
      </c>
      <c r="M669" s="86">
        <v>0</v>
      </c>
      <c r="N669" s="86">
        <v>0</v>
      </c>
      <c r="O669" s="86">
        <v>0</v>
      </c>
      <c r="P669" s="86">
        <v>0</v>
      </c>
      <c r="Q669" s="86">
        <v>0</v>
      </c>
    </row>
    <row r="670" spans="1:17" ht="25.5" customHeight="1" x14ac:dyDescent="0.2">
      <c r="A670" s="108"/>
      <c r="B670" s="110"/>
      <c r="C670" s="101" t="s">
        <v>8</v>
      </c>
      <c r="D670" s="87" t="s">
        <v>9</v>
      </c>
      <c r="E670" s="86">
        <f t="shared" si="250"/>
        <v>10702.02</v>
      </c>
      <c r="F670" s="86">
        <v>0</v>
      </c>
      <c r="G670" s="86">
        <v>0</v>
      </c>
      <c r="H670" s="86">
        <v>2877</v>
      </c>
      <c r="I670" s="86">
        <v>3825.02</v>
      </c>
      <c r="J670" s="86">
        <v>4000</v>
      </c>
      <c r="K670" s="86">
        <f>4000-4000</f>
        <v>0</v>
      </c>
      <c r="L670" s="86">
        <f>4000-4000</f>
        <v>0</v>
      </c>
      <c r="M670" s="86">
        <f>4000-4000</f>
        <v>0</v>
      </c>
      <c r="N670" s="86">
        <f>M670*1.04</f>
        <v>0</v>
      </c>
      <c r="O670" s="86">
        <f>N670</f>
        <v>0</v>
      </c>
      <c r="P670" s="86">
        <f>O670</f>
        <v>0</v>
      </c>
      <c r="Q670" s="86">
        <f>P670</f>
        <v>0</v>
      </c>
    </row>
    <row r="671" spans="1:17" ht="25.5" customHeight="1" x14ac:dyDescent="0.2">
      <c r="A671" s="108"/>
      <c r="B671" s="110"/>
      <c r="C671" s="101" t="s">
        <v>5</v>
      </c>
      <c r="D671" s="84"/>
      <c r="E671" s="86">
        <f t="shared" si="250"/>
        <v>0</v>
      </c>
      <c r="F671" s="86">
        <v>0</v>
      </c>
      <c r="G671" s="86">
        <v>0</v>
      </c>
      <c r="H671" s="86">
        <v>0</v>
      </c>
      <c r="I671" s="86">
        <v>0</v>
      </c>
      <c r="J671" s="86">
        <v>0</v>
      </c>
      <c r="K671" s="86">
        <v>0</v>
      </c>
      <c r="L671" s="86">
        <v>0</v>
      </c>
      <c r="M671" s="86">
        <v>0</v>
      </c>
      <c r="N671" s="86">
        <v>0</v>
      </c>
      <c r="O671" s="86">
        <v>0</v>
      </c>
      <c r="P671" s="86">
        <v>0</v>
      </c>
      <c r="Q671" s="86">
        <v>0</v>
      </c>
    </row>
    <row r="672" spans="1:17" ht="25.5" customHeight="1" x14ac:dyDescent="0.2">
      <c r="A672" s="108"/>
      <c r="B672" s="110"/>
      <c r="C672" s="101" t="s">
        <v>110</v>
      </c>
      <c r="D672" s="84"/>
      <c r="E672" s="86">
        <f t="shared" si="250"/>
        <v>0</v>
      </c>
      <c r="F672" s="86">
        <v>0</v>
      </c>
      <c r="G672" s="86">
        <v>0</v>
      </c>
      <c r="H672" s="86">
        <v>0</v>
      </c>
      <c r="I672" s="86">
        <v>0</v>
      </c>
      <c r="J672" s="86">
        <v>0</v>
      </c>
      <c r="K672" s="86">
        <v>0</v>
      </c>
      <c r="L672" s="86">
        <v>0</v>
      </c>
      <c r="M672" s="86">
        <v>0</v>
      </c>
      <c r="N672" s="86">
        <v>0</v>
      </c>
      <c r="O672" s="86">
        <v>0</v>
      </c>
      <c r="P672" s="86">
        <v>0</v>
      </c>
      <c r="Q672" s="86">
        <v>0</v>
      </c>
    </row>
    <row r="673" spans="1:17" ht="25.5" customHeight="1" x14ac:dyDescent="0.2">
      <c r="A673" s="108"/>
      <c r="B673" s="110"/>
      <c r="C673" s="101" t="s">
        <v>6</v>
      </c>
      <c r="D673" s="84"/>
      <c r="E673" s="86">
        <f t="shared" si="250"/>
        <v>0</v>
      </c>
      <c r="F673" s="86">
        <v>0</v>
      </c>
      <c r="G673" s="86">
        <v>0</v>
      </c>
      <c r="H673" s="86">
        <v>0</v>
      </c>
      <c r="I673" s="86">
        <v>0</v>
      </c>
      <c r="J673" s="86">
        <v>0</v>
      </c>
      <c r="K673" s="86">
        <v>0</v>
      </c>
      <c r="L673" s="86">
        <v>0</v>
      </c>
      <c r="M673" s="86">
        <v>0</v>
      </c>
      <c r="N673" s="86">
        <v>0</v>
      </c>
      <c r="O673" s="86">
        <v>0</v>
      </c>
      <c r="P673" s="86">
        <v>0</v>
      </c>
      <c r="Q673" s="86">
        <v>0</v>
      </c>
    </row>
    <row r="674" spans="1:17" ht="25.5" customHeight="1" x14ac:dyDescent="0.2">
      <c r="A674" s="108"/>
      <c r="B674" s="110"/>
      <c r="C674" s="101" t="s">
        <v>111</v>
      </c>
      <c r="D674" s="84"/>
      <c r="E674" s="86">
        <f t="shared" si="250"/>
        <v>0</v>
      </c>
      <c r="F674" s="86">
        <v>0</v>
      </c>
      <c r="G674" s="86">
        <v>0</v>
      </c>
      <c r="H674" s="86">
        <v>0</v>
      </c>
      <c r="I674" s="86">
        <v>0</v>
      </c>
      <c r="J674" s="86">
        <v>0</v>
      </c>
      <c r="K674" s="86">
        <v>0</v>
      </c>
      <c r="L674" s="86">
        <v>0</v>
      </c>
      <c r="M674" s="86">
        <v>0</v>
      </c>
      <c r="N674" s="86">
        <v>0</v>
      </c>
      <c r="O674" s="86">
        <v>0</v>
      </c>
      <c r="P674" s="86">
        <v>0</v>
      </c>
      <c r="Q674" s="86">
        <v>0</v>
      </c>
    </row>
    <row r="675" spans="1:17" ht="25.5" customHeight="1" x14ac:dyDescent="0.2">
      <c r="A675" s="108"/>
      <c r="B675" s="110"/>
      <c r="C675" s="101" t="s">
        <v>20</v>
      </c>
      <c r="D675" s="84"/>
      <c r="E675" s="86">
        <f t="shared" si="250"/>
        <v>0</v>
      </c>
      <c r="F675" s="86">
        <v>0</v>
      </c>
      <c r="G675" s="86">
        <v>0</v>
      </c>
      <c r="H675" s="86">
        <v>0</v>
      </c>
      <c r="I675" s="86">
        <v>0</v>
      </c>
      <c r="J675" s="86">
        <v>0</v>
      </c>
      <c r="K675" s="86">
        <v>0</v>
      </c>
      <c r="L675" s="86">
        <v>0</v>
      </c>
      <c r="M675" s="86">
        <v>0</v>
      </c>
      <c r="N675" s="86">
        <v>0</v>
      </c>
      <c r="O675" s="86">
        <v>0</v>
      </c>
      <c r="P675" s="86">
        <v>0</v>
      </c>
      <c r="Q675" s="86">
        <v>0</v>
      </c>
    </row>
    <row r="676" spans="1:17" ht="25.5" customHeight="1" x14ac:dyDescent="0.2">
      <c r="A676" s="108" t="s">
        <v>81</v>
      </c>
      <c r="B676" s="109" t="s">
        <v>158</v>
      </c>
      <c r="C676" s="101" t="s">
        <v>7</v>
      </c>
      <c r="D676" s="81"/>
      <c r="E676" s="86">
        <f t="shared" ref="E676:L676" si="251">E677+E678+E679+E680+E681+E683</f>
        <v>9414.6292699999995</v>
      </c>
      <c r="F676" s="86">
        <f t="shared" si="251"/>
        <v>1202.002</v>
      </c>
      <c r="G676" s="86">
        <f t="shared" si="251"/>
        <v>751.5</v>
      </c>
      <c r="H676" s="86">
        <f t="shared" si="251"/>
        <v>1160</v>
      </c>
      <c r="I676" s="86">
        <f t="shared" si="251"/>
        <v>876.43551000000002</v>
      </c>
      <c r="J676" s="86">
        <f t="shared" si="251"/>
        <v>1320</v>
      </c>
      <c r="K676" s="86">
        <f t="shared" si="251"/>
        <v>1200</v>
      </c>
      <c r="L676" s="86">
        <f t="shared" si="251"/>
        <v>350.95100000000002</v>
      </c>
      <c r="M676" s="86">
        <f>M677+M678+M679+M680+M681+M683</f>
        <v>494.911</v>
      </c>
      <c r="N676" s="86">
        <f>N677+N678+N679+N680+N681+N683</f>
        <v>514.70744000000002</v>
      </c>
      <c r="O676" s="86">
        <f>O677+O678+O679+O680+O681+O683</f>
        <v>514.70744000000002</v>
      </c>
      <c r="P676" s="86">
        <f>P677+P678+P679+P680+P681+P683</f>
        <v>514.70744000000002</v>
      </c>
      <c r="Q676" s="86">
        <f>Q677+Q678+Q679+Q680+Q681+Q683</f>
        <v>514.70744000000002</v>
      </c>
    </row>
    <row r="677" spans="1:17" ht="25.5" customHeight="1" x14ac:dyDescent="0.2">
      <c r="A677" s="108"/>
      <c r="B677" s="109"/>
      <c r="C677" s="101" t="s">
        <v>4</v>
      </c>
      <c r="D677" s="81"/>
      <c r="E677" s="86">
        <f t="shared" ref="E677:E683" si="252">F677+G677+H677+I677+J677+K677+L677+M677+N677+O677+P677+Q677</f>
        <v>0</v>
      </c>
      <c r="F677" s="86">
        <v>0</v>
      </c>
      <c r="G677" s="86">
        <v>0</v>
      </c>
      <c r="H677" s="86">
        <v>0</v>
      </c>
      <c r="I677" s="86">
        <v>0</v>
      </c>
      <c r="J677" s="86">
        <v>0</v>
      </c>
      <c r="K677" s="86">
        <v>0</v>
      </c>
      <c r="L677" s="86">
        <v>0</v>
      </c>
      <c r="M677" s="86">
        <v>0</v>
      </c>
      <c r="N677" s="86">
        <v>0</v>
      </c>
      <c r="O677" s="86">
        <v>0</v>
      </c>
      <c r="P677" s="86">
        <v>0</v>
      </c>
      <c r="Q677" s="86">
        <v>0</v>
      </c>
    </row>
    <row r="678" spans="1:17" ht="25.5" customHeight="1" x14ac:dyDescent="0.2">
      <c r="A678" s="108"/>
      <c r="B678" s="109"/>
      <c r="C678" s="101" t="s">
        <v>8</v>
      </c>
      <c r="D678" s="87" t="s">
        <v>9</v>
      </c>
      <c r="E678" s="86">
        <f t="shared" si="252"/>
        <v>9414.6292699999995</v>
      </c>
      <c r="F678" s="86">
        <v>1202.002</v>
      </c>
      <c r="G678" s="86">
        <v>751.5</v>
      </c>
      <c r="H678" s="86">
        <v>1160</v>
      </c>
      <c r="I678" s="86">
        <v>876.43551000000002</v>
      </c>
      <c r="J678" s="86">
        <v>1320</v>
      </c>
      <c r="K678" s="86">
        <v>1200</v>
      </c>
      <c r="L678" s="86">
        <v>350.95100000000002</v>
      </c>
      <c r="M678" s="86">
        <v>494.911</v>
      </c>
      <c r="N678" s="86">
        <v>514.70744000000002</v>
      </c>
      <c r="O678" s="86">
        <v>514.70744000000002</v>
      </c>
      <c r="P678" s="86">
        <v>514.70744000000002</v>
      </c>
      <c r="Q678" s="86">
        <v>514.70744000000002</v>
      </c>
    </row>
    <row r="679" spans="1:17" ht="25.5" customHeight="1" x14ac:dyDescent="0.2">
      <c r="A679" s="108"/>
      <c r="B679" s="109"/>
      <c r="C679" s="101" t="s">
        <v>5</v>
      </c>
      <c r="D679" s="84"/>
      <c r="E679" s="86">
        <f t="shared" si="252"/>
        <v>0</v>
      </c>
      <c r="F679" s="86">
        <v>0</v>
      </c>
      <c r="G679" s="86">
        <v>0</v>
      </c>
      <c r="H679" s="86">
        <v>0</v>
      </c>
      <c r="I679" s="86">
        <v>0</v>
      </c>
      <c r="J679" s="86">
        <v>0</v>
      </c>
      <c r="K679" s="86">
        <v>0</v>
      </c>
      <c r="L679" s="86">
        <v>0</v>
      </c>
      <c r="M679" s="86">
        <v>0</v>
      </c>
      <c r="N679" s="86">
        <v>0</v>
      </c>
      <c r="O679" s="86">
        <v>0</v>
      </c>
      <c r="P679" s="86">
        <v>0</v>
      </c>
      <c r="Q679" s="86">
        <v>0</v>
      </c>
    </row>
    <row r="680" spans="1:17" ht="25.5" customHeight="1" x14ac:dyDescent="0.2">
      <c r="A680" s="108"/>
      <c r="B680" s="109"/>
      <c r="C680" s="101" t="s">
        <v>110</v>
      </c>
      <c r="D680" s="84"/>
      <c r="E680" s="86">
        <f t="shared" si="252"/>
        <v>0</v>
      </c>
      <c r="F680" s="86">
        <v>0</v>
      </c>
      <c r="G680" s="86">
        <v>0</v>
      </c>
      <c r="H680" s="86">
        <v>0</v>
      </c>
      <c r="I680" s="86">
        <v>0</v>
      </c>
      <c r="J680" s="86">
        <v>0</v>
      </c>
      <c r="K680" s="86">
        <v>0</v>
      </c>
      <c r="L680" s="86">
        <v>0</v>
      </c>
      <c r="M680" s="86">
        <v>0</v>
      </c>
      <c r="N680" s="86">
        <v>0</v>
      </c>
      <c r="O680" s="86">
        <v>0</v>
      </c>
      <c r="P680" s="86">
        <v>0</v>
      </c>
      <c r="Q680" s="86">
        <v>0</v>
      </c>
    </row>
    <row r="681" spans="1:17" ht="25.5" customHeight="1" x14ac:dyDescent="0.2">
      <c r="A681" s="108"/>
      <c r="B681" s="109"/>
      <c r="C681" s="101" t="s">
        <v>6</v>
      </c>
      <c r="D681" s="84"/>
      <c r="E681" s="86">
        <f t="shared" si="252"/>
        <v>0</v>
      </c>
      <c r="F681" s="86">
        <v>0</v>
      </c>
      <c r="G681" s="86">
        <v>0</v>
      </c>
      <c r="H681" s="86">
        <v>0</v>
      </c>
      <c r="I681" s="86">
        <v>0</v>
      </c>
      <c r="J681" s="86">
        <v>0</v>
      </c>
      <c r="K681" s="86">
        <v>0</v>
      </c>
      <c r="L681" s="86">
        <v>0</v>
      </c>
      <c r="M681" s="86">
        <v>0</v>
      </c>
      <c r="N681" s="86">
        <v>0</v>
      </c>
      <c r="O681" s="86">
        <v>0</v>
      </c>
      <c r="P681" s="86">
        <v>0</v>
      </c>
      <c r="Q681" s="86">
        <v>0</v>
      </c>
    </row>
    <row r="682" spans="1:17" ht="25.5" customHeight="1" x14ac:dyDescent="0.2">
      <c r="A682" s="108"/>
      <c r="B682" s="109"/>
      <c r="C682" s="101" t="s">
        <v>111</v>
      </c>
      <c r="D682" s="84"/>
      <c r="E682" s="86">
        <f t="shared" si="252"/>
        <v>0</v>
      </c>
      <c r="F682" s="86">
        <v>0</v>
      </c>
      <c r="G682" s="86">
        <v>0</v>
      </c>
      <c r="H682" s="86">
        <v>0</v>
      </c>
      <c r="I682" s="86">
        <v>0</v>
      </c>
      <c r="J682" s="86">
        <v>0</v>
      </c>
      <c r="K682" s="86">
        <v>0</v>
      </c>
      <c r="L682" s="86">
        <v>0</v>
      </c>
      <c r="M682" s="86">
        <v>0</v>
      </c>
      <c r="N682" s="86">
        <v>0</v>
      </c>
      <c r="O682" s="86">
        <v>0</v>
      </c>
      <c r="P682" s="86">
        <v>0</v>
      </c>
      <c r="Q682" s="86">
        <v>0</v>
      </c>
    </row>
    <row r="683" spans="1:17" ht="25.5" customHeight="1" x14ac:dyDescent="0.2">
      <c r="A683" s="108"/>
      <c r="B683" s="109"/>
      <c r="C683" s="101" t="s">
        <v>20</v>
      </c>
      <c r="D683" s="84"/>
      <c r="E683" s="86">
        <f t="shared" si="252"/>
        <v>0</v>
      </c>
      <c r="F683" s="86">
        <v>0</v>
      </c>
      <c r="G683" s="86">
        <v>0</v>
      </c>
      <c r="H683" s="86">
        <v>0</v>
      </c>
      <c r="I683" s="86">
        <v>0</v>
      </c>
      <c r="J683" s="86">
        <v>0</v>
      </c>
      <c r="K683" s="86">
        <v>0</v>
      </c>
      <c r="L683" s="86">
        <v>0</v>
      </c>
      <c r="M683" s="86">
        <v>0</v>
      </c>
      <c r="N683" s="86">
        <v>0</v>
      </c>
      <c r="O683" s="86">
        <v>0</v>
      </c>
      <c r="P683" s="86">
        <v>0</v>
      </c>
      <c r="Q683" s="86">
        <v>0</v>
      </c>
    </row>
    <row r="684" spans="1:17" ht="25.5" customHeight="1" x14ac:dyDescent="0.2">
      <c r="A684" s="106" t="s">
        <v>82</v>
      </c>
      <c r="B684" s="107" t="s">
        <v>159</v>
      </c>
      <c r="C684" s="103" t="s">
        <v>7</v>
      </c>
      <c r="D684" s="81"/>
      <c r="E684" s="82">
        <f t="shared" ref="E684:L684" si="253">E685+E686+E687+E688+E689+E691</f>
        <v>1786386.3099799999</v>
      </c>
      <c r="F684" s="82">
        <f t="shared" si="253"/>
        <v>150420.47772</v>
      </c>
      <c r="G684" s="82">
        <f t="shared" si="253"/>
        <v>171257.19579</v>
      </c>
      <c r="H684" s="82">
        <f t="shared" si="253"/>
        <v>259081.63689999998</v>
      </c>
      <c r="I684" s="82">
        <f t="shared" si="253"/>
        <v>224830.14992</v>
      </c>
      <c r="J684" s="82">
        <f t="shared" si="253"/>
        <v>216955.96525000001</v>
      </c>
      <c r="K684" s="82">
        <f t="shared" si="253"/>
        <v>113433.83</v>
      </c>
      <c r="L684" s="82">
        <f t="shared" si="253"/>
        <v>96316.76</v>
      </c>
      <c r="M684" s="82">
        <f>M685+M686+M687+M688+M689+M691</f>
        <v>107381.84</v>
      </c>
      <c r="N684" s="82">
        <f>N685+N686+N687+N688+N689+N691</f>
        <v>111677.1136</v>
      </c>
      <c r="O684" s="82">
        <f>O685+O686+O687+O688+O689+O691</f>
        <v>111677.1136</v>
      </c>
      <c r="P684" s="82">
        <f>P685+P686+P687+P688+P689+P691</f>
        <v>111677.1136</v>
      </c>
      <c r="Q684" s="82">
        <f>Q685+Q686+Q687+Q688+Q689+Q691</f>
        <v>111677.1136</v>
      </c>
    </row>
    <row r="685" spans="1:17" ht="25.5" customHeight="1" x14ac:dyDescent="0.2">
      <c r="A685" s="106"/>
      <c r="B685" s="107"/>
      <c r="C685" s="103" t="s">
        <v>4</v>
      </c>
      <c r="D685" s="81"/>
      <c r="E685" s="82">
        <f t="shared" ref="E685:Q691" si="254">E693+E701</f>
        <v>9888.1299999999992</v>
      </c>
      <c r="F685" s="82">
        <f t="shared" si="254"/>
        <v>0</v>
      </c>
      <c r="G685" s="82">
        <f t="shared" si="254"/>
        <v>0</v>
      </c>
      <c r="H685" s="82">
        <f t="shared" si="254"/>
        <v>0</v>
      </c>
      <c r="I685" s="82">
        <f t="shared" si="254"/>
        <v>0</v>
      </c>
      <c r="J685" s="82">
        <f t="shared" si="254"/>
        <v>9888.1299999999992</v>
      </c>
      <c r="K685" s="82">
        <f t="shared" si="254"/>
        <v>0</v>
      </c>
      <c r="L685" s="82">
        <f t="shared" si="254"/>
        <v>0</v>
      </c>
      <c r="M685" s="82">
        <f t="shared" si="254"/>
        <v>0</v>
      </c>
      <c r="N685" s="82">
        <f t="shared" si="254"/>
        <v>0</v>
      </c>
      <c r="O685" s="82">
        <f t="shared" si="254"/>
        <v>0</v>
      </c>
      <c r="P685" s="82">
        <f t="shared" si="254"/>
        <v>0</v>
      </c>
      <c r="Q685" s="82">
        <f t="shared" si="254"/>
        <v>0</v>
      </c>
    </row>
    <row r="686" spans="1:17" ht="25.5" customHeight="1" x14ac:dyDescent="0.2">
      <c r="A686" s="106"/>
      <c r="B686" s="107"/>
      <c r="C686" s="103" t="s">
        <v>8</v>
      </c>
      <c r="D686" s="84" t="s">
        <v>9</v>
      </c>
      <c r="E686" s="82">
        <f t="shared" si="254"/>
        <v>1736398.17998</v>
      </c>
      <c r="F686" s="82">
        <f t="shared" si="254"/>
        <v>144920.47772</v>
      </c>
      <c r="G686" s="82">
        <f t="shared" si="254"/>
        <v>164257.19579</v>
      </c>
      <c r="H686" s="82">
        <f t="shared" si="254"/>
        <v>245281.63689999998</v>
      </c>
      <c r="I686" s="82">
        <f t="shared" si="254"/>
        <v>211030.14992</v>
      </c>
      <c r="J686" s="82">
        <f t="shared" si="254"/>
        <v>207067.83525</v>
      </c>
      <c r="K686" s="82">
        <f t="shared" si="254"/>
        <v>113433.83</v>
      </c>
      <c r="L686" s="82">
        <f t="shared" si="254"/>
        <v>96316.76</v>
      </c>
      <c r="M686" s="82">
        <f t="shared" si="254"/>
        <v>107381.84</v>
      </c>
      <c r="N686" s="82">
        <f t="shared" si="254"/>
        <v>111677.1136</v>
      </c>
      <c r="O686" s="82">
        <f t="shared" si="254"/>
        <v>111677.1136</v>
      </c>
      <c r="P686" s="82">
        <f t="shared" si="254"/>
        <v>111677.1136</v>
      </c>
      <c r="Q686" s="82">
        <f t="shared" si="254"/>
        <v>111677.1136</v>
      </c>
    </row>
    <row r="687" spans="1:17" ht="25.5" customHeight="1" x14ac:dyDescent="0.2">
      <c r="A687" s="106"/>
      <c r="B687" s="107"/>
      <c r="C687" s="103" t="s">
        <v>5</v>
      </c>
      <c r="D687" s="84"/>
      <c r="E687" s="82">
        <f t="shared" si="254"/>
        <v>0</v>
      </c>
      <c r="F687" s="82">
        <f t="shared" si="254"/>
        <v>0</v>
      </c>
      <c r="G687" s="82">
        <f t="shared" si="254"/>
        <v>0</v>
      </c>
      <c r="H687" s="82">
        <f t="shared" si="254"/>
        <v>0</v>
      </c>
      <c r="I687" s="82">
        <f t="shared" si="254"/>
        <v>0</v>
      </c>
      <c r="J687" s="82">
        <f t="shared" si="254"/>
        <v>0</v>
      </c>
      <c r="K687" s="82">
        <f t="shared" si="254"/>
        <v>0</v>
      </c>
      <c r="L687" s="82">
        <f t="shared" si="254"/>
        <v>0</v>
      </c>
      <c r="M687" s="82">
        <f t="shared" si="254"/>
        <v>0</v>
      </c>
      <c r="N687" s="82">
        <f t="shared" si="254"/>
        <v>0</v>
      </c>
      <c r="O687" s="82">
        <f t="shared" si="254"/>
        <v>0</v>
      </c>
      <c r="P687" s="82">
        <f t="shared" si="254"/>
        <v>0</v>
      </c>
      <c r="Q687" s="82">
        <f t="shared" si="254"/>
        <v>0</v>
      </c>
    </row>
    <row r="688" spans="1:17" ht="25.5" customHeight="1" x14ac:dyDescent="0.2">
      <c r="A688" s="106"/>
      <c r="B688" s="107"/>
      <c r="C688" s="103" t="s">
        <v>110</v>
      </c>
      <c r="D688" s="84"/>
      <c r="E688" s="82">
        <f t="shared" si="254"/>
        <v>40100</v>
      </c>
      <c r="F688" s="82">
        <f t="shared" si="254"/>
        <v>5500</v>
      </c>
      <c r="G688" s="82">
        <f t="shared" si="254"/>
        <v>7000</v>
      </c>
      <c r="H688" s="82">
        <f t="shared" si="254"/>
        <v>13800</v>
      </c>
      <c r="I688" s="82">
        <f t="shared" si="254"/>
        <v>13800</v>
      </c>
      <c r="J688" s="82">
        <f t="shared" si="254"/>
        <v>0</v>
      </c>
      <c r="K688" s="82">
        <f t="shared" si="254"/>
        <v>0</v>
      </c>
      <c r="L688" s="82">
        <f t="shared" si="254"/>
        <v>0</v>
      </c>
      <c r="M688" s="82">
        <f t="shared" si="254"/>
        <v>0</v>
      </c>
      <c r="N688" s="82">
        <f t="shared" si="254"/>
        <v>0</v>
      </c>
      <c r="O688" s="82">
        <f t="shared" si="254"/>
        <v>0</v>
      </c>
      <c r="P688" s="82">
        <f t="shared" si="254"/>
        <v>0</v>
      </c>
      <c r="Q688" s="82">
        <f t="shared" si="254"/>
        <v>0</v>
      </c>
    </row>
    <row r="689" spans="1:17" ht="25.5" customHeight="1" x14ac:dyDescent="0.2">
      <c r="A689" s="106"/>
      <c r="B689" s="107"/>
      <c r="C689" s="103" t="s">
        <v>6</v>
      </c>
      <c r="D689" s="84"/>
      <c r="E689" s="82">
        <f t="shared" si="254"/>
        <v>0</v>
      </c>
      <c r="F689" s="82">
        <f t="shared" si="254"/>
        <v>0</v>
      </c>
      <c r="G689" s="82">
        <f t="shared" si="254"/>
        <v>0</v>
      </c>
      <c r="H689" s="82">
        <f t="shared" si="254"/>
        <v>0</v>
      </c>
      <c r="I689" s="82">
        <f t="shared" si="254"/>
        <v>0</v>
      </c>
      <c r="J689" s="82">
        <f t="shared" si="254"/>
        <v>0</v>
      </c>
      <c r="K689" s="82">
        <f t="shared" si="254"/>
        <v>0</v>
      </c>
      <c r="L689" s="82">
        <f t="shared" si="254"/>
        <v>0</v>
      </c>
      <c r="M689" s="82">
        <f t="shared" si="254"/>
        <v>0</v>
      </c>
      <c r="N689" s="82">
        <f t="shared" si="254"/>
        <v>0</v>
      </c>
      <c r="O689" s="82">
        <f t="shared" si="254"/>
        <v>0</v>
      </c>
      <c r="P689" s="82">
        <f t="shared" si="254"/>
        <v>0</v>
      </c>
      <c r="Q689" s="82">
        <f t="shared" si="254"/>
        <v>0</v>
      </c>
    </row>
    <row r="690" spans="1:17" ht="25.5" customHeight="1" x14ac:dyDescent="0.2">
      <c r="A690" s="106"/>
      <c r="B690" s="107"/>
      <c r="C690" s="103" t="s">
        <v>111</v>
      </c>
      <c r="D690" s="84"/>
      <c r="E690" s="82">
        <f t="shared" si="254"/>
        <v>0</v>
      </c>
      <c r="F690" s="82">
        <f t="shared" si="254"/>
        <v>0</v>
      </c>
      <c r="G690" s="82">
        <f t="shared" si="254"/>
        <v>0</v>
      </c>
      <c r="H690" s="82">
        <f t="shared" si="254"/>
        <v>0</v>
      </c>
      <c r="I690" s="82">
        <f t="shared" si="254"/>
        <v>0</v>
      </c>
      <c r="J690" s="82">
        <f t="shared" si="254"/>
        <v>0</v>
      </c>
      <c r="K690" s="82">
        <f t="shared" si="254"/>
        <v>0</v>
      </c>
      <c r="L690" s="82">
        <f t="shared" si="254"/>
        <v>0</v>
      </c>
      <c r="M690" s="82">
        <f t="shared" si="254"/>
        <v>0</v>
      </c>
      <c r="N690" s="82">
        <f t="shared" si="254"/>
        <v>0</v>
      </c>
      <c r="O690" s="82">
        <f t="shared" si="254"/>
        <v>0</v>
      </c>
      <c r="P690" s="82">
        <f t="shared" si="254"/>
        <v>0</v>
      </c>
      <c r="Q690" s="82">
        <f t="shared" si="254"/>
        <v>0</v>
      </c>
    </row>
    <row r="691" spans="1:17" ht="25.5" customHeight="1" x14ac:dyDescent="0.2">
      <c r="A691" s="106"/>
      <c r="B691" s="107"/>
      <c r="C691" s="103" t="s">
        <v>20</v>
      </c>
      <c r="D691" s="84"/>
      <c r="E691" s="82">
        <f t="shared" si="254"/>
        <v>0</v>
      </c>
      <c r="F691" s="82">
        <f t="shared" si="254"/>
        <v>0</v>
      </c>
      <c r="G691" s="82">
        <f t="shared" si="254"/>
        <v>0</v>
      </c>
      <c r="H691" s="82">
        <f t="shared" si="254"/>
        <v>0</v>
      </c>
      <c r="I691" s="82">
        <f t="shared" si="254"/>
        <v>0</v>
      </c>
      <c r="J691" s="82">
        <f t="shared" si="254"/>
        <v>0</v>
      </c>
      <c r="K691" s="82">
        <f t="shared" si="254"/>
        <v>0</v>
      </c>
      <c r="L691" s="82">
        <f t="shared" si="254"/>
        <v>0</v>
      </c>
      <c r="M691" s="82">
        <f t="shared" si="254"/>
        <v>0</v>
      </c>
      <c r="N691" s="82">
        <f t="shared" si="254"/>
        <v>0</v>
      </c>
      <c r="O691" s="82">
        <f t="shared" si="254"/>
        <v>0</v>
      </c>
      <c r="P691" s="82">
        <f t="shared" si="254"/>
        <v>0</v>
      </c>
      <c r="Q691" s="82">
        <f t="shared" si="254"/>
        <v>0</v>
      </c>
    </row>
    <row r="692" spans="1:17" ht="25.5" customHeight="1" x14ac:dyDescent="0.2">
      <c r="A692" s="108" t="s">
        <v>83</v>
      </c>
      <c r="B692" s="109" t="s">
        <v>160</v>
      </c>
      <c r="C692" s="101" t="s">
        <v>7</v>
      </c>
      <c r="D692" s="81"/>
      <c r="E692" s="86">
        <f t="shared" ref="E692:L692" si="255">E693+E694+E695+E696+E697+E699</f>
        <v>1229114.83953</v>
      </c>
      <c r="F692" s="86">
        <f t="shared" si="255"/>
        <v>96098.543720000001</v>
      </c>
      <c r="G692" s="86">
        <f t="shared" si="255"/>
        <v>91481.725789999997</v>
      </c>
      <c r="H692" s="86">
        <f t="shared" si="255"/>
        <v>90636.486789999995</v>
      </c>
      <c r="I692" s="86">
        <f t="shared" si="255"/>
        <v>92340.600120000003</v>
      </c>
      <c r="J692" s="86">
        <f t="shared" si="255"/>
        <v>94716.598710000006</v>
      </c>
      <c r="K692" s="86">
        <f t="shared" si="255"/>
        <v>113433.83</v>
      </c>
      <c r="L692" s="86">
        <f t="shared" si="255"/>
        <v>96316.76</v>
      </c>
      <c r="M692" s="86">
        <f>M693+M694+M695+M696+M697+M699</f>
        <v>107381.84</v>
      </c>
      <c r="N692" s="86">
        <f>N693+N694+N695+N696+N697+N699</f>
        <v>111677.1136</v>
      </c>
      <c r="O692" s="86">
        <f>O693+O694+O695+O696+O697+O699</f>
        <v>111677.1136</v>
      </c>
      <c r="P692" s="86">
        <f>P693+P694+P695+P696+P697+P699</f>
        <v>111677.1136</v>
      </c>
      <c r="Q692" s="86">
        <f>Q693+Q694+Q695+Q696+Q697+Q699</f>
        <v>111677.1136</v>
      </c>
    </row>
    <row r="693" spans="1:17" ht="25.5" customHeight="1" x14ac:dyDescent="0.2">
      <c r="A693" s="108"/>
      <c r="B693" s="110"/>
      <c r="C693" s="101" t="s">
        <v>4</v>
      </c>
      <c r="D693" s="81"/>
      <c r="E693" s="86">
        <f t="shared" ref="E693:E699" si="256">F693+G693+H693+I693+J693+K693+L693+M693+N693+O693+P693+Q693</f>
        <v>0</v>
      </c>
      <c r="F693" s="86">
        <v>0</v>
      </c>
      <c r="G693" s="86">
        <v>0</v>
      </c>
      <c r="H693" s="86">
        <v>0</v>
      </c>
      <c r="I693" s="86">
        <v>0</v>
      </c>
      <c r="J693" s="86">
        <v>0</v>
      </c>
      <c r="K693" s="86">
        <v>0</v>
      </c>
      <c r="L693" s="86">
        <v>0</v>
      </c>
      <c r="M693" s="86">
        <v>0</v>
      </c>
      <c r="N693" s="86">
        <v>0</v>
      </c>
      <c r="O693" s="86">
        <v>0</v>
      </c>
      <c r="P693" s="86">
        <v>0</v>
      </c>
      <c r="Q693" s="86">
        <v>0</v>
      </c>
    </row>
    <row r="694" spans="1:17" ht="25.5" customHeight="1" x14ac:dyDescent="0.2">
      <c r="A694" s="108"/>
      <c r="B694" s="110"/>
      <c r="C694" s="101" t="s">
        <v>8</v>
      </c>
      <c r="D694" s="87" t="s">
        <v>9</v>
      </c>
      <c r="E694" s="86">
        <f t="shared" si="256"/>
        <v>1229114.83953</v>
      </c>
      <c r="F694" s="86">
        <v>96098.543720000001</v>
      </c>
      <c r="G694" s="86">
        <v>91481.725789999997</v>
      </c>
      <c r="H694" s="86">
        <v>90636.486789999995</v>
      </c>
      <c r="I694" s="88">
        <v>92340.600120000003</v>
      </c>
      <c r="J694" s="86">
        <v>94716.598710000006</v>
      </c>
      <c r="K694" s="86">
        <f>115833.83-2400</f>
        <v>113433.83</v>
      </c>
      <c r="L694" s="86">
        <f>98746.76-2430</f>
        <v>96316.76</v>
      </c>
      <c r="M694" s="86">
        <f>109826.84-2445</f>
        <v>107381.84</v>
      </c>
      <c r="N694" s="86">
        <v>111677.1136</v>
      </c>
      <c r="O694" s="86">
        <v>111677.1136</v>
      </c>
      <c r="P694" s="86">
        <v>111677.1136</v>
      </c>
      <c r="Q694" s="86">
        <v>111677.1136</v>
      </c>
    </row>
    <row r="695" spans="1:17" ht="25.5" customHeight="1" x14ac:dyDescent="0.2">
      <c r="A695" s="108"/>
      <c r="B695" s="110"/>
      <c r="C695" s="101" t="s">
        <v>5</v>
      </c>
      <c r="D695" s="84"/>
      <c r="E695" s="86">
        <f t="shared" si="256"/>
        <v>0</v>
      </c>
      <c r="F695" s="86">
        <v>0</v>
      </c>
      <c r="G695" s="86">
        <v>0</v>
      </c>
      <c r="H695" s="86">
        <v>0</v>
      </c>
      <c r="I695" s="86">
        <v>0</v>
      </c>
      <c r="J695" s="86">
        <v>0</v>
      </c>
      <c r="K695" s="86">
        <v>0</v>
      </c>
      <c r="L695" s="86">
        <v>0</v>
      </c>
      <c r="M695" s="86">
        <v>0</v>
      </c>
      <c r="N695" s="86">
        <v>0</v>
      </c>
      <c r="O695" s="86">
        <v>0</v>
      </c>
      <c r="P695" s="86">
        <v>0</v>
      </c>
      <c r="Q695" s="86">
        <v>0</v>
      </c>
    </row>
    <row r="696" spans="1:17" ht="25.5" customHeight="1" x14ac:dyDescent="0.2">
      <c r="A696" s="108"/>
      <c r="B696" s="110"/>
      <c r="C696" s="101" t="s">
        <v>110</v>
      </c>
      <c r="D696" s="84"/>
      <c r="E696" s="86">
        <f t="shared" si="256"/>
        <v>0</v>
      </c>
      <c r="F696" s="86">
        <v>0</v>
      </c>
      <c r="G696" s="86">
        <v>0</v>
      </c>
      <c r="H696" s="86">
        <v>0</v>
      </c>
      <c r="I696" s="86">
        <v>0</v>
      </c>
      <c r="J696" s="86">
        <v>0</v>
      </c>
      <c r="K696" s="86">
        <v>0</v>
      </c>
      <c r="L696" s="86">
        <v>0</v>
      </c>
      <c r="M696" s="86">
        <v>0</v>
      </c>
      <c r="N696" s="86">
        <v>0</v>
      </c>
      <c r="O696" s="86">
        <v>0</v>
      </c>
      <c r="P696" s="86">
        <v>0</v>
      </c>
      <c r="Q696" s="86">
        <v>0</v>
      </c>
    </row>
    <row r="697" spans="1:17" ht="25.5" customHeight="1" x14ac:dyDescent="0.2">
      <c r="A697" s="108"/>
      <c r="B697" s="110"/>
      <c r="C697" s="101" t="s">
        <v>6</v>
      </c>
      <c r="D697" s="84"/>
      <c r="E697" s="86">
        <f t="shared" si="256"/>
        <v>0</v>
      </c>
      <c r="F697" s="86">
        <v>0</v>
      </c>
      <c r="G697" s="86">
        <v>0</v>
      </c>
      <c r="H697" s="86">
        <v>0</v>
      </c>
      <c r="I697" s="86">
        <v>0</v>
      </c>
      <c r="J697" s="86">
        <v>0</v>
      </c>
      <c r="K697" s="86">
        <v>0</v>
      </c>
      <c r="L697" s="86">
        <v>0</v>
      </c>
      <c r="M697" s="86">
        <v>0</v>
      </c>
      <c r="N697" s="86">
        <v>0</v>
      </c>
      <c r="O697" s="86">
        <v>0</v>
      </c>
      <c r="P697" s="86">
        <v>0</v>
      </c>
      <c r="Q697" s="86">
        <v>0</v>
      </c>
    </row>
    <row r="698" spans="1:17" ht="25.5" customHeight="1" x14ac:dyDescent="0.2">
      <c r="A698" s="108"/>
      <c r="B698" s="110"/>
      <c r="C698" s="101" t="s">
        <v>111</v>
      </c>
      <c r="D698" s="84"/>
      <c r="E698" s="86">
        <f t="shared" si="256"/>
        <v>0</v>
      </c>
      <c r="F698" s="86">
        <v>0</v>
      </c>
      <c r="G698" s="86">
        <v>0</v>
      </c>
      <c r="H698" s="86">
        <v>0</v>
      </c>
      <c r="I698" s="86">
        <v>0</v>
      </c>
      <c r="J698" s="86">
        <v>0</v>
      </c>
      <c r="K698" s="86">
        <v>0</v>
      </c>
      <c r="L698" s="86">
        <v>0</v>
      </c>
      <c r="M698" s="86">
        <v>0</v>
      </c>
      <c r="N698" s="86">
        <v>0</v>
      </c>
      <c r="O698" s="86">
        <v>0</v>
      </c>
      <c r="P698" s="86">
        <v>0</v>
      </c>
      <c r="Q698" s="86">
        <v>0</v>
      </c>
    </row>
    <row r="699" spans="1:17" ht="25.5" customHeight="1" x14ac:dyDescent="0.2">
      <c r="A699" s="108"/>
      <c r="B699" s="110"/>
      <c r="C699" s="101" t="s">
        <v>20</v>
      </c>
      <c r="D699" s="91"/>
      <c r="E699" s="86">
        <f t="shared" si="256"/>
        <v>0</v>
      </c>
      <c r="F699" s="86">
        <v>0</v>
      </c>
      <c r="G699" s="86">
        <v>0</v>
      </c>
      <c r="H699" s="86">
        <v>0</v>
      </c>
      <c r="I699" s="86">
        <v>0</v>
      </c>
      <c r="J699" s="86">
        <v>0</v>
      </c>
      <c r="K699" s="86">
        <v>0</v>
      </c>
      <c r="L699" s="86">
        <v>0</v>
      </c>
      <c r="M699" s="86">
        <v>0</v>
      </c>
      <c r="N699" s="86">
        <v>0</v>
      </c>
      <c r="O699" s="86">
        <v>0</v>
      </c>
      <c r="P699" s="86">
        <v>0</v>
      </c>
      <c r="Q699" s="86">
        <v>0</v>
      </c>
    </row>
    <row r="700" spans="1:17" ht="25.5" customHeight="1" x14ac:dyDescent="0.2">
      <c r="A700" s="108" t="s">
        <v>84</v>
      </c>
      <c r="B700" s="125" t="s">
        <v>161</v>
      </c>
      <c r="C700" s="101" t="s">
        <v>7</v>
      </c>
      <c r="D700" s="81"/>
      <c r="E700" s="86">
        <f>E701+E702+E703+E704+E705+E707</f>
        <v>557271.47045000014</v>
      </c>
      <c r="F700" s="86">
        <f t="shared" ref="F700:L700" si="257">F701+F702+F703+F704+F705+F707</f>
        <v>54321.934000000001</v>
      </c>
      <c r="G700" s="86">
        <f t="shared" si="257"/>
        <v>79775.47</v>
      </c>
      <c r="H700" s="86">
        <f t="shared" si="257"/>
        <v>168445.15010999999</v>
      </c>
      <c r="I700" s="86">
        <f t="shared" si="257"/>
        <v>132489.54980000001</v>
      </c>
      <c r="J700" s="86">
        <f t="shared" si="257"/>
        <v>122239.36654</v>
      </c>
      <c r="K700" s="86">
        <f t="shared" si="257"/>
        <v>0</v>
      </c>
      <c r="L700" s="86">
        <f t="shared" si="257"/>
        <v>0</v>
      </c>
      <c r="M700" s="86">
        <f>M701+M702+M703+M704+M705+M707</f>
        <v>0</v>
      </c>
      <c r="N700" s="86">
        <f>N701+N702+N703+N704+N705+N707</f>
        <v>0</v>
      </c>
      <c r="O700" s="86">
        <f>O701+O702+O703+O704+O705+O707</f>
        <v>0</v>
      </c>
      <c r="P700" s="86">
        <f>P701+P702+P703+P704+P705+P707</f>
        <v>0</v>
      </c>
      <c r="Q700" s="86">
        <f>Q701+Q702+Q703+Q704+Q705+Q707</f>
        <v>0</v>
      </c>
    </row>
    <row r="701" spans="1:17" ht="25.5" customHeight="1" x14ac:dyDescent="0.2">
      <c r="A701" s="108"/>
      <c r="B701" s="125"/>
      <c r="C701" s="101" t="s">
        <v>4</v>
      </c>
      <c r="D701" s="81"/>
      <c r="E701" s="86">
        <f t="shared" ref="E701:E707" si="258">F701+G701+H701+I701+J701+K701+L701+M701+N701+O701+P701+Q701</f>
        <v>9888.1299999999992</v>
      </c>
      <c r="F701" s="86">
        <v>0</v>
      </c>
      <c r="G701" s="86">
        <v>0</v>
      </c>
      <c r="H701" s="86">
        <v>0</v>
      </c>
      <c r="I701" s="86">
        <v>0</v>
      </c>
      <c r="J701" s="86">
        <v>9888.1299999999992</v>
      </c>
      <c r="K701" s="88">
        <f>12000-12000</f>
        <v>0</v>
      </c>
      <c r="L701" s="88">
        <f>12000-12000</f>
        <v>0</v>
      </c>
      <c r="M701" s="88">
        <f>12000-12000</f>
        <v>0</v>
      </c>
      <c r="N701" s="86">
        <f>M701*1.04</f>
        <v>0</v>
      </c>
      <c r="O701" s="86">
        <f t="shared" ref="O701:Q702" si="259">N701</f>
        <v>0</v>
      </c>
      <c r="P701" s="86">
        <f t="shared" si="259"/>
        <v>0</v>
      </c>
      <c r="Q701" s="86">
        <f t="shared" si="259"/>
        <v>0</v>
      </c>
    </row>
    <row r="702" spans="1:17" ht="25.5" customHeight="1" x14ac:dyDescent="0.2">
      <c r="A702" s="108"/>
      <c r="B702" s="125"/>
      <c r="C702" s="101" t="s">
        <v>8</v>
      </c>
      <c r="D702" s="92" t="s">
        <v>9</v>
      </c>
      <c r="E702" s="86">
        <f t="shared" si="258"/>
        <v>507283.34045000008</v>
      </c>
      <c r="F702" s="86">
        <v>48821.934000000001</v>
      </c>
      <c r="G702" s="86">
        <v>72775.47</v>
      </c>
      <c r="H702" s="86">
        <v>154645.15010999999</v>
      </c>
      <c r="I702" s="88">
        <f>76758.9998+41930.55</f>
        <v>118689.54980000001</v>
      </c>
      <c r="J702" s="86">
        <v>112351.23654</v>
      </c>
      <c r="K702" s="88">
        <f>32032.6+12600+46000-46000-44632.6</f>
        <v>0</v>
      </c>
      <c r="L702" s="88">
        <f>33059.8+12600-12600-8000-25059.8</f>
        <v>0</v>
      </c>
      <c r="M702" s="88">
        <f>34066.1+12600-12600-8000-26066.1</f>
        <v>0</v>
      </c>
      <c r="N702" s="86">
        <f>M702*1.04</f>
        <v>0</v>
      </c>
      <c r="O702" s="86">
        <f t="shared" si="259"/>
        <v>0</v>
      </c>
      <c r="P702" s="86">
        <f t="shared" si="259"/>
        <v>0</v>
      </c>
      <c r="Q702" s="86">
        <f t="shared" si="259"/>
        <v>0</v>
      </c>
    </row>
    <row r="703" spans="1:17" ht="25.5" customHeight="1" x14ac:dyDescent="0.2">
      <c r="A703" s="108"/>
      <c r="B703" s="125"/>
      <c r="C703" s="101" t="s">
        <v>5</v>
      </c>
      <c r="D703" s="84"/>
      <c r="E703" s="86">
        <f t="shared" si="258"/>
        <v>0</v>
      </c>
      <c r="F703" s="86">
        <v>0</v>
      </c>
      <c r="G703" s="86">
        <v>0</v>
      </c>
      <c r="H703" s="86">
        <v>0</v>
      </c>
      <c r="I703" s="86">
        <v>0</v>
      </c>
      <c r="J703" s="86">
        <v>0</v>
      </c>
      <c r="K703" s="86">
        <v>0</v>
      </c>
      <c r="L703" s="86">
        <v>0</v>
      </c>
      <c r="M703" s="86">
        <v>0</v>
      </c>
      <c r="N703" s="86">
        <v>0</v>
      </c>
      <c r="O703" s="86">
        <v>0</v>
      </c>
      <c r="P703" s="86">
        <v>0</v>
      </c>
      <c r="Q703" s="86">
        <v>0</v>
      </c>
    </row>
    <row r="704" spans="1:17" ht="25.5" customHeight="1" x14ac:dyDescent="0.2">
      <c r="A704" s="108"/>
      <c r="B704" s="125"/>
      <c r="C704" s="101" t="s">
        <v>110</v>
      </c>
      <c r="D704" s="84" t="s">
        <v>9</v>
      </c>
      <c r="E704" s="86">
        <f t="shared" si="258"/>
        <v>40100</v>
      </c>
      <c r="F704" s="86">
        <v>5500</v>
      </c>
      <c r="G704" s="86">
        <v>7000</v>
      </c>
      <c r="H704" s="86">
        <v>13800</v>
      </c>
      <c r="I704" s="86">
        <v>13800</v>
      </c>
      <c r="J704" s="86">
        <v>0</v>
      </c>
      <c r="K704" s="86">
        <v>0</v>
      </c>
      <c r="L704" s="86">
        <v>0</v>
      </c>
      <c r="M704" s="86">
        <v>0</v>
      </c>
      <c r="N704" s="86">
        <v>0</v>
      </c>
      <c r="O704" s="86">
        <v>0</v>
      </c>
      <c r="P704" s="86">
        <v>0</v>
      </c>
      <c r="Q704" s="86">
        <v>0</v>
      </c>
    </row>
    <row r="705" spans="1:17" ht="25.5" customHeight="1" x14ac:dyDescent="0.2">
      <c r="A705" s="108"/>
      <c r="B705" s="125"/>
      <c r="C705" s="101" t="s">
        <v>6</v>
      </c>
      <c r="D705" s="84"/>
      <c r="E705" s="86">
        <f t="shared" si="258"/>
        <v>0</v>
      </c>
      <c r="F705" s="86">
        <v>0</v>
      </c>
      <c r="G705" s="86">
        <v>0</v>
      </c>
      <c r="H705" s="86">
        <v>0</v>
      </c>
      <c r="I705" s="86">
        <v>0</v>
      </c>
      <c r="J705" s="86">
        <v>0</v>
      </c>
      <c r="K705" s="86">
        <v>0</v>
      </c>
      <c r="L705" s="86">
        <v>0</v>
      </c>
      <c r="M705" s="86">
        <v>0</v>
      </c>
      <c r="N705" s="86">
        <v>0</v>
      </c>
      <c r="O705" s="86">
        <v>0</v>
      </c>
      <c r="P705" s="86">
        <v>0</v>
      </c>
      <c r="Q705" s="86">
        <v>0</v>
      </c>
    </row>
    <row r="706" spans="1:17" ht="25.5" customHeight="1" x14ac:dyDescent="0.2">
      <c r="A706" s="108"/>
      <c r="B706" s="125"/>
      <c r="C706" s="101" t="s">
        <v>111</v>
      </c>
      <c r="D706" s="84"/>
      <c r="E706" s="86">
        <f t="shared" si="258"/>
        <v>0</v>
      </c>
      <c r="F706" s="86">
        <v>0</v>
      </c>
      <c r="G706" s="86">
        <v>0</v>
      </c>
      <c r="H706" s="86">
        <v>0</v>
      </c>
      <c r="I706" s="86">
        <v>0</v>
      </c>
      <c r="J706" s="86">
        <v>0</v>
      </c>
      <c r="K706" s="86">
        <v>0</v>
      </c>
      <c r="L706" s="86">
        <v>0</v>
      </c>
      <c r="M706" s="86">
        <v>0</v>
      </c>
      <c r="N706" s="86">
        <v>0</v>
      </c>
      <c r="O706" s="86">
        <v>0</v>
      </c>
      <c r="P706" s="86">
        <v>0</v>
      </c>
      <c r="Q706" s="86">
        <v>0</v>
      </c>
    </row>
    <row r="707" spans="1:17" ht="25.5" customHeight="1" x14ac:dyDescent="0.2">
      <c r="A707" s="108"/>
      <c r="B707" s="125"/>
      <c r="C707" s="101" t="s">
        <v>20</v>
      </c>
      <c r="D707" s="84"/>
      <c r="E707" s="86">
        <f t="shared" si="258"/>
        <v>0</v>
      </c>
      <c r="F707" s="86">
        <v>0</v>
      </c>
      <c r="G707" s="86">
        <v>0</v>
      </c>
      <c r="H707" s="86">
        <v>0</v>
      </c>
      <c r="I707" s="86">
        <v>0</v>
      </c>
      <c r="J707" s="86">
        <v>0</v>
      </c>
      <c r="K707" s="86">
        <v>0</v>
      </c>
      <c r="L707" s="86">
        <v>0</v>
      </c>
      <c r="M707" s="86">
        <v>0</v>
      </c>
      <c r="N707" s="86">
        <v>0</v>
      </c>
      <c r="O707" s="86">
        <v>0</v>
      </c>
      <c r="P707" s="86">
        <v>0</v>
      </c>
      <c r="Q707" s="86">
        <v>0</v>
      </c>
    </row>
    <row r="708" spans="1:17" ht="25.5" customHeight="1" x14ac:dyDescent="0.2">
      <c r="A708" s="106" t="s">
        <v>251</v>
      </c>
      <c r="B708" s="107" t="s">
        <v>252</v>
      </c>
      <c r="C708" s="103" t="s">
        <v>7</v>
      </c>
      <c r="D708" s="81"/>
      <c r="E708" s="82">
        <f>E709+E710+E711+E712+E713+E715</f>
        <v>451533.5</v>
      </c>
      <c r="F708" s="82">
        <f t="shared" ref="F708:L708" si="260">F709+F710+F711+F712+F713+F715</f>
        <v>0</v>
      </c>
      <c r="G708" s="82">
        <f t="shared" si="260"/>
        <v>0</v>
      </c>
      <c r="H708" s="82">
        <f t="shared" si="260"/>
        <v>0</v>
      </c>
      <c r="I708" s="82">
        <f t="shared" si="260"/>
        <v>0</v>
      </c>
      <c r="J708" s="82">
        <f t="shared" si="260"/>
        <v>0</v>
      </c>
      <c r="K708" s="82">
        <f t="shared" si="260"/>
        <v>114032.6</v>
      </c>
      <c r="L708" s="82">
        <f t="shared" si="260"/>
        <v>64089.8</v>
      </c>
      <c r="M708" s="82">
        <f>M709+M710+M711+M712+M713+M715</f>
        <v>65111.1</v>
      </c>
      <c r="N708" s="82">
        <f>N709+N710+N711+N712+N713+N715</f>
        <v>68100</v>
      </c>
      <c r="O708" s="82">
        <f>O709+O710+O711+O712+O713+O715</f>
        <v>70100</v>
      </c>
      <c r="P708" s="82">
        <f>P709+P710+P711+P712+P713+P715</f>
        <v>70100</v>
      </c>
      <c r="Q708" s="82">
        <f>Q709+Q710+Q711+Q712+Q713+Q715</f>
        <v>0</v>
      </c>
    </row>
    <row r="709" spans="1:17" ht="25.5" customHeight="1" x14ac:dyDescent="0.2">
      <c r="A709" s="106"/>
      <c r="B709" s="107"/>
      <c r="C709" s="103" t="s">
        <v>4</v>
      </c>
      <c r="D709" s="81"/>
      <c r="E709" s="82">
        <f t="shared" ref="E709:Q709" si="261">E717+E725</f>
        <v>36000</v>
      </c>
      <c r="F709" s="82">
        <f t="shared" si="261"/>
        <v>0</v>
      </c>
      <c r="G709" s="82">
        <f t="shared" si="261"/>
        <v>0</v>
      </c>
      <c r="H709" s="82">
        <f t="shared" si="261"/>
        <v>0</v>
      </c>
      <c r="I709" s="82">
        <f t="shared" si="261"/>
        <v>0</v>
      </c>
      <c r="J709" s="82">
        <f t="shared" si="261"/>
        <v>0</v>
      </c>
      <c r="K709" s="82">
        <f t="shared" si="261"/>
        <v>12000</v>
      </c>
      <c r="L709" s="82">
        <f t="shared" si="261"/>
        <v>12000</v>
      </c>
      <c r="M709" s="82">
        <f t="shared" si="261"/>
        <v>12000</v>
      </c>
      <c r="N709" s="82">
        <f t="shared" si="261"/>
        <v>0</v>
      </c>
      <c r="O709" s="82">
        <f t="shared" si="261"/>
        <v>0</v>
      </c>
      <c r="P709" s="82">
        <f t="shared" si="261"/>
        <v>0</v>
      </c>
      <c r="Q709" s="82">
        <f t="shared" si="261"/>
        <v>0</v>
      </c>
    </row>
    <row r="710" spans="1:17" ht="25.5" customHeight="1" x14ac:dyDescent="0.2">
      <c r="A710" s="106"/>
      <c r="B710" s="107"/>
      <c r="C710" s="103" t="s">
        <v>8</v>
      </c>
      <c r="D710" s="84" t="s">
        <v>12</v>
      </c>
      <c r="E710" s="82">
        <f t="shared" ref="E710:Q710" si="262">E718+E726</f>
        <v>415533.5</v>
      </c>
      <c r="F710" s="82">
        <f t="shared" si="262"/>
        <v>0</v>
      </c>
      <c r="G710" s="82">
        <f t="shared" si="262"/>
        <v>0</v>
      </c>
      <c r="H710" s="82">
        <f t="shared" si="262"/>
        <v>0</v>
      </c>
      <c r="I710" s="82">
        <f t="shared" si="262"/>
        <v>0</v>
      </c>
      <c r="J710" s="82">
        <f t="shared" si="262"/>
        <v>0</v>
      </c>
      <c r="K710" s="82">
        <f t="shared" si="262"/>
        <v>102032.6</v>
      </c>
      <c r="L710" s="82">
        <f t="shared" si="262"/>
        <v>52089.8</v>
      </c>
      <c r="M710" s="82">
        <f t="shared" si="262"/>
        <v>53111.1</v>
      </c>
      <c r="N710" s="82">
        <f t="shared" si="262"/>
        <v>68100</v>
      </c>
      <c r="O710" s="82">
        <f t="shared" si="262"/>
        <v>70100</v>
      </c>
      <c r="P710" s="82">
        <f t="shared" si="262"/>
        <v>70100</v>
      </c>
      <c r="Q710" s="82">
        <f t="shared" si="262"/>
        <v>0</v>
      </c>
    </row>
    <row r="711" spans="1:17" ht="25.5" customHeight="1" x14ac:dyDescent="0.2">
      <c r="A711" s="106"/>
      <c r="B711" s="107"/>
      <c r="C711" s="103" t="s">
        <v>5</v>
      </c>
      <c r="D711" s="84"/>
      <c r="E711" s="82">
        <f t="shared" ref="E711:Q711" si="263">E719+E727</f>
        <v>0</v>
      </c>
      <c r="F711" s="82">
        <f t="shared" si="263"/>
        <v>0</v>
      </c>
      <c r="G711" s="82">
        <f t="shared" si="263"/>
        <v>0</v>
      </c>
      <c r="H711" s="82">
        <f t="shared" si="263"/>
        <v>0</v>
      </c>
      <c r="I711" s="82">
        <f t="shared" si="263"/>
        <v>0</v>
      </c>
      <c r="J711" s="82">
        <f t="shared" si="263"/>
        <v>0</v>
      </c>
      <c r="K711" s="82">
        <f t="shared" si="263"/>
        <v>0</v>
      </c>
      <c r="L711" s="82">
        <f t="shared" si="263"/>
        <v>0</v>
      </c>
      <c r="M711" s="82">
        <f t="shared" si="263"/>
        <v>0</v>
      </c>
      <c r="N711" s="82">
        <f t="shared" si="263"/>
        <v>0</v>
      </c>
      <c r="O711" s="82">
        <f t="shared" si="263"/>
        <v>0</v>
      </c>
      <c r="P711" s="82">
        <f t="shared" si="263"/>
        <v>0</v>
      </c>
      <c r="Q711" s="82">
        <f t="shared" si="263"/>
        <v>0</v>
      </c>
    </row>
    <row r="712" spans="1:17" ht="25.5" customHeight="1" x14ac:dyDescent="0.2">
      <c r="A712" s="106"/>
      <c r="B712" s="107"/>
      <c r="C712" s="103" t="s">
        <v>110</v>
      </c>
      <c r="D712" s="84"/>
      <c r="E712" s="82">
        <f t="shared" ref="E712:Q712" si="264">E720+E728</f>
        <v>0</v>
      </c>
      <c r="F712" s="82">
        <f t="shared" si="264"/>
        <v>0</v>
      </c>
      <c r="G712" s="82">
        <f t="shared" si="264"/>
        <v>0</v>
      </c>
      <c r="H712" s="82">
        <f t="shared" si="264"/>
        <v>0</v>
      </c>
      <c r="I712" s="82">
        <f t="shared" si="264"/>
        <v>0</v>
      </c>
      <c r="J712" s="82">
        <f t="shared" si="264"/>
        <v>0</v>
      </c>
      <c r="K712" s="82">
        <f t="shared" si="264"/>
        <v>0</v>
      </c>
      <c r="L712" s="82">
        <f t="shared" si="264"/>
        <v>0</v>
      </c>
      <c r="M712" s="82">
        <f t="shared" si="264"/>
        <v>0</v>
      </c>
      <c r="N712" s="82">
        <f t="shared" si="264"/>
        <v>0</v>
      </c>
      <c r="O712" s="82">
        <f t="shared" si="264"/>
        <v>0</v>
      </c>
      <c r="P712" s="82">
        <f t="shared" si="264"/>
        <v>0</v>
      </c>
      <c r="Q712" s="82">
        <f t="shared" si="264"/>
        <v>0</v>
      </c>
    </row>
    <row r="713" spans="1:17" ht="25.5" customHeight="1" x14ac:dyDescent="0.2">
      <c r="A713" s="106"/>
      <c r="B713" s="107"/>
      <c r="C713" s="103" t="s">
        <v>6</v>
      </c>
      <c r="D713" s="84"/>
      <c r="E713" s="82">
        <f t="shared" ref="E713:Q713" si="265">E721+E729</f>
        <v>0</v>
      </c>
      <c r="F713" s="82">
        <f t="shared" si="265"/>
        <v>0</v>
      </c>
      <c r="G713" s="82">
        <f t="shared" si="265"/>
        <v>0</v>
      </c>
      <c r="H713" s="82">
        <f t="shared" si="265"/>
        <v>0</v>
      </c>
      <c r="I713" s="82">
        <f t="shared" si="265"/>
        <v>0</v>
      </c>
      <c r="J713" s="82">
        <f t="shared" si="265"/>
        <v>0</v>
      </c>
      <c r="K713" s="82">
        <f t="shared" si="265"/>
        <v>0</v>
      </c>
      <c r="L713" s="82">
        <f t="shared" si="265"/>
        <v>0</v>
      </c>
      <c r="M713" s="82">
        <f t="shared" si="265"/>
        <v>0</v>
      </c>
      <c r="N713" s="82">
        <f t="shared" si="265"/>
        <v>0</v>
      </c>
      <c r="O713" s="82">
        <f t="shared" si="265"/>
        <v>0</v>
      </c>
      <c r="P713" s="82">
        <f t="shared" si="265"/>
        <v>0</v>
      </c>
      <c r="Q713" s="82">
        <f t="shared" si="265"/>
        <v>0</v>
      </c>
    </row>
    <row r="714" spans="1:17" ht="25.5" customHeight="1" x14ac:dyDescent="0.2">
      <c r="A714" s="106"/>
      <c r="B714" s="107"/>
      <c r="C714" s="103" t="s">
        <v>111</v>
      </c>
      <c r="D714" s="84"/>
      <c r="E714" s="82">
        <f t="shared" ref="E714:Q714" si="266">E722+E730</f>
        <v>0</v>
      </c>
      <c r="F714" s="82">
        <f t="shared" si="266"/>
        <v>0</v>
      </c>
      <c r="G714" s="82">
        <f t="shared" si="266"/>
        <v>0</v>
      </c>
      <c r="H714" s="82">
        <f t="shared" si="266"/>
        <v>0</v>
      </c>
      <c r="I714" s="82">
        <f t="shared" si="266"/>
        <v>0</v>
      </c>
      <c r="J714" s="82">
        <f t="shared" si="266"/>
        <v>0</v>
      </c>
      <c r="K714" s="82">
        <f t="shared" si="266"/>
        <v>0</v>
      </c>
      <c r="L714" s="82">
        <f t="shared" si="266"/>
        <v>0</v>
      </c>
      <c r="M714" s="82">
        <f t="shared" si="266"/>
        <v>0</v>
      </c>
      <c r="N714" s="82">
        <f t="shared" si="266"/>
        <v>0</v>
      </c>
      <c r="O714" s="82">
        <f t="shared" si="266"/>
        <v>0</v>
      </c>
      <c r="P714" s="82">
        <f t="shared" si="266"/>
        <v>0</v>
      </c>
      <c r="Q714" s="82">
        <f t="shared" si="266"/>
        <v>0</v>
      </c>
    </row>
    <row r="715" spans="1:17" ht="25.5" customHeight="1" x14ac:dyDescent="0.2">
      <c r="A715" s="106"/>
      <c r="B715" s="107"/>
      <c r="C715" s="103" t="s">
        <v>20</v>
      </c>
      <c r="D715" s="84"/>
      <c r="E715" s="82">
        <f t="shared" ref="E715:Q715" si="267">E723+E731</f>
        <v>0</v>
      </c>
      <c r="F715" s="82">
        <f t="shared" si="267"/>
        <v>0</v>
      </c>
      <c r="G715" s="82">
        <f t="shared" si="267"/>
        <v>0</v>
      </c>
      <c r="H715" s="82">
        <f t="shared" si="267"/>
        <v>0</v>
      </c>
      <c r="I715" s="82">
        <f t="shared" si="267"/>
        <v>0</v>
      </c>
      <c r="J715" s="82">
        <f t="shared" si="267"/>
        <v>0</v>
      </c>
      <c r="K715" s="82">
        <f t="shared" si="267"/>
        <v>0</v>
      </c>
      <c r="L715" s="82">
        <f t="shared" si="267"/>
        <v>0</v>
      </c>
      <c r="M715" s="82">
        <f t="shared" si="267"/>
        <v>0</v>
      </c>
      <c r="N715" s="82">
        <f t="shared" si="267"/>
        <v>0</v>
      </c>
      <c r="O715" s="82">
        <f t="shared" si="267"/>
        <v>0</v>
      </c>
      <c r="P715" s="82">
        <f t="shared" si="267"/>
        <v>0</v>
      </c>
      <c r="Q715" s="82">
        <f t="shared" si="267"/>
        <v>0</v>
      </c>
    </row>
    <row r="716" spans="1:17" ht="25.5" customHeight="1" x14ac:dyDescent="0.2">
      <c r="A716" s="108" t="s">
        <v>253</v>
      </c>
      <c r="B716" s="109" t="s">
        <v>209</v>
      </c>
      <c r="C716" s="101" t="s">
        <v>7</v>
      </c>
      <c r="D716" s="81"/>
      <c r="E716" s="86">
        <f t="shared" ref="E716:L716" si="268">E717+E718+E719+E720+E721+E723</f>
        <v>446533.5</v>
      </c>
      <c r="F716" s="86">
        <f t="shared" si="268"/>
        <v>0</v>
      </c>
      <c r="G716" s="86">
        <f t="shared" si="268"/>
        <v>0</v>
      </c>
      <c r="H716" s="86">
        <f t="shared" si="268"/>
        <v>0</v>
      </c>
      <c r="I716" s="86">
        <f t="shared" si="268"/>
        <v>0</v>
      </c>
      <c r="J716" s="86">
        <f t="shared" si="268"/>
        <v>0</v>
      </c>
      <c r="K716" s="86">
        <f t="shared" si="268"/>
        <v>109032.6</v>
      </c>
      <c r="L716" s="86">
        <f t="shared" si="268"/>
        <v>64089.8</v>
      </c>
      <c r="M716" s="86">
        <f>M717+M718+M719+M720+M721+M723</f>
        <v>65111.1</v>
      </c>
      <c r="N716" s="86">
        <f>N717+N718+N719+N720+N721+N723</f>
        <v>68100</v>
      </c>
      <c r="O716" s="86">
        <f>O717+O718+O719+O720+O721+O723</f>
        <v>70100</v>
      </c>
      <c r="P716" s="86">
        <f>P717+P718+P719+P720+P721+P723</f>
        <v>70100</v>
      </c>
      <c r="Q716" s="86">
        <f>Q717+Q718+Q719+Q720+Q721+Q723</f>
        <v>0</v>
      </c>
    </row>
    <row r="717" spans="1:17" ht="25.5" customHeight="1" x14ac:dyDescent="0.2">
      <c r="A717" s="108"/>
      <c r="B717" s="110"/>
      <c r="C717" s="101" t="s">
        <v>4</v>
      </c>
      <c r="D717" s="81"/>
      <c r="E717" s="86">
        <f t="shared" ref="E717:E723" si="269">F717+G717+H717+I717+J717+K717+L717+M717+N717+O717+P717+Q717</f>
        <v>36000</v>
      </c>
      <c r="F717" s="86">
        <v>0</v>
      </c>
      <c r="G717" s="86">
        <v>0</v>
      </c>
      <c r="H717" s="86">
        <v>0</v>
      </c>
      <c r="I717" s="86">
        <v>0</v>
      </c>
      <c r="J717" s="86">
        <v>0</v>
      </c>
      <c r="K717" s="86">
        <v>12000</v>
      </c>
      <c r="L717" s="86">
        <v>12000</v>
      </c>
      <c r="M717" s="86">
        <v>12000</v>
      </c>
      <c r="N717" s="86">
        <v>0</v>
      </c>
      <c r="O717" s="86">
        <v>0</v>
      </c>
      <c r="P717" s="86">
        <v>0</v>
      </c>
      <c r="Q717" s="86">
        <v>0</v>
      </c>
    </row>
    <row r="718" spans="1:17" ht="25.5" customHeight="1" x14ac:dyDescent="0.2">
      <c r="A718" s="108"/>
      <c r="B718" s="110"/>
      <c r="C718" s="101" t="s">
        <v>8</v>
      </c>
      <c r="D718" s="87" t="s">
        <v>211</v>
      </c>
      <c r="E718" s="86">
        <f t="shared" si="269"/>
        <v>410533.5</v>
      </c>
      <c r="F718" s="86">
        <v>0</v>
      </c>
      <c r="G718" s="86">
        <v>0</v>
      </c>
      <c r="H718" s="86">
        <v>0</v>
      </c>
      <c r="I718" s="88">
        <v>0</v>
      </c>
      <c r="J718" s="86">
        <v>0</v>
      </c>
      <c r="K718" s="86">
        <f>46000+8000+24032.6+12600+4000+2400</f>
        <v>97032.6</v>
      </c>
      <c r="L718" s="86">
        <f>12600+25059.8+8000+4000+2430</f>
        <v>52089.8</v>
      </c>
      <c r="M718" s="86">
        <f>12600+8000+26066.1+4000+2445</f>
        <v>53111.1</v>
      </c>
      <c r="N718" s="86">
        <v>68100</v>
      </c>
      <c r="O718" s="86">
        <v>70100</v>
      </c>
      <c r="P718" s="86">
        <v>70100</v>
      </c>
      <c r="Q718" s="86">
        <v>0</v>
      </c>
    </row>
    <row r="719" spans="1:17" ht="25.5" customHeight="1" x14ac:dyDescent="0.2">
      <c r="A719" s="108"/>
      <c r="B719" s="110"/>
      <c r="C719" s="101" t="s">
        <v>5</v>
      </c>
      <c r="D719" s="84"/>
      <c r="E719" s="86">
        <f t="shared" si="269"/>
        <v>0</v>
      </c>
      <c r="F719" s="86">
        <v>0</v>
      </c>
      <c r="G719" s="86">
        <v>0</v>
      </c>
      <c r="H719" s="86">
        <v>0</v>
      </c>
      <c r="I719" s="86">
        <v>0</v>
      </c>
      <c r="J719" s="86">
        <v>0</v>
      </c>
      <c r="K719" s="86">
        <v>0</v>
      </c>
      <c r="L719" s="86">
        <v>0</v>
      </c>
      <c r="M719" s="86">
        <v>0</v>
      </c>
      <c r="N719" s="86">
        <v>0</v>
      </c>
      <c r="O719" s="86">
        <v>0</v>
      </c>
      <c r="P719" s="86">
        <v>0</v>
      </c>
      <c r="Q719" s="86">
        <v>0</v>
      </c>
    </row>
    <row r="720" spans="1:17" ht="25.5" customHeight="1" x14ac:dyDescent="0.2">
      <c r="A720" s="108"/>
      <c r="B720" s="110"/>
      <c r="C720" s="101" t="s">
        <v>110</v>
      </c>
      <c r="D720" s="84"/>
      <c r="E720" s="86">
        <f t="shared" si="269"/>
        <v>0</v>
      </c>
      <c r="F720" s="86">
        <v>0</v>
      </c>
      <c r="G720" s="86">
        <v>0</v>
      </c>
      <c r="H720" s="86">
        <v>0</v>
      </c>
      <c r="I720" s="86">
        <v>0</v>
      </c>
      <c r="J720" s="86">
        <v>0</v>
      </c>
      <c r="K720" s="86">
        <v>0</v>
      </c>
      <c r="L720" s="86">
        <v>0</v>
      </c>
      <c r="M720" s="86">
        <v>0</v>
      </c>
      <c r="N720" s="86">
        <v>0</v>
      </c>
      <c r="O720" s="86">
        <v>0</v>
      </c>
      <c r="P720" s="86">
        <v>0</v>
      </c>
      <c r="Q720" s="86">
        <v>0</v>
      </c>
    </row>
    <row r="721" spans="1:17" ht="25.5" customHeight="1" x14ac:dyDescent="0.2">
      <c r="A721" s="108"/>
      <c r="B721" s="110"/>
      <c r="C721" s="101" t="s">
        <v>6</v>
      </c>
      <c r="D721" s="84"/>
      <c r="E721" s="86">
        <f t="shared" si="269"/>
        <v>0</v>
      </c>
      <c r="F721" s="86">
        <v>0</v>
      </c>
      <c r="G721" s="86">
        <v>0</v>
      </c>
      <c r="H721" s="86">
        <v>0</v>
      </c>
      <c r="I721" s="86">
        <v>0</v>
      </c>
      <c r="J721" s="86">
        <v>0</v>
      </c>
      <c r="K721" s="86">
        <v>0</v>
      </c>
      <c r="L721" s="86">
        <v>0</v>
      </c>
      <c r="M721" s="86">
        <v>0</v>
      </c>
      <c r="N721" s="86">
        <v>0</v>
      </c>
      <c r="O721" s="86">
        <v>0</v>
      </c>
      <c r="P721" s="86">
        <v>0</v>
      </c>
      <c r="Q721" s="86">
        <v>0</v>
      </c>
    </row>
    <row r="722" spans="1:17" ht="25.5" customHeight="1" x14ac:dyDescent="0.2">
      <c r="A722" s="108"/>
      <c r="B722" s="110"/>
      <c r="C722" s="101" t="s">
        <v>111</v>
      </c>
      <c r="D722" s="84"/>
      <c r="E722" s="86">
        <f t="shared" si="269"/>
        <v>0</v>
      </c>
      <c r="F722" s="86">
        <v>0</v>
      </c>
      <c r="G722" s="86">
        <v>0</v>
      </c>
      <c r="H722" s="86">
        <v>0</v>
      </c>
      <c r="I722" s="86">
        <v>0</v>
      </c>
      <c r="J722" s="86">
        <v>0</v>
      </c>
      <c r="K722" s="86">
        <v>0</v>
      </c>
      <c r="L722" s="86">
        <v>0</v>
      </c>
      <c r="M722" s="86">
        <v>0</v>
      </c>
      <c r="N722" s="86">
        <v>0</v>
      </c>
      <c r="O722" s="86">
        <v>0</v>
      </c>
      <c r="P722" s="86">
        <v>0</v>
      </c>
      <c r="Q722" s="86">
        <v>0</v>
      </c>
    </row>
    <row r="723" spans="1:17" ht="25.5" customHeight="1" x14ac:dyDescent="0.2">
      <c r="A723" s="108"/>
      <c r="B723" s="110"/>
      <c r="C723" s="101" t="s">
        <v>20</v>
      </c>
      <c r="D723" s="91"/>
      <c r="E723" s="86">
        <f t="shared" si="269"/>
        <v>0</v>
      </c>
      <c r="F723" s="86">
        <v>0</v>
      </c>
      <c r="G723" s="86">
        <v>0</v>
      </c>
      <c r="H723" s="86">
        <v>0</v>
      </c>
      <c r="I723" s="86">
        <v>0</v>
      </c>
      <c r="J723" s="86">
        <v>0</v>
      </c>
      <c r="K723" s="86">
        <v>0</v>
      </c>
      <c r="L723" s="86">
        <v>0</v>
      </c>
      <c r="M723" s="86">
        <v>0</v>
      </c>
      <c r="N723" s="86">
        <v>0</v>
      </c>
      <c r="O723" s="86">
        <v>0</v>
      </c>
      <c r="P723" s="86">
        <v>0</v>
      </c>
      <c r="Q723" s="86">
        <v>0</v>
      </c>
    </row>
    <row r="724" spans="1:17" ht="25.5" customHeight="1" x14ac:dyDescent="0.2">
      <c r="A724" s="108" t="s">
        <v>254</v>
      </c>
      <c r="B724" s="125" t="s">
        <v>210</v>
      </c>
      <c r="C724" s="101" t="s">
        <v>7</v>
      </c>
      <c r="D724" s="81"/>
      <c r="E724" s="86">
        <f>E725+E726+E727+E728+E729+E731</f>
        <v>5000</v>
      </c>
      <c r="F724" s="86">
        <f t="shared" ref="F724:L724" si="270">F725+F726+F727+F728+F729+F731</f>
        <v>0</v>
      </c>
      <c r="G724" s="86">
        <f t="shared" si="270"/>
        <v>0</v>
      </c>
      <c r="H724" s="86">
        <f t="shared" si="270"/>
        <v>0</v>
      </c>
      <c r="I724" s="86">
        <f t="shared" si="270"/>
        <v>0</v>
      </c>
      <c r="J724" s="86">
        <f t="shared" si="270"/>
        <v>0</v>
      </c>
      <c r="K724" s="86">
        <f t="shared" si="270"/>
        <v>5000</v>
      </c>
      <c r="L724" s="86">
        <f t="shared" si="270"/>
        <v>0</v>
      </c>
      <c r="M724" s="86">
        <f>M725+M726+M727+M728+M729+M731</f>
        <v>0</v>
      </c>
      <c r="N724" s="86">
        <f>N725+N726+N727+N728+N729+N731</f>
        <v>0</v>
      </c>
      <c r="O724" s="86">
        <f>O725+O726+O727+O728+O729+O731</f>
        <v>0</v>
      </c>
      <c r="P724" s="86">
        <f>P725+P726+P727+P728+P729+P731</f>
        <v>0</v>
      </c>
      <c r="Q724" s="86">
        <f>Q725+Q726+Q727+Q728+Q729+Q731</f>
        <v>0</v>
      </c>
    </row>
    <row r="725" spans="1:17" ht="25.5" customHeight="1" x14ac:dyDescent="0.2">
      <c r="A725" s="108"/>
      <c r="B725" s="125"/>
      <c r="C725" s="101" t="s">
        <v>4</v>
      </c>
      <c r="D725" s="81"/>
      <c r="E725" s="86">
        <f t="shared" ref="E725:E731" si="271">F725+G725+H725+I725+J725+K725+L725+M725+N725+O725+P725+Q725</f>
        <v>0</v>
      </c>
      <c r="F725" s="86">
        <v>0</v>
      </c>
      <c r="G725" s="86">
        <v>0</v>
      </c>
      <c r="H725" s="86">
        <v>0</v>
      </c>
      <c r="I725" s="86">
        <v>0</v>
      </c>
      <c r="J725" s="86">
        <v>0</v>
      </c>
      <c r="K725" s="88">
        <f>12000-12000</f>
        <v>0</v>
      </c>
      <c r="L725" s="88">
        <f>12000-12000</f>
        <v>0</v>
      </c>
      <c r="M725" s="88">
        <f>12000-12000</f>
        <v>0</v>
      </c>
      <c r="N725" s="86">
        <f>M725*1.04</f>
        <v>0</v>
      </c>
      <c r="O725" s="86">
        <f t="shared" ref="O725:Q726" si="272">N725</f>
        <v>0</v>
      </c>
      <c r="P725" s="86">
        <f t="shared" si="272"/>
        <v>0</v>
      </c>
      <c r="Q725" s="86">
        <f t="shared" si="272"/>
        <v>0</v>
      </c>
    </row>
    <row r="726" spans="1:17" ht="25.5" customHeight="1" x14ac:dyDescent="0.2">
      <c r="A726" s="108"/>
      <c r="B726" s="125"/>
      <c r="C726" s="101" t="s">
        <v>8</v>
      </c>
      <c r="D726" s="92" t="s">
        <v>9</v>
      </c>
      <c r="E726" s="86">
        <f t="shared" si="271"/>
        <v>5000</v>
      </c>
      <c r="F726" s="86">
        <v>0</v>
      </c>
      <c r="G726" s="86">
        <v>0</v>
      </c>
      <c r="H726" s="86">
        <v>0</v>
      </c>
      <c r="I726" s="88">
        <v>0</v>
      </c>
      <c r="J726" s="86">
        <v>0</v>
      </c>
      <c r="K726" s="88">
        <v>5000</v>
      </c>
      <c r="L726" s="88">
        <v>0</v>
      </c>
      <c r="M726" s="88">
        <v>0</v>
      </c>
      <c r="N726" s="86">
        <f>M726*1.04</f>
        <v>0</v>
      </c>
      <c r="O726" s="86">
        <f t="shared" si="272"/>
        <v>0</v>
      </c>
      <c r="P726" s="86">
        <f t="shared" si="272"/>
        <v>0</v>
      </c>
      <c r="Q726" s="86">
        <f t="shared" si="272"/>
        <v>0</v>
      </c>
    </row>
    <row r="727" spans="1:17" ht="25.5" customHeight="1" x14ac:dyDescent="0.2">
      <c r="A727" s="108"/>
      <c r="B727" s="125"/>
      <c r="C727" s="101" t="s">
        <v>5</v>
      </c>
      <c r="D727" s="84"/>
      <c r="E727" s="86">
        <f t="shared" si="271"/>
        <v>0</v>
      </c>
      <c r="F727" s="86">
        <v>0</v>
      </c>
      <c r="G727" s="86">
        <v>0</v>
      </c>
      <c r="H727" s="86">
        <v>0</v>
      </c>
      <c r="I727" s="86">
        <v>0</v>
      </c>
      <c r="J727" s="86">
        <v>0</v>
      </c>
      <c r="K727" s="86">
        <v>0</v>
      </c>
      <c r="L727" s="86">
        <v>0</v>
      </c>
      <c r="M727" s="86">
        <v>0</v>
      </c>
      <c r="N727" s="86">
        <v>0</v>
      </c>
      <c r="O727" s="86">
        <v>0</v>
      </c>
      <c r="P727" s="86">
        <v>0</v>
      </c>
      <c r="Q727" s="86">
        <v>0</v>
      </c>
    </row>
    <row r="728" spans="1:17" ht="25.5" customHeight="1" x14ac:dyDescent="0.2">
      <c r="A728" s="108"/>
      <c r="B728" s="125"/>
      <c r="C728" s="101" t="s">
        <v>110</v>
      </c>
      <c r="D728" s="84" t="s">
        <v>9</v>
      </c>
      <c r="E728" s="86">
        <f t="shared" si="271"/>
        <v>0</v>
      </c>
      <c r="F728" s="86">
        <v>0</v>
      </c>
      <c r="G728" s="86">
        <v>0</v>
      </c>
      <c r="H728" s="86">
        <v>0</v>
      </c>
      <c r="I728" s="86">
        <v>0</v>
      </c>
      <c r="J728" s="86">
        <v>0</v>
      </c>
      <c r="K728" s="86">
        <v>0</v>
      </c>
      <c r="L728" s="86">
        <v>0</v>
      </c>
      <c r="M728" s="86">
        <v>0</v>
      </c>
      <c r="N728" s="86">
        <v>0</v>
      </c>
      <c r="O728" s="86">
        <v>0</v>
      </c>
      <c r="P728" s="86">
        <v>0</v>
      </c>
      <c r="Q728" s="86">
        <v>0</v>
      </c>
    </row>
    <row r="729" spans="1:17" ht="25.5" customHeight="1" x14ac:dyDescent="0.2">
      <c r="A729" s="108"/>
      <c r="B729" s="125"/>
      <c r="C729" s="101" t="s">
        <v>6</v>
      </c>
      <c r="D729" s="84"/>
      <c r="E729" s="86">
        <f t="shared" si="271"/>
        <v>0</v>
      </c>
      <c r="F729" s="86">
        <v>0</v>
      </c>
      <c r="G729" s="86">
        <v>0</v>
      </c>
      <c r="H729" s="86">
        <v>0</v>
      </c>
      <c r="I729" s="86">
        <v>0</v>
      </c>
      <c r="J729" s="86">
        <v>0</v>
      </c>
      <c r="K729" s="86">
        <v>0</v>
      </c>
      <c r="L729" s="86">
        <v>0</v>
      </c>
      <c r="M729" s="86">
        <v>0</v>
      </c>
      <c r="N729" s="86">
        <v>0</v>
      </c>
      <c r="O729" s="86">
        <v>0</v>
      </c>
      <c r="P729" s="86">
        <v>0</v>
      </c>
      <c r="Q729" s="86">
        <v>0</v>
      </c>
    </row>
    <row r="730" spans="1:17" ht="25.5" customHeight="1" x14ac:dyDescent="0.2">
      <c r="A730" s="108"/>
      <c r="B730" s="125"/>
      <c r="C730" s="101" t="s">
        <v>111</v>
      </c>
      <c r="D730" s="84"/>
      <c r="E730" s="86">
        <f t="shared" si="271"/>
        <v>0</v>
      </c>
      <c r="F730" s="86">
        <v>0</v>
      </c>
      <c r="G730" s="86">
        <v>0</v>
      </c>
      <c r="H730" s="86">
        <v>0</v>
      </c>
      <c r="I730" s="86">
        <v>0</v>
      </c>
      <c r="J730" s="86">
        <v>0</v>
      </c>
      <c r="K730" s="86">
        <v>0</v>
      </c>
      <c r="L730" s="86">
        <v>0</v>
      </c>
      <c r="M730" s="86">
        <v>0</v>
      </c>
      <c r="N730" s="86">
        <v>0</v>
      </c>
      <c r="O730" s="86">
        <v>0</v>
      </c>
      <c r="P730" s="86">
        <v>0</v>
      </c>
      <c r="Q730" s="86">
        <v>0</v>
      </c>
    </row>
    <row r="731" spans="1:17" ht="25.5" customHeight="1" x14ac:dyDescent="0.2">
      <c r="A731" s="108"/>
      <c r="B731" s="125"/>
      <c r="C731" s="101" t="s">
        <v>20</v>
      </c>
      <c r="D731" s="84"/>
      <c r="E731" s="86">
        <f t="shared" si="271"/>
        <v>0</v>
      </c>
      <c r="F731" s="86">
        <v>0</v>
      </c>
      <c r="G731" s="86">
        <v>0</v>
      </c>
      <c r="H731" s="86">
        <v>0</v>
      </c>
      <c r="I731" s="86">
        <v>0</v>
      </c>
      <c r="J731" s="86">
        <v>0</v>
      </c>
      <c r="K731" s="86">
        <v>0</v>
      </c>
      <c r="L731" s="86">
        <v>0</v>
      </c>
      <c r="M731" s="86">
        <v>0</v>
      </c>
      <c r="N731" s="86">
        <v>0</v>
      </c>
      <c r="O731" s="86">
        <v>0</v>
      </c>
      <c r="P731" s="86">
        <v>0</v>
      </c>
      <c r="Q731" s="86">
        <v>0</v>
      </c>
    </row>
    <row r="732" spans="1:17" ht="25.5" customHeight="1" x14ac:dyDescent="0.2">
      <c r="A732" s="111" t="s">
        <v>86</v>
      </c>
      <c r="B732" s="122" t="s">
        <v>85</v>
      </c>
      <c r="C732" s="103" t="s">
        <v>7</v>
      </c>
      <c r="D732" s="81"/>
      <c r="E732" s="82">
        <f t="shared" ref="E732:Q739" si="273">E740</f>
        <v>9816933.1248299982</v>
      </c>
      <c r="F732" s="82">
        <f t="shared" si="273"/>
        <v>471053.76260000002</v>
      </c>
      <c r="G732" s="82">
        <f t="shared" si="273"/>
        <v>616617.54573000001</v>
      </c>
      <c r="H732" s="82">
        <f t="shared" si="273"/>
        <v>708340.41334999993</v>
      </c>
      <c r="I732" s="82">
        <f t="shared" si="273"/>
        <v>751660.65008000005</v>
      </c>
      <c r="J732" s="82">
        <f t="shared" si="273"/>
        <v>810239.75306999998</v>
      </c>
      <c r="K732" s="82">
        <f>K733+K734+K735+K736+K737+K738+K739</f>
        <v>853991.7</v>
      </c>
      <c r="L732" s="82">
        <f t="shared" ref="L732:Q732" si="274">L733+L734+L735+L736+L737+L738+L739</f>
        <v>883874.4</v>
      </c>
      <c r="M732" s="82">
        <f t="shared" si="274"/>
        <v>914952.50000000012</v>
      </c>
      <c r="N732" s="82">
        <f t="shared" si="274"/>
        <v>951550.60000000009</v>
      </c>
      <c r="O732" s="82">
        <f t="shared" si="274"/>
        <v>951550.60000000009</v>
      </c>
      <c r="P732" s="82">
        <f t="shared" si="274"/>
        <v>951550.60000000009</v>
      </c>
      <c r="Q732" s="82">
        <f t="shared" si="274"/>
        <v>951550.60000000009</v>
      </c>
    </row>
    <row r="733" spans="1:17" ht="25.5" customHeight="1" x14ac:dyDescent="0.2">
      <c r="A733" s="111"/>
      <c r="B733" s="122"/>
      <c r="C733" s="103" t="s">
        <v>4</v>
      </c>
      <c r="D733" s="81">
        <v>814</v>
      </c>
      <c r="E733" s="82">
        <f t="shared" si="273"/>
        <v>154600.47950000002</v>
      </c>
      <c r="F733" s="82">
        <f t="shared" si="273"/>
        <v>20802.855500000001</v>
      </c>
      <c r="G733" s="82">
        <f t="shared" si="273"/>
        <v>64677.599999999999</v>
      </c>
      <c r="H733" s="82">
        <f t="shared" si="273"/>
        <v>16183.1</v>
      </c>
      <c r="I733" s="82">
        <f t="shared" si="273"/>
        <v>4816.7</v>
      </c>
      <c r="J733" s="82">
        <f t="shared" si="273"/>
        <v>5418.7</v>
      </c>
      <c r="K733" s="82">
        <f t="shared" si="273"/>
        <v>5963.9</v>
      </c>
      <c r="L733" s="82">
        <f t="shared" si="273"/>
        <v>5963.9</v>
      </c>
      <c r="M733" s="82">
        <f t="shared" si="273"/>
        <v>5963.9</v>
      </c>
      <c r="N733" s="82">
        <f t="shared" si="273"/>
        <v>6202.4560000000001</v>
      </c>
      <c r="O733" s="82">
        <f t="shared" si="273"/>
        <v>6202.4560000000001</v>
      </c>
      <c r="P733" s="82">
        <f t="shared" si="273"/>
        <v>6202.4560000000001</v>
      </c>
      <c r="Q733" s="82">
        <f t="shared" si="273"/>
        <v>6202.4560000000001</v>
      </c>
    </row>
    <row r="734" spans="1:17" ht="25.5" customHeight="1" x14ac:dyDescent="0.2">
      <c r="A734" s="111"/>
      <c r="B734" s="122"/>
      <c r="C734" s="103" t="s">
        <v>8</v>
      </c>
      <c r="D734" s="84" t="s">
        <v>9</v>
      </c>
      <c r="E734" s="82">
        <f t="shared" si="273"/>
        <v>9662332.6453299988</v>
      </c>
      <c r="F734" s="82">
        <f t="shared" si="273"/>
        <v>450250.90710000001</v>
      </c>
      <c r="G734" s="82">
        <f t="shared" si="273"/>
        <v>551939.94573000004</v>
      </c>
      <c r="H734" s="82">
        <f t="shared" si="273"/>
        <v>692157.31334999995</v>
      </c>
      <c r="I734" s="82">
        <f t="shared" si="273"/>
        <v>746843.9500800001</v>
      </c>
      <c r="J734" s="82">
        <f t="shared" si="273"/>
        <v>804821.05307000002</v>
      </c>
      <c r="K734" s="82">
        <f t="shared" si="273"/>
        <v>848027.79999999993</v>
      </c>
      <c r="L734" s="82">
        <f t="shared" si="273"/>
        <v>877910.5</v>
      </c>
      <c r="M734" s="82">
        <f t="shared" si="273"/>
        <v>908988.60000000009</v>
      </c>
      <c r="N734" s="82">
        <f t="shared" si="273"/>
        <v>945348.14400000009</v>
      </c>
      <c r="O734" s="82">
        <f t="shared" si="273"/>
        <v>945348.14400000009</v>
      </c>
      <c r="P734" s="82">
        <f t="shared" si="273"/>
        <v>945348.14400000009</v>
      </c>
      <c r="Q734" s="82">
        <f t="shared" si="273"/>
        <v>945348.14400000009</v>
      </c>
    </row>
    <row r="735" spans="1:17" ht="25.5" customHeight="1" x14ac:dyDescent="0.2">
      <c r="A735" s="111"/>
      <c r="B735" s="122"/>
      <c r="C735" s="103" t="s">
        <v>5</v>
      </c>
      <c r="D735" s="84"/>
      <c r="E735" s="82">
        <f t="shared" si="273"/>
        <v>0</v>
      </c>
      <c r="F735" s="82">
        <f t="shared" si="273"/>
        <v>0</v>
      </c>
      <c r="G735" s="82">
        <f t="shared" si="273"/>
        <v>0</v>
      </c>
      <c r="H735" s="82">
        <f t="shared" si="273"/>
        <v>0</v>
      </c>
      <c r="I735" s="82">
        <f t="shared" si="273"/>
        <v>0</v>
      </c>
      <c r="J735" s="82">
        <f t="shared" si="273"/>
        <v>0</v>
      </c>
      <c r="K735" s="82">
        <f t="shared" si="273"/>
        <v>0</v>
      </c>
      <c r="L735" s="82">
        <f t="shared" si="273"/>
        <v>0</v>
      </c>
      <c r="M735" s="82">
        <f t="shared" si="273"/>
        <v>0</v>
      </c>
      <c r="N735" s="82">
        <f t="shared" si="273"/>
        <v>0</v>
      </c>
      <c r="O735" s="82">
        <f t="shared" si="273"/>
        <v>0</v>
      </c>
      <c r="P735" s="82">
        <f t="shared" si="273"/>
        <v>0</v>
      </c>
      <c r="Q735" s="82">
        <f t="shared" si="273"/>
        <v>0</v>
      </c>
    </row>
    <row r="736" spans="1:17" ht="25.5" customHeight="1" x14ac:dyDescent="0.2">
      <c r="A736" s="111"/>
      <c r="B736" s="122"/>
      <c r="C736" s="103" t="s">
        <v>110</v>
      </c>
      <c r="D736" s="84"/>
      <c r="E736" s="82">
        <f t="shared" si="273"/>
        <v>0</v>
      </c>
      <c r="F736" s="82">
        <f t="shared" si="273"/>
        <v>0</v>
      </c>
      <c r="G736" s="82">
        <f t="shared" si="273"/>
        <v>0</v>
      </c>
      <c r="H736" s="82">
        <f t="shared" si="273"/>
        <v>0</v>
      </c>
      <c r="I736" s="82">
        <f t="shared" si="273"/>
        <v>0</v>
      </c>
      <c r="J736" s="82">
        <f t="shared" si="273"/>
        <v>0</v>
      </c>
      <c r="K736" s="82">
        <f t="shared" si="273"/>
        <v>0</v>
      </c>
      <c r="L736" s="82">
        <f t="shared" si="273"/>
        <v>0</v>
      </c>
      <c r="M736" s="82">
        <f t="shared" si="273"/>
        <v>0</v>
      </c>
      <c r="N736" s="82">
        <f t="shared" si="273"/>
        <v>0</v>
      </c>
      <c r="O736" s="82">
        <f t="shared" si="273"/>
        <v>0</v>
      </c>
      <c r="P736" s="82">
        <f t="shared" si="273"/>
        <v>0</v>
      </c>
      <c r="Q736" s="82">
        <f t="shared" si="273"/>
        <v>0</v>
      </c>
    </row>
    <row r="737" spans="1:17" ht="25.5" customHeight="1" x14ac:dyDescent="0.2">
      <c r="A737" s="111"/>
      <c r="B737" s="122"/>
      <c r="C737" s="103" t="s">
        <v>6</v>
      </c>
      <c r="D737" s="84"/>
      <c r="E737" s="82">
        <f t="shared" si="273"/>
        <v>0</v>
      </c>
      <c r="F737" s="82">
        <f t="shared" si="273"/>
        <v>0</v>
      </c>
      <c r="G737" s="82">
        <f t="shared" si="273"/>
        <v>0</v>
      </c>
      <c r="H737" s="82">
        <f t="shared" si="273"/>
        <v>0</v>
      </c>
      <c r="I737" s="82">
        <f t="shared" si="273"/>
        <v>0</v>
      </c>
      <c r="J737" s="82">
        <f t="shared" si="273"/>
        <v>0</v>
      </c>
      <c r="K737" s="82">
        <f t="shared" si="273"/>
        <v>0</v>
      </c>
      <c r="L737" s="82">
        <f t="shared" si="273"/>
        <v>0</v>
      </c>
      <c r="M737" s="82">
        <f t="shared" si="273"/>
        <v>0</v>
      </c>
      <c r="N737" s="82">
        <f t="shared" si="273"/>
        <v>0</v>
      </c>
      <c r="O737" s="82">
        <f t="shared" si="273"/>
        <v>0</v>
      </c>
      <c r="P737" s="82">
        <f t="shared" si="273"/>
        <v>0</v>
      </c>
      <c r="Q737" s="82">
        <f t="shared" si="273"/>
        <v>0</v>
      </c>
    </row>
    <row r="738" spans="1:17" ht="25.5" customHeight="1" x14ac:dyDescent="0.2">
      <c r="A738" s="111"/>
      <c r="B738" s="122"/>
      <c r="C738" s="103" t="s">
        <v>111</v>
      </c>
      <c r="D738" s="84"/>
      <c r="E738" s="82">
        <f t="shared" si="273"/>
        <v>0</v>
      </c>
      <c r="F738" s="82">
        <f t="shared" si="273"/>
        <v>0</v>
      </c>
      <c r="G738" s="82">
        <f t="shared" si="273"/>
        <v>0</v>
      </c>
      <c r="H738" s="82">
        <f t="shared" si="273"/>
        <v>0</v>
      </c>
      <c r="I738" s="82">
        <f t="shared" si="273"/>
        <v>0</v>
      </c>
      <c r="J738" s="82">
        <f t="shared" si="273"/>
        <v>0</v>
      </c>
      <c r="K738" s="82">
        <f t="shared" si="273"/>
        <v>0</v>
      </c>
      <c r="L738" s="82">
        <f t="shared" si="273"/>
        <v>0</v>
      </c>
      <c r="M738" s="82">
        <f t="shared" si="273"/>
        <v>0</v>
      </c>
      <c r="N738" s="82">
        <f t="shared" si="273"/>
        <v>0</v>
      </c>
      <c r="O738" s="82">
        <f t="shared" si="273"/>
        <v>0</v>
      </c>
      <c r="P738" s="82">
        <f t="shared" si="273"/>
        <v>0</v>
      </c>
      <c r="Q738" s="82">
        <f t="shared" si="273"/>
        <v>0</v>
      </c>
    </row>
    <row r="739" spans="1:17" ht="25.5" customHeight="1" x14ac:dyDescent="0.2">
      <c r="A739" s="111"/>
      <c r="B739" s="122"/>
      <c r="C739" s="103" t="s">
        <v>20</v>
      </c>
      <c r="D739" s="84"/>
      <c r="E739" s="82">
        <f t="shared" si="273"/>
        <v>0</v>
      </c>
      <c r="F739" s="82">
        <f t="shared" si="273"/>
        <v>0</v>
      </c>
      <c r="G739" s="82">
        <f t="shared" si="273"/>
        <v>0</v>
      </c>
      <c r="H739" s="82">
        <f t="shared" si="273"/>
        <v>0</v>
      </c>
      <c r="I739" s="82">
        <f t="shared" si="273"/>
        <v>0</v>
      </c>
      <c r="J739" s="82">
        <f t="shared" si="273"/>
        <v>0</v>
      </c>
      <c r="K739" s="82">
        <f t="shared" si="273"/>
        <v>0</v>
      </c>
      <c r="L739" s="82">
        <f t="shared" si="273"/>
        <v>0</v>
      </c>
      <c r="M739" s="82">
        <f t="shared" si="273"/>
        <v>0</v>
      </c>
      <c r="N739" s="82">
        <f t="shared" si="273"/>
        <v>0</v>
      </c>
      <c r="O739" s="82">
        <f t="shared" si="273"/>
        <v>0</v>
      </c>
      <c r="P739" s="82">
        <f t="shared" si="273"/>
        <v>0</v>
      </c>
      <c r="Q739" s="82">
        <f t="shared" si="273"/>
        <v>0</v>
      </c>
    </row>
    <row r="740" spans="1:17" ht="25.5" customHeight="1" x14ac:dyDescent="0.2">
      <c r="A740" s="106" t="s">
        <v>87</v>
      </c>
      <c r="B740" s="122" t="s">
        <v>202</v>
      </c>
      <c r="C740" s="103" t="s">
        <v>7</v>
      </c>
      <c r="D740" s="81"/>
      <c r="E740" s="82">
        <f>E741+E742+E743+E744+E745+E747</f>
        <v>9816933.1248299982</v>
      </c>
      <c r="F740" s="82">
        <f t="shared" ref="F740:L740" si="275">F741+F742+F743+F744+F745+F747</f>
        <v>471053.76260000002</v>
      </c>
      <c r="G740" s="82">
        <f t="shared" si="275"/>
        <v>616617.54573000001</v>
      </c>
      <c r="H740" s="82">
        <f t="shared" si="275"/>
        <v>708340.41334999993</v>
      </c>
      <c r="I740" s="82">
        <f t="shared" si="275"/>
        <v>751660.65008000005</v>
      </c>
      <c r="J740" s="82">
        <f>J741+J742+J743+J744+J745+J747</f>
        <v>810239.75306999998</v>
      </c>
      <c r="K740" s="82">
        <f t="shared" si="275"/>
        <v>853991.7</v>
      </c>
      <c r="L740" s="82">
        <f t="shared" si="275"/>
        <v>883874.4</v>
      </c>
      <c r="M740" s="82">
        <f>M741+M742+M743+M744+M745+M747</f>
        <v>914952.50000000012</v>
      </c>
      <c r="N740" s="82">
        <f>N741+N742+N743+N744+N745+N747</f>
        <v>951550.60000000009</v>
      </c>
      <c r="O740" s="82">
        <f>O741+O742+O743+O744+O745+O747</f>
        <v>951550.60000000009</v>
      </c>
      <c r="P740" s="82">
        <f>P741+P742+P743+P744+P745+P747</f>
        <v>951550.60000000009</v>
      </c>
      <c r="Q740" s="82">
        <f>Q741+Q742+Q743+Q744+Q745+Q747</f>
        <v>951550.60000000009</v>
      </c>
    </row>
    <row r="741" spans="1:17" ht="25.5" customHeight="1" x14ac:dyDescent="0.2">
      <c r="A741" s="106"/>
      <c r="B741" s="122"/>
      <c r="C741" s="103" t="s">
        <v>4</v>
      </c>
      <c r="D741" s="81">
        <v>814</v>
      </c>
      <c r="E741" s="82">
        <f t="shared" ref="E741:Q747" si="276">E749+E757</f>
        <v>154600.47950000002</v>
      </c>
      <c r="F741" s="82">
        <f t="shared" si="276"/>
        <v>20802.855500000001</v>
      </c>
      <c r="G741" s="82">
        <f t="shared" si="276"/>
        <v>64677.599999999999</v>
      </c>
      <c r="H741" s="82">
        <f t="shared" si="276"/>
        <v>16183.1</v>
      </c>
      <c r="I741" s="82">
        <f t="shared" si="276"/>
        <v>4816.7</v>
      </c>
      <c r="J741" s="82">
        <f t="shared" si="276"/>
        <v>5418.7</v>
      </c>
      <c r="K741" s="82">
        <f t="shared" si="276"/>
        <v>5963.9</v>
      </c>
      <c r="L741" s="82">
        <f t="shared" si="276"/>
        <v>5963.9</v>
      </c>
      <c r="M741" s="82">
        <f t="shared" si="276"/>
        <v>5963.9</v>
      </c>
      <c r="N741" s="82">
        <f t="shared" si="276"/>
        <v>6202.4560000000001</v>
      </c>
      <c r="O741" s="82">
        <f t="shared" si="276"/>
        <v>6202.4560000000001</v>
      </c>
      <c r="P741" s="82">
        <f t="shared" si="276"/>
        <v>6202.4560000000001</v>
      </c>
      <c r="Q741" s="82">
        <f t="shared" si="276"/>
        <v>6202.4560000000001</v>
      </c>
    </row>
    <row r="742" spans="1:17" ht="25.5" customHeight="1" x14ac:dyDescent="0.2">
      <c r="A742" s="106"/>
      <c r="B742" s="122"/>
      <c r="C742" s="103" t="s">
        <v>8</v>
      </c>
      <c r="D742" s="84" t="s">
        <v>9</v>
      </c>
      <c r="E742" s="82">
        <f t="shared" si="276"/>
        <v>9662332.6453299988</v>
      </c>
      <c r="F742" s="82">
        <f t="shared" si="276"/>
        <v>450250.90710000001</v>
      </c>
      <c r="G742" s="82">
        <f t="shared" si="276"/>
        <v>551939.94573000004</v>
      </c>
      <c r="H742" s="82">
        <f t="shared" si="276"/>
        <v>692157.31334999995</v>
      </c>
      <c r="I742" s="82">
        <f t="shared" si="276"/>
        <v>746843.9500800001</v>
      </c>
      <c r="J742" s="82">
        <f t="shared" si="276"/>
        <v>804821.05307000002</v>
      </c>
      <c r="K742" s="82">
        <f t="shared" si="276"/>
        <v>848027.79999999993</v>
      </c>
      <c r="L742" s="82">
        <f t="shared" si="276"/>
        <v>877910.5</v>
      </c>
      <c r="M742" s="82">
        <f t="shared" si="276"/>
        <v>908988.60000000009</v>
      </c>
      <c r="N742" s="82">
        <f t="shared" si="276"/>
        <v>945348.14400000009</v>
      </c>
      <c r="O742" s="82">
        <f t="shared" si="276"/>
        <v>945348.14400000009</v>
      </c>
      <c r="P742" s="82">
        <f t="shared" si="276"/>
        <v>945348.14400000009</v>
      </c>
      <c r="Q742" s="82">
        <f t="shared" si="276"/>
        <v>945348.14400000009</v>
      </c>
    </row>
    <row r="743" spans="1:17" ht="25.5" customHeight="1" x14ac:dyDescent="0.2">
      <c r="A743" s="106"/>
      <c r="B743" s="122"/>
      <c r="C743" s="103" t="s">
        <v>5</v>
      </c>
      <c r="D743" s="84"/>
      <c r="E743" s="82">
        <f t="shared" si="276"/>
        <v>0</v>
      </c>
      <c r="F743" s="82">
        <f t="shared" si="276"/>
        <v>0</v>
      </c>
      <c r="G743" s="82">
        <f t="shared" si="276"/>
        <v>0</v>
      </c>
      <c r="H743" s="82">
        <f t="shared" si="276"/>
        <v>0</v>
      </c>
      <c r="I743" s="82">
        <f t="shared" si="276"/>
        <v>0</v>
      </c>
      <c r="J743" s="82">
        <f t="shared" si="276"/>
        <v>0</v>
      </c>
      <c r="K743" s="82">
        <f t="shared" si="276"/>
        <v>0</v>
      </c>
      <c r="L743" s="82">
        <f t="shared" si="276"/>
        <v>0</v>
      </c>
      <c r="M743" s="82">
        <f t="shared" si="276"/>
        <v>0</v>
      </c>
      <c r="N743" s="82">
        <f t="shared" si="276"/>
        <v>0</v>
      </c>
      <c r="O743" s="82">
        <f t="shared" si="276"/>
        <v>0</v>
      </c>
      <c r="P743" s="82">
        <f t="shared" si="276"/>
        <v>0</v>
      </c>
      <c r="Q743" s="82">
        <f t="shared" si="276"/>
        <v>0</v>
      </c>
    </row>
    <row r="744" spans="1:17" ht="25.5" customHeight="1" x14ac:dyDescent="0.2">
      <c r="A744" s="106"/>
      <c r="B744" s="122"/>
      <c r="C744" s="103" t="s">
        <v>110</v>
      </c>
      <c r="D744" s="84"/>
      <c r="E744" s="82">
        <f t="shared" si="276"/>
        <v>0</v>
      </c>
      <c r="F744" s="82">
        <f t="shared" si="276"/>
        <v>0</v>
      </c>
      <c r="G744" s="82">
        <f t="shared" si="276"/>
        <v>0</v>
      </c>
      <c r="H744" s="82">
        <f t="shared" si="276"/>
        <v>0</v>
      </c>
      <c r="I744" s="82">
        <f t="shared" si="276"/>
        <v>0</v>
      </c>
      <c r="J744" s="82">
        <f t="shared" si="276"/>
        <v>0</v>
      </c>
      <c r="K744" s="82">
        <f t="shared" si="276"/>
        <v>0</v>
      </c>
      <c r="L744" s="82">
        <f t="shared" si="276"/>
        <v>0</v>
      </c>
      <c r="M744" s="82">
        <f t="shared" si="276"/>
        <v>0</v>
      </c>
      <c r="N744" s="82">
        <f t="shared" si="276"/>
        <v>0</v>
      </c>
      <c r="O744" s="82">
        <f t="shared" si="276"/>
        <v>0</v>
      </c>
      <c r="P744" s="82">
        <f t="shared" si="276"/>
        <v>0</v>
      </c>
      <c r="Q744" s="82">
        <f t="shared" si="276"/>
        <v>0</v>
      </c>
    </row>
    <row r="745" spans="1:17" ht="25.5" customHeight="1" x14ac:dyDescent="0.2">
      <c r="A745" s="106"/>
      <c r="B745" s="122"/>
      <c r="C745" s="103" t="s">
        <v>6</v>
      </c>
      <c r="D745" s="84"/>
      <c r="E745" s="82">
        <f t="shared" si="276"/>
        <v>0</v>
      </c>
      <c r="F745" s="82">
        <f t="shared" si="276"/>
        <v>0</v>
      </c>
      <c r="G745" s="82">
        <f t="shared" si="276"/>
        <v>0</v>
      </c>
      <c r="H745" s="82">
        <f t="shared" si="276"/>
        <v>0</v>
      </c>
      <c r="I745" s="82">
        <f t="shared" si="276"/>
        <v>0</v>
      </c>
      <c r="J745" s="82">
        <f t="shared" si="276"/>
        <v>0</v>
      </c>
      <c r="K745" s="82">
        <f t="shared" si="276"/>
        <v>0</v>
      </c>
      <c r="L745" s="82">
        <f t="shared" si="276"/>
        <v>0</v>
      </c>
      <c r="M745" s="82">
        <f t="shared" si="276"/>
        <v>0</v>
      </c>
      <c r="N745" s="82">
        <f t="shared" si="276"/>
        <v>0</v>
      </c>
      <c r="O745" s="82">
        <f t="shared" si="276"/>
        <v>0</v>
      </c>
      <c r="P745" s="82">
        <f t="shared" si="276"/>
        <v>0</v>
      </c>
      <c r="Q745" s="82">
        <f t="shared" si="276"/>
        <v>0</v>
      </c>
    </row>
    <row r="746" spans="1:17" ht="25.5" customHeight="1" x14ac:dyDescent="0.2">
      <c r="A746" s="106"/>
      <c r="B746" s="122"/>
      <c r="C746" s="103" t="s">
        <v>111</v>
      </c>
      <c r="D746" s="84"/>
      <c r="E746" s="82">
        <f t="shared" si="276"/>
        <v>0</v>
      </c>
      <c r="F746" s="82">
        <f t="shared" si="276"/>
        <v>0</v>
      </c>
      <c r="G746" s="82">
        <f t="shared" si="276"/>
        <v>0</v>
      </c>
      <c r="H746" s="82">
        <f t="shared" si="276"/>
        <v>0</v>
      </c>
      <c r="I746" s="82">
        <f t="shared" si="276"/>
        <v>0</v>
      </c>
      <c r="J746" s="82">
        <f t="shared" si="276"/>
        <v>0</v>
      </c>
      <c r="K746" s="82">
        <f t="shared" si="276"/>
        <v>0</v>
      </c>
      <c r="L746" s="82">
        <f t="shared" si="276"/>
        <v>0</v>
      </c>
      <c r="M746" s="82">
        <f t="shared" si="276"/>
        <v>0</v>
      </c>
      <c r="N746" s="82">
        <f t="shared" si="276"/>
        <v>0</v>
      </c>
      <c r="O746" s="82">
        <f t="shared" si="276"/>
        <v>0</v>
      </c>
      <c r="P746" s="82">
        <f t="shared" si="276"/>
        <v>0</v>
      </c>
      <c r="Q746" s="82">
        <f t="shared" si="276"/>
        <v>0</v>
      </c>
    </row>
    <row r="747" spans="1:17" ht="25.5" customHeight="1" x14ac:dyDescent="0.2">
      <c r="A747" s="106"/>
      <c r="B747" s="122"/>
      <c r="C747" s="103" t="s">
        <v>20</v>
      </c>
      <c r="D747" s="84"/>
      <c r="E747" s="82">
        <f t="shared" si="276"/>
        <v>0</v>
      </c>
      <c r="F747" s="82">
        <f t="shared" si="276"/>
        <v>0</v>
      </c>
      <c r="G747" s="82">
        <f t="shared" si="276"/>
        <v>0</v>
      </c>
      <c r="H747" s="82">
        <f t="shared" si="276"/>
        <v>0</v>
      </c>
      <c r="I747" s="82">
        <f t="shared" si="276"/>
        <v>0</v>
      </c>
      <c r="J747" s="82">
        <f t="shared" si="276"/>
        <v>0</v>
      </c>
      <c r="K747" s="82">
        <f t="shared" si="276"/>
        <v>0</v>
      </c>
      <c r="L747" s="82">
        <f t="shared" si="276"/>
        <v>0</v>
      </c>
      <c r="M747" s="82">
        <f t="shared" si="276"/>
        <v>0</v>
      </c>
      <c r="N747" s="82">
        <f t="shared" si="276"/>
        <v>0</v>
      </c>
      <c r="O747" s="82">
        <f t="shared" si="276"/>
        <v>0</v>
      </c>
      <c r="P747" s="82">
        <f t="shared" si="276"/>
        <v>0</v>
      </c>
      <c r="Q747" s="82">
        <f t="shared" si="276"/>
        <v>0</v>
      </c>
    </row>
    <row r="748" spans="1:17" ht="25.5" customHeight="1" x14ac:dyDescent="0.2">
      <c r="A748" s="108" t="s">
        <v>88</v>
      </c>
      <c r="B748" s="109" t="s">
        <v>177</v>
      </c>
      <c r="C748" s="101" t="s">
        <v>7</v>
      </c>
      <c r="D748" s="87"/>
      <c r="E748" s="86">
        <f t="shared" ref="E748:E755" si="277">F748+G748+H748+I748+J748+K748+L748+M748+N748+O748+P748+Q748</f>
        <v>8537729.0353900008</v>
      </c>
      <c r="F748" s="86">
        <f t="shared" ref="F748:L748" si="278">F749+F750+F751+F752+F753+F755</f>
        <v>419422.10810000001</v>
      </c>
      <c r="G748" s="86">
        <f t="shared" si="278"/>
        <v>529416.05073000002</v>
      </c>
      <c r="H748" s="86">
        <f t="shared" si="278"/>
        <v>599626.86028999998</v>
      </c>
      <c r="I748" s="86">
        <f t="shared" si="278"/>
        <v>657881.46871000004</v>
      </c>
      <c r="J748" s="86">
        <f t="shared" si="278"/>
        <v>698898.76876000001</v>
      </c>
      <c r="K748" s="86">
        <f t="shared" si="278"/>
        <v>739068.7</v>
      </c>
      <c r="L748" s="86">
        <f t="shared" si="278"/>
        <v>768631.41</v>
      </c>
      <c r="M748" s="86">
        <f>M749+M750+M751+M752+M753+M755</f>
        <v>799376.68</v>
      </c>
      <c r="N748" s="86">
        <f>N749+N750+N751+N752+N753+N755</f>
        <v>831351.7472000001</v>
      </c>
      <c r="O748" s="86">
        <f>O749+O750+O751+O752+O753+O755</f>
        <v>831351.7472000001</v>
      </c>
      <c r="P748" s="86">
        <f>P749+P750+P751+P752+P753+P755</f>
        <v>831351.7472000001</v>
      </c>
      <c r="Q748" s="86">
        <f>Q749+Q750+Q751+Q752+Q753+Q755</f>
        <v>831351.7472000001</v>
      </c>
    </row>
    <row r="749" spans="1:17" ht="25.5" customHeight="1" x14ac:dyDescent="0.2">
      <c r="A749" s="108"/>
      <c r="B749" s="110"/>
      <c r="C749" s="101" t="s">
        <v>4</v>
      </c>
      <c r="D749" s="87" t="s">
        <v>9</v>
      </c>
      <c r="E749" s="86">
        <f t="shared" si="277"/>
        <v>44224.6</v>
      </c>
      <c r="F749" s="86">
        <v>0</v>
      </c>
      <c r="G749" s="86">
        <v>44224.6</v>
      </c>
      <c r="H749" s="86">
        <v>0</v>
      </c>
      <c r="I749" s="86">
        <v>0</v>
      </c>
      <c r="J749" s="86">
        <v>0</v>
      </c>
      <c r="K749" s="86">
        <v>0</v>
      </c>
      <c r="L749" s="86">
        <v>0</v>
      </c>
      <c r="M749" s="86">
        <v>0</v>
      </c>
      <c r="N749" s="86">
        <v>0</v>
      </c>
      <c r="O749" s="86">
        <v>0</v>
      </c>
      <c r="P749" s="86">
        <v>0</v>
      </c>
      <c r="Q749" s="86">
        <v>0</v>
      </c>
    </row>
    <row r="750" spans="1:17" ht="37.5" x14ac:dyDescent="0.2">
      <c r="A750" s="108"/>
      <c r="B750" s="110"/>
      <c r="C750" s="101" t="s">
        <v>8</v>
      </c>
      <c r="D750" s="87" t="s">
        <v>9</v>
      </c>
      <c r="E750" s="86">
        <f t="shared" si="277"/>
        <v>8493504.4353899993</v>
      </c>
      <c r="F750" s="86">
        <v>419422.10810000001</v>
      </c>
      <c r="G750" s="86">
        <v>485191.45072999998</v>
      </c>
      <c r="H750" s="86">
        <v>599626.86028999998</v>
      </c>
      <c r="I750" s="86">
        <v>657881.46871000004</v>
      </c>
      <c r="J750" s="86">
        <v>698898.76876000001</v>
      </c>
      <c r="K750" s="86">
        <v>739068.7</v>
      </c>
      <c r="L750" s="86">
        <v>768631.41</v>
      </c>
      <c r="M750" s="86">
        <v>799376.68</v>
      </c>
      <c r="N750" s="86">
        <v>831351.7472000001</v>
      </c>
      <c r="O750" s="86">
        <v>831351.7472000001</v>
      </c>
      <c r="P750" s="86">
        <v>831351.7472000001</v>
      </c>
      <c r="Q750" s="86">
        <v>831351.7472000001</v>
      </c>
    </row>
    <row r="751" spans="1:17" ht="37.5" x14ac:dyDescent="0.2">
      <c r="A751" s="108"/>
      <c r="B751" s="110"/>
      <c r="C751" s="101" t="s">
        <v>5</v>
      </c>
      <c r="D751" s="87"/>
      <c r="E751" s="86">
        <f t="shared" si="277"/>
        <v>0</v>
      </c>
      <c r="F751" s="86">
        <v>0</v>
      </c>
      <c r="G751" s="86">
        <v>0</v>
      </c>
      <c r="H751" s="86">
        <v>0</v>
      </c>
      <c r="I751" s="86">
        <v>0</v>
      </c>
      <c r="J751" s="86">
        <v>0</v>
      </c>
      <c r="K751" s="86">
        <v>0</v>
      </c>
      <c r="L751" s="86">
        <v>0</v>
      </c>
      <c r="M751" s="86">
        <v>0</v>
      </c>
      <c r="N751" s="86">
        <v>0</v>
      </c>
      <c r="O751" s="86">
        <v>0</v>
      </c>
      <c r="P751" s="86">
        <v>0</v>
      </c>
      <c r="Q751" s="86">
        <v>0</v>
      </c>
    </row>
    <row r="752" spans="1:17" ht="56.25" x14ac:dyDescent="0.2">
      <c r="A752" s="108"/>
      <c r="B752" s="110"/>
      <c r="C752" s="101" t="s">
        <v>110</v>
      </c>
      <c r="D752" s="87"/>
      <c r="E752" s="86">
        <f t="shared" si="277"/>
        <v>0</v>
      </c>
      <c r="F752" s="86">
        <v>0</v>
      </c>
      <c r="G752" s="86">
        <v>0</v>
      </c>
      <c r="H752" s="86">
        <v>0</v>
      </c>
      <c r="I752" s="86">
        <v>0</v>
      </c>
      <c r="J752" s="86">
        <v>0</v>
      </c>
      <c r="K752" s="86">
        <v>0</v>
      </c>
      <c r="L752" s="86">
        <v>0</v>
      </c>
      <c r="M752" s="86">
        <v>0</v>
      </c>
      <c r="N752" s="86">
        <v>0</v>
      </c>
      <c r="O752" s="86">
        <v>0</v>
      </c>
      <c r="P752" s="86">
        <v>0</v>
      </c>
      <c r="Q752" s="86">
        <v>0</v>
      </c>
    </row>
    <row r="753" spans="1:17" ht="37.5" x14ac:dyDescent="0.2">
      <c r="A753" s="108"/>
      <c r="B753" s="110"/>
      <c r="C753" s="101" t="s">
        <v>6</v>
      </c>
      <c r="D753" s="87"/>
      <c r="E753" s="86">
        <f t="shared" si="277"/>
        <v>0</v>
      </c>
      <c r="F753" s="86">
        <v>0</v>
      </c>
      <c r="G753" s="86">
        <v>0</v>
      </c>
      <c r="H753" s="86">
        <v>0</v>
      </c>
      <c r="I753" s="86">
        <v>0</v>
      </c>
      <c r="J753" s="86">
        <v>0</v>
      </c>
      <c r="K753" s="86">
        <v>0</v>
      </c>
      <c r="L753" s="86">
        <v>0</v>
      </c>
      <c r="M753" s="86">
        <v>0</v>
      </c>
      <c r="N753" s="86">
        <v>0</v>
      </c>
      <c r="O753" s="86">
        <v>0</v>
      </c>
      <c r="P753" s="86">
        <v>0</v>
      </c>
      <c r="Q753" s="86">
        <v>0</v>
      </c>
    </row>
    <row r="754" spans="1:17" ht="56.25" x14ac:dyDescent="0.2">
      <c r="A754" s="108"/>
      <c r="B754" s="110"/>
      <c r="C754" s="101" t="s">
        <v>111</v>
      </c>
      <c r="D754" s="87"/>
      <c r="E754" s="86">
        <f t="shared" si="277"/>
        <v>0</v>
      </c>
      <c r="F754" s="86">
        <v>0</v>
      </c>
      <c r="G754" s="86">
        <v>0</v>
      </c>
      <c r="H754" s="86">
        <v>0</v>
      </c>
      <c r="I754" s="86">
        <v>0</v>
      </c>
      <c r="J754" s="86">
        <v>0</v>
      </c>
      <c r="K754" s="86">
        <v>0</v>
      </c>
      <c r="L754" s="86">
        <v>0</v>
      </c>
      <c r="M754" s="86">
        <v>0</v>
      </c>
      <c r="N754" s="86">
        <v>0</v>
      </c>
      <c r="O754" s="86">
        <v>0</v>
      </c>
      <c r="P754" s="86">
        <v>0</v>
      </c>
      <c r="Q754" s="86">
        <v>0</v>
      </c>
    </row>
    <row r="755" spans="1:17" ht="75" x14ac:dyDescent="0.2">
      <c r="A755" s="108"/>
      <c r="B755" s="110"/>
      <c r="C755" s="101" t="s">
        <v>20</v>
      </c>
      <c r="D755" s="87"/>
      <c r="E755" s="86">
        <f t="shared" si="277"/>
        <v>0</v>
      </c>
      <c r="F755" s="86">
        <v>0</v>
      </c>
      <c r="G755" s="86">
        <v>0</v>
      </c>
      <c r="H755" s="86">
        <v>0</v>
      </c>
      <c r="I755" s="86">
        <v>0</v>
      </c>
      <c r="J755" s="86">
        <v>0</v>
      </c>
      <c r="K755" s="86">
        <v>0</v>
      </c>
      <c r="L755" s="86">
        <v>0</v>
      </c>
      <c r="M755" s="86">
        <v>0</v>
      </c>
      <c r="N755" s="86">
        <v>0</v>
      </c>
      <c r="O755" s="86">
        <v>0</v>
      </c>
      <c r="P755" s="86">
        <v>0</v>
      </c>
      <c r="Q755" s="86">
        <v>0</v>
      </c>
    </row>
    <row r="756" spans="1:17" ht="25.5" customHeight="1" x14ac:dyDescent="0.2">
      <c r="A756" s="108" t="s">
        <v>89</v>
      </c>
      <c r="B756" s="109" t="s">
        <v>203</v>
      </c>
      <c r="C756" s="101" t="s">
        <v>7</v>
      </c>
      <c r="D756" s="87"/>
      <c r="E756" s="86">
        <f>E757+E758+E759+E760+E761+E763</f>
        <v>1279204.08944</v>
      </c>
      <c r="F756" s="86">
        <f t="shared" ref="F756:L756" si="279">F757+F758+F759+F760+F761+F763</f>
        <v>51631.654500000004</v>
      </c>
      <c r="G756" s="86">
        <f t="shared" si="279"/>
        <v>87201.494999999995</v>
      </c>
      <c r="H756" s="86">
        <f t="shared" si="279"/>
        <v>108713.55306000001</v>
      </c>
      <c r="I756" s="86">
        <f t="shared" si="279"/>
        <v>93779.181369999991</v>
      </c>
      <c r="J756" s="86">
        <f t="shared" si="279"/>
        <v>111340.98431</v>
      </c>
      <c r="K756" s="86">
        <f t="shared" si="279"/>
        <v>114923</v>
      </c>
      <c r="L756" s="86">
        <f t="shared" si="279"/>
        <v>115242.98999999999</v>
      </c>
      <c r="M756" s="86">
        <f>M757+M758+M759+M760+M761+M763</f>
        <v>115575.81999999999</v>
      </c>
      <c r="N756" s="86">
        <f>N757+N758+N759+N760+N761+N763</f>
        <v>120198.85280000001</v>
      </c>
      <c r="O756" s="86">
        <f>O757+O758+O759+O760+O761+O763</f>
        <v>120198.85280000001</v>
      </c>
      <c r="P756" s="86">
        <f>P757+P758+P759+P760+P761+P763</f>
        <v>120198.85280000001</v>
      </c>
      <c r="Q756" s="86">
        <f>Q757+Q758+Q759+Q760+Q761+Q763</f>
        <v>120198.85280000001</v>
      </c>
    </row>
    <row r="757" spans="1:17" ht="37.5" x14ac:dyDescent="0.2">
      <c r="A757" s="108"/>
      <c r="B757" s="109"/>
      <c r="C757" s="101" t="s">
        <v>4</v>
      </c>
      <c r="D757" s="76">
        <v>814</v>
      </c>
      <c r="E757" s="86">
        <f t="shared" ref="E757:E763" si="280">F757+G757+H757+I757+J757+K757+L757+M757+N757+O757+P757+Q757</f>
        <v>110375.87950000001</v>
      </c>
      <c r="F757" s="86">
        <v>20802.855500000001</v>
      </c>
      <c r="G757" s="86">
        <v>20453</v>
      </c>
      <c r="H757" s="86">
        <v>16183.1</v>
      </c>
      <c r="I757" s="86">
        <v>4816.7</v>
      </c>
      <c r="J757" s="86">
        <v>5418.7</v>
      </c>
      <c r="K757" s="86">
        <v>5963.9</v>
      </c>
      <c r="L757" s="86">
        <v>5963.9</v>
      </c>
      <c r="M757" s="86">
        <v>5963.9</v>
      </c>
      <c r="N757" s="86">
        <v>6202.4560000000001</v>
      </c>
      <c r="O757" s="86">
        <v>6202.4560000000001</v>
      </c>
      <c r="P757" s="86">
        <v>6202.4560000000001</v>
      </c>
      <c r="Q757" s="86">
        <v>6202.4560000000001</v>
      </c>
    </row>
    <row r="758" spans="1:17" ht="37.5" x14ac:dyDescent="0.2">
      <c r="A758" s="108"/>
      <c r="B758" s="109"/>
      <c r="C758" s="101" t="s">
        <v>8</v>
      </c>
      <c r="D758" s="87" t="s">
        <v>9</v>
      </c>
      <c r="E758" s="86">
        <f t="shared" si="280"/>
        <v>1168828.20994</v>
      </c>
      <c r="F758" s="86">
        <v>30828.798999999999</v>
      </c>
      <c r="G758" s="86">
        <v>66748.494999999995</v>
      </c>
      <c r="H758" s="86">
        <v>92530.45306</v>
      </c>
      <c r="I758" s="86">
        <v>88962.481369999994</v>
      </c>
      <c r="J758" s="86">
        <v>105922.28431</v>
      </c>
      <c r="K758" s="86">
        <v>108959.1</v>
      </c>
      <c r="L758" s="86">
        <v>109279.09</v>
      </c>
      <c r="M758" s="86">
        <v>109611.92</v>
      </c>
      <c r="N758" s="86">
        <v>113996.3968</v>
      </c>
      <c r="O758" s="86">
        <v>113996.3968</v>
      </c>
      <c r="P758" s="86">
        <v>113996.3968</v>
      </c>
      <c r="Q758" s="86">
        <v>113996.3968</v>
      </c>
    </row>
    <row r="759" spans="1:17" ht="37.5" x14ac:dyDescent="0.2">
      <c r="A759" s="108"/>
      <c r="B759" s="109"/>
      <c r="C759" s="101" t="s">
        <v>5</v>
      </c>
      <c r="D759" s="87"/>
      <c r="E759" s="86">
        <f t="shared" si="280"/>
        <v>0</v>
      </c>
      <c r="F759" s="86">
        <v>0</v>
      </c>
      <c r="G759" s="86">
        <v>0</v>
      </c>
      <c r="H759" s="86">
        <v>0</v>
      </c>
      <c r="I759" s="86">
        <v>0</v>
      </c>
      <c r="J759" s="86">
        <v>0</v>
      </c>
      <c r="K759" s="86">
        <v>0</v>
      </c>
      <c r="L759" s="86">
        <v>0</v>
      </c>
      <c r="M759" s="86">
        <v>0</v>
      </c>
      <c r="N759" s="86">
        <v>0</v>
      </c>
      <c r="O759" s="86">
        <v>0</v>
      </c>
      <c r="P759" s="86">
        <v>0</v>
      </c>
      <c r="Q759" s="86">
        <v>0</v>
      </c>
    </row>
    <row r="760" spans="1:17" ht="56.25" x14ac:dyDescent="0.2">
      <c r="A760" s="108"/>
      <c r="B760" s="109"/>
      <c r="C760" s="101" t="s">
        <v>110</v>
      </c>
      <c r="D760" s="87"/>
      <c r="E760" s="86">
        <f t="shared" si="280"/>
        <v>0</v>
      </c>
      <c r="F760" s="86">
        <v>0</v>
      </c>
      <c r="G760" s="86">
        <v>0</v>
      </c>
      <c r="H760" s="86">
        <v>0</v>
      </c>
      <c r="I760" s="86">
        <v>0</v>
      </c>
      <c r="J760" s="86">
        <v>0</v>
      </c>
      <c r="K760" s="86">
        <v>0</v>
      </c>
      <c r="L760" s="86">
        <v>0</v>
      </c>
      <c r="M760" s="86">
        <v>0</v>
      </c>
      <c r="N760" s="86">
        <v>0</v>
      </c>
      <c r="O760" s="86">
        <v>0</v>
      </c>
      <c r="P760" s="86">
        <v>0</v>
      </c>
      <c r="Q760" s="86">
        <v>0</v>
      </c>
    </row>
    <row r="761" spans="1:17" ht="37.5" x14ac:dyDescent="0.2">
      <c r="A761" s="108"/>
      <c r="B761" s="109"/>
      <c r="C761" s="101" t="s">
        <v>6</v>
      </c>
      <c r="D761" s="87"/>
      <c r="E761" s="86">
        <f t="shared" si="280"/>
        <v>0</v>
      </c>
      <c r="F761" s="86">
        <v>0</v>
      </c>
      <c r="G761" s="86">
        <v>0</v>
      </c>
      <c r="H761" s="86">
        <v>0</v>
      </c>
      <c r="I761" s="86">
        <v>0</v>
      </c>
      <c r="J761" s="86">
        <v>0</v>
      </c>
      <c r="K761" s="86">
        <v>0</v>
      </c>
      <c r="L761" s="86">
        <v>0</v>
      </c>
      <c r="M761" s="86">
        <v>0</v>
      </c>
      <c r="N761" s="86">
        <v>0</v>
      </c>
      <c r="O761" s="86">
        <v>0</v>
      </c>
      <c r="P761" s="86">
        <v>0</v>
      </c>
      <c r="Q761" s="86">
        <v>0</v>
      </c>
    </row>
    <row r="762" spans="1:17" ht="56.25" x14ac:dyDescent="0.2">
      <c r="A762" s="108"/>
      <c r="B762" s="109"/>
      <c r="C762" s="101" t="s">
        <v>111</v>
      </c>
      <c r="D762" s="87"/>
      <c r="E762" s="86">
        <f t="shared" si="280"/>
        <v>0</v>
      </c>
      <c r="F762" s="86">
        <v>0</v>
      </c>
      <c r="G762" s="86">
        <v>0</v>
      </c>
      <c r="H762" s="86">
        <v>0</v>
      </c>
      <c r="I762" s="86">
        <v>0</v>
      </c>
      <c r="J762" s="86">
        <v>0</v>
      </c>
      <c r="K762" s="86">
        <v>0</v>
      </c>
      <c r="L762" s="86">
        <v>0</v>
      </c>
      <c r="M762" s="86">
        <v>0</v>
      </c>
      <c r="N762" s="86">
        <v>0</v>
      </c>
      <c r="O762" s="86">
        <v>0</v>
      </c>
      <c r="P762" s="86">
        <v>0</v>
      </c>
      <c r="Q762" s="86">
        <v>0</v>
      </c>
    </row>
    <row r="763" spans="1:17" ht="75" x14ac:dyDescent="0.2">
      <c r="A763" s="108"/>
      <c r="B763" s="109"/>
      <c r="C763" s="101" t="s">
        <v>20</v>
      </c>
      <c r="D763" s="87"/>
      <c r="E763" s="86">
        <f t="shared" si="280"/>
        <v>0</v>
      </c>
      <c r="F763" s="86">
        <v>0</v>
      </c>
      <c r="G763" s="86">
        <v>0</v>
      </c>
      <c r="H763" s="86">
        <v>0</v>
      </c>
      <c r="I763" s="86">
        <v>0</v>
      </c>
      <c r="J763" s="86">
        <v>0</v>
      </c>
      <c r="K763" s="86">
        <v>0</v>
      </c>
      <c r="L763" s="86">
        <v>0</v>
      </c>
      <c r="M763" s="86">
        <v>0</v>
      </c>
      <c r="N763" s="86">
        <v>0</v>
      </c>
      <c r="O763" s="86">
        <v>0</v>
      </c>
      <c r="P763" s="86">
        <v>0</v>
      </c>
      <c r="Q763" s="86">
        <v>0</v>
      </c>
    </row>
    <row r="764" spans="1:17" ht="24.75" customHeight="1" x14ac:dyDescent="0.2">
      <c r="A764" s="111" t="s">
        <v>91</v>
      </c>
      <c r="B764" s="122" t="s">
        <v>90</v>
      </c>
      <c r="C764" s="103" t="s">
        <v>7</v>
      </c>
      <c r="D764" s="81"/>
      <c r="E764" s="82">
        <f>E765+E766+E767+E768+E769+E771</f>
        <v>6310431.3562599998</v>
      </c>
      <c r="F764" s="82">
        <f t="shared" ref="F764:L764" si="281">F765+F766+F767+F768+F769+F771</f>
        <v>307458.61230000004</v>
      </c>
      <c r="G764" s="82">
        <f t="shared" si="281"/>
        <v>723756.04754000006</v>
      </c>
      <c r="H764" s="82">
        <f t="shared" si="281"/>
        <v>381496.18150000001</v>
      </c>
      <c r="I764" s="82">
        <f t="shared" si="281"/>
        <v>146456.88905</v>
      </c>
      <c r="J764" s="82">
        <f t="shared" si="281"/>
        <v>408490.46499999997</v>
      </c>
      <c r="K764" s="82">
        <f t="shared" si="281"/>
        <v>1709673.16087</v>
      </c>
      <c r="L764" s="82">
        <f t="shared" si="281"/>
        <v>2633100</v>
      </c>
      <c r="M764" s="82">
        <f>M765+M766+M767+M768+M769+M771</f>
        <v>0</v>
      </c>
      <c r="N764" s="82">
        <f>N765+N766+N767+N768+N769+N771</f>
        <v>0</v>
      </c>
      <c r="O764" s="82">
        <f>O765+O766+O767+O768+O769+O771</f>
        <v>0</v>
      </c>
      <c r="P764" s="82">
        <f>P765+P766+P767+P768+P769+P771</f>
        <v>0</v>
      </c>
      <c r="Q764" s="82">
        <f>Q765+Q766+Q767+Q768+Q769+Q771</f>
        <v>0</v>
      </c>
    </row>
    <row r="765" spans="1:17" ht="56.25" x14ac:dyDescent="0.2">
      <c r="A765" s="111"/>
      <c r="B765" s="122"/>
      <c r="C765" s="103" t="s">
        <v>4</v>
      </c>
      <c r="D765" s="81"/>
      <c r="E765" s="82">
        <f>E773+E797</f>
        <v>4233262.37</v>
      </c>
      <c r="F765" s="82">
        <f t="shared" ref="E765:Q771" si="282">F773+F797</f>
        <v>0</v>
      </c>
      <c r="G765" s="82">
        <f t="shared" si="282"/>
        <v>0</v>
      </c>
      <c r="H765" s="82">
        <f t="shared" si="282"/>
        <v>0</v>
      </c>
      <c r="I765" s="82">
        <f t="shared" si="282"/>
        <v>0</v>
      </c>
      <c r="J765" s="82">
        <f t="shared" si="282"/>
        <v>261862.37</v>
      </c>
      <c r="K765" s="82">
        <f t="shared" si="282"/>
        <v>1470000</v>
      </c>
      <c r="L765" s="82">
        <f t="shared" si="282"/>
        <v>2501400</v>
      </c>
      <c r="M765" s="82">
        <f t="shared" si="282"/>
        <v>0</v>
      </c>
      <c r="N765" s="82">
        <f t="shared" si="282"/>
        <v>0</v>
      </c>
      <c r="O765" s="82">
        <f t="shared" si="282"/>
        <v>0</v>
      </c>
      <c r="P765" s="82">
        <f t="shared" si="282"/>
        <v>0</v>
      </c>
      <c r="Q765" s="82">
        <f t="shared" si="282"/>
        <v>0</v>
      </c>
    </row>
    <row r="766" spans="1:17" ht="37.5" x14ac:dyDescent="0.2">
      <c r="A766" s="111"/>
      <c r="B766" s="122"/>
      <c r="C766" s="103" t="s">
        <v>8</v>
      </c>
      <c r="D766" s="93" t="s">
        <v>9</v>
      </c>
      <c r="E766" s="82">
        <f t="shared" si="282"/>
        <v>2052748.7262599999</v>
      </c>
      <c r="F766" s="82">
        <f t="shared" si="282"/>
        <v>303162.97230000002</v>
      </c>
      <c r="G766" s="82">
        <f t="shared" si="282"/>
        <v>703631.42754000006</v>
      </c>
      <c r="H766" s="82">
        <f t="shared" si="282"/>
        <v>381496.18150000001</v>
      </c>
      <c r="I766" s="82">
        <f t="shared" si="282"/>
        <v>146456.88905</v>
      </c>
      <c r="J766" s="82">
        <f>J774+J798</f>
        <v>146628.095</v>
      </c>
      <c r="K766" s="82">
        <f t="shared" si="282"/>
        <v>239673.16086999999</v>
      </c>
      <c r="L766" s="82">
        <f t="shared" si="282"/>
        <v>131700</v>
      </c>
      <c r="M766" s="82">
        <f t="shared" si="282"/>
        <v>0</v>
      </c>
      <c r="N766" s="82">
        <f t="shared" si="282"/>
        <v>0</v>
      </c>
      <c r="O766" s="82">
        <f t="shared" si="282"/>
        <v>0</v>
      </c>
      <c r="P766" s="82">
        <f t="shared" si="282"/>
        <v>0</v>
      </c>
      <c r="Q766" s="82">
        <f t="shared" si="282"/>
        <v>0</v>
      </c>
    </row>
    <row r="767" spans="1:17" ht="37.5" x14ac:dyDescent="0.2">
      <c r="A767" s="111"/>
      <c r="B767" s="122"/>
      <c r="C767" s="103" t="s">
        <v>5</v>
      </c>
      <c r="D767" s="84"/>
      <c r="E767" s="82">
        <f t="shared" si="282"/>
        <v>0</v>
      </c>
      <c r="F767" s="82">
        <f t="shared" si="282"/>
        <v>0</v>
      </c>
      <c r="G767" s="82">
        <f t="shared" si="282"/>
        <v>0</v>
      </c>
      <c r="H767" s="82">
        <f t="shared" si="282"/>
        <v>0</v>
      </c>
      <c r="I767" s="82">
        <f t="shared" si="282"/>
        <v>0</v>
      </c>
      <c r="J767" s="82">
        <f t="shared" si="282"/>
        <v>0</v>
      </c>
      <c r="K767" s="82">
        <f t="shared" si="282"/>
        <v>0</v>
      </c>
      <c r="L767" s="82">
        <f t="shared" si="282"/>
        <v>0</v>
      </c>
      <c r="M767" s="82">
        <f t="shared" si="282"/>
        <v>0</v>
      </c>
      <c r="N767" s="82">
        <f t="shared" si="282"/>
        <v>0</v>
      </c>
      <c r="O767" s="82">
        <f t="shared" si="282"/>
        <v>0</v>
      </c>
      <c r="P767" s="82">
        <f t="shared" si="282"/>
        <v>0</v>
      </c>
      <c r="Q767" s="82">
        <f t="shared" si="282"/>
        <v>0</v>
      </c>
    </row>
    <row r="768" spans="1:17" ht="75" x14ac:dyDescent="0.2">
      <c r="A768" s="111"/>
      <c r="B768" s="122"/>
      <c r="C768" s="103" t="s">
        <v>110</v>
      </c>
      <c r="D768" s="84"/>
      <c r="E768" s="82">
        <f t="shared" si="282"/>
        <v>24420.26</v>
      </c>
      <c r="F768" s="82">
        <f t="shared" si="282"/>
        <v>4295.6400000000003</v>
      </c>
      <c r="G768" s="82">
        <f t="shared" si="282"/>
        <v>20124.62</v>
      </c>
      <c r="H768" s="82">
        <f t="shared" si="282"/>
        <v>0</v>
      </c>
      <c r="I768" s="82">
        <f t="shared" si="282"/>
        <v>0</v>
      </c>
      <c r="J768" s="82">
        <f t="shared" si="282"/>
        <v>0</v>
      </c>
      <c r="K768" s="82">
        <f t="shared" si="282"/>
        <v>0</v>
      </c>
      <c r="L768" s="82">
        <f t="shared" si="282"/>
        <v>0</v>
      </c>
      <c r="M768" s="82">
        <f t="shared" si="282"/>
        <v>0</v>
      </c>
      <c r="N768" s="82">
        <f t="shared" si="282"/>
        <v>0</v>
      </c>
      <c r="O768" s="82">
        <f t="shared" si="282"/>
        <v>0</v>
      </c>
      <c r="P768" s="82">
        <f t="shared" si="282"/>
        <v>0</v>
      </c>
      <c r="Q768" s="82">
        <f t="shared" si="282"/>
        <v>0</v>
      </c>
    </row>
    <row r="769" spans="1:17" ht="56.25" x14ac:dyDescent="0.2">
      <c r="A769" s="111"/>
      <c r="B769" s="122"/>
      <c r="C769" s="103" t="s">
        <v>6</v>
      </c>
      <c r="D769" s="84"/>
      <c r="E769" s="82">
        <f t="shared" si="282"/>
        <v>0</v>
      </c>
      <c r="F769" s="82">
        <f t="shared" si="282"/>
        <v>0</v>
      </c>
      <c r="G769" s="82">
        <f t="shared" si="282"/>
        <v>0</v>
      </c>
      <c r="H769" s="82">
        <f t="shared" si="282"/>
        <v>0</v>
      </c>
      <c r="I769" s="82">
        <f t="shared" si="282"/>
        <v>0</v>
      </c>
      <c r="J769" s="82">
        <f t="shared" si="282"/>
        <v>0</v>
      </c>
      <c r="K769" s="82">
        <f t="shared" si="282"/>
        <v>0</v>
      </c>
      <c r="L769" s="82">
        <f t="shared" si="282"/>
        <v>0</v>
      </c>
      <c r="M769" s="82">
        <f t="shared" si="282"/>
        <v>0</v>
      </c>
      <c r="N769" s="82">
        <f t="shared" si="282"/>
        <v>0</v>
      </c>
      <c r="O769" s="82">
        <f t="shared" si="282"/>
        <v>0</v>
      </c>
      <c r="P769" s="82">
        <f t="shared" si="282"/>
        <v>0</v>
      </c>
      <c r="Q769" s="82">
        <f t="shared" si="282"/>
        <v>0</v>
      </c>
    </row>
    <row r="770" spans="1:17" ht="75" x14ac:dyDescent="0.2">
      <c r="A770" s="111"/>
      <c r="B770" s="122"/>
      <c r="C770" s="103" t="s">
        <v>111</v>
      </c>
      <c r="D770" s="84"/>
      <c r="E770" s="82">
        <f t="shared" si="282"/>
        <v>0</v>
      </c>
      <c r="F770" s="82">
        <f t="shared" si="282"/>
        <v>0</v>
      </c>
      <c r="G770" s="82">
        <f t="shared" si="282"/>
        <v>0</v>
      </c>
      <c r="H770" s="82">
        <f t="shared" si="282"/>
        <v>0</v>
      </c>
      <c r="I770" s="82">
        <f t="shared" si="282"/>
        <v>0</v>
      </c>
      <c r="J770" s="82">
        <f t="shared" si="282"/>
        <v>0</v>
      </c>
      <c r="K770" s="82">
        <f t="shared" si="282"/>
        <v>0</v>
      </c>
      <c r="L770" s="82">
        <f t="shared" si="282"/>
        <v>0</v>
      </c>
      <c r="M770" s="82">
        <f t="shared" si="282"/>
        <v>0</v>
      </c>
      <c r="N770" s="82">
        <f t="shared" si="282"/>
        <v>0</v>
      </c>
      <c r="O770" s="82">
        <f t="shared" si="282"/>
        <v>0</v>
      </c>
      <c r="P770" s="82">
        <f t="shared" si="282"/>
        <v>0</v>
      </c>
      <c r="Q770" s="82">
        <f t="shared" si="282"/>
        <v>0</v>
      </c>
    </row>
    <row r="771" spans="1:17" ht="93.75" x14ac:dyDescent="0.2">
      <c r="A771" s="111"/>
      <c r="B771" s="122"/>
      <c r="C771" s="103" t="s">
        <v>20</v>
      </c>
      <c r="D771" s="84"/>
      <c r="E771" s="82">
        <f t="shared" si="282"/>
        <v>0</v>
      </c>
      <c r="F771" s="82">
        <f t="shared" si="282"/>
        <v>0</v>
      </c>
      <c r="G771" s="82">
        <f t="shared" si="282"/>
        <v>0</v>
      </c>
      <c r="H771" s="82">
        <f t="shared" si="282"/>
        <v>0</v>
      </c>
      <c r="I771" s="82">
        <f t="shared" si="282"/>
        <v>0</v>
      </c>
      <c r="J771" s="82">
        <f t="shared" si="282"/>
        <v>0</v>
      </c>
      <c r="K771" s="82">
        <f t="shared" si="282"/>
        <v>0</v>
      </c>
      <c r="L771" s="82">
        <f t="shared" si="282"/>
        <v>0</v>
      </c>
      <c r="M771" s="82">
        <f t="shared" si="282"/>
        <v>0</v>
      </c>
      <c r="N771" s="82">
        <f t="shared" si="282"/>
        <v>0</v>
      </c>
      <c r="O771" s="82">
        <f t="shared" si="282"/>
        <v>0</v>
      </c>
      <c r="P771" s="82">
        <f t="shared" si="282"/>
        <v>0</v>
      </c>
      <c r="Q771" s="82">
        <f t="shared" si="282"/>
        <v>0</v>
      </c>
    </row>
    <row r="772" spans="1:17" ht="25.5" customHeight="1" x14ac:dyDescent="0.2">
      <c r="A772" s="106" t="s">
        <v>163</v>
      </c>
      <c r="B772" s="107" t="s">
        <v>162</v>
      </c>
      <c r="C772" s="103" t="s">
        <v>7</v>
      </c>
      <c r="D772" s="81"/>
      <c r="E772" s="82">
        <f t="shared" ref="E772:L772" si="283">E773+E774+E775+E776+E777+E779</f>
        <v>6286011.09626</v>
      </c>
      <c r="F772" s="82">
        <f t="shared" si="283"/>
        <v>303162.97230000002</v>
      </c>
      <c r="G772" s="82">
        <f t="shared" si="283"/>
        <v>703631.42754000006</v>
      </c>
      <c r="H772" s="82">
        <f t="shared" si="283"/>
        <v>381496.18150000001</v>
      </c>
      <c r="I772" s="82">
        <f t="shared" si="283"/>
        <v>146456.88905</v>
      </c>
      <c r="J772" s="82">
        <f t="shared" si="283"/>
        <v>408490.46499999997</v>
      </c>
      <c r="K772" s="82">
        <f t="shared" si="283"/>
        <v>1709673.16087</v>
      </c>
      <c r="L772" s="82">
        <f t="shared" si="283"/>
        <v>2633100</v>
      </c>
      <c r="M772" s="82">
        <f>M773+M774+M775+M776+M777+M779</f>
        <v>0</v>
      </c>
      <c r="N772" s="82">
        <f>N773+N774+N775+N776+N777+N779</f>
        <v>0</v>
      </c>
      <c r="O772" s="82">
        <f>O773+O774+O775+O776+O777+O779</f>
        <v>0</v>
      </c>
      <c r="P772" s="82">
        <f>P773+P774+P775+P776+P777+P779</f>
        <v>0</v>
      </c>
      <c r="Q772" s="82">
        <f>Q773+Q774+Q775+Q776+Q777+Q779</f>
        <v>0</v>
      </c>
    </row>
    <row r="773" spans="1:17" ht="56.25" x14ac:dyDescent="0.2">
      <c r="A773" s="106"/>
      <c r="B773" s="107"/>
      <c r="C773" s="103" t="s">
        <v>4</v>
      </c>
      <c r="D773" s="81"/>
      <c r="E773" s="82">
        <f t="shared" ref="E773:Q779" si="284">E781+E789</f>
        <v>4233262.37</v>
      </c>
      <c r="F773" s="82">
        <f t="shared" si="284"/>
        <v>0</v>
      </c>
      <c r="G773" s="82">
        <f t="shared" si="284"/>
        <v>0</v>
      </c>
      <c r="H773" s="82">
        <f t="shared" si="284"/>
        <v>0</v>
      </c>
      <c r="I773" s="82">
        <f t="shared" si="284"/>
        <v>0</v>
      </c>
      <c r="J773" s="82">
        <f t="shared" si="284"/>
        <v>261862.37</v>
      </c>
      <c r="K773" s="82">
        <f t="shared" si="284"/>
        <v>1470000</v>
      </c>
      <c r="L773" s="82">
        <f t="shared" si="284"/>
        <v>2501400</v>
      </c>
      <c r="M773" s="82">
        <f t="shared" si="284"/>
        <v>0</v>
      </c>
      <c r="N773" s="82">
        <f t="shared" si="284"/>
        <v>0</v>
      </c>
      <c r="O773" s="82">
        <f t="shared" si="284"/>
        <v>0</v>
      </c>
      <c r="P773" s="82">
        <f t="shared" si="284"/>
        <v>0</v>
      </c>
      <c r="Q773" s="82">
        <f t="shared" si="284"/>
        <v>0</v>
      </c>
    </row>
    <row r="774" spans="1:17" ht="37.5" x14ac:dyDescent="0.2">
      <c r="A774" s="106"/>
      <c r="B774" s="107"/>
      <c r="C774" s="103" t="s">
        <v>8</v>
      </c>
      <c r="D774" s="84" t="s">
        <v>9</v>
      </c>
      <c r="E774" s="82">
        <f t="shared" si="284"/>
        <v>2052748.7262599999</v>
      </c>
      <c r="F774" s="82">
        <f t="shared" si="284"/>
        <v>303162.97230000002</v>
      </c>
      <c r="G774" s="82">
        <f t="shared" si="284"/>
        <v>703631.42754000006</v>
      </c>
      <c r="H774" s="82">
        <f t="shared" si="284"/>
        <v>381496.18150000001</v>
      </c>
      <c r="I774" s="82">
        <f t="shared" si="284"/>
        <v>146456.88905</v>
      </c>
      <c r="J774" s="82">
        <f t="shared" si="284"/>
        <v>146628.095</v>
      </c>
      <c r="K774" s="82">
        <f t="shared" si="284"/>
        <v>239673.16086999999</v>
      </c>
      <c r="L774" s="82">
        <f t="shared" si="284"/>
        <v>131700</v>
      </c>
      <c r="M774" s="82">
        <f t="shared" si="284"/>
        <v>0</v>
      </c>
      <c r="N774" s="82">
        <f t="shared" si="284"/>
        <v>0</v>
      </c>
      <c r="O774" s="82">
        <f t="shared" si="284"/>
        <v>0</v>
      </c>
      <c r="P774" s="82">
        <f t="shared" si="284"/>
        <v>0</v>
      </c>
      <c r="Q774" s="82">
        <f t="shared" si="284"/>
        <v>0</v>
      </c>
    </row>
    <row r="775" spans="1:17" ht="37.5" x14ac:dyDescent="0.2">
      <c r="A775" s="106"/>
      <c r="B775" s="107"/>
      <c r="C775" s="103" t="s">
        <v>5</v>
      </c>
      <c r="D775" s="84"/>
      <c r="E775" s="82">
        <f t="shared" si="284"/>
        <v>0</v>
      </c>
      <c r="F775" s="82">
        <f t="shared" si="284"/>
        <v>0</v>
      </c>
      <c r="G775" s="82">
        <f t="shared" si="284"/>
        <v>0</v>
      </c>
      <c r="H775" s="82">
        <f t="shared" si="284"/>
        <v>0</v>
      </c>
      <c r="I775" s="82">
        <f t="shared" si="284"/>
        <v>0</v>
      </c>
      <c r="J775" s="82">
        <f t="shared" si="284"/>
        <v>0</v>
      </c>
      <c r="K775" s="82">
        <f t="shared" si="284"/>
        <v>0</v>
      </c>
      <c r="L775" s="82">
        <f t="shared" si="284"/>
        <v>0</v>
      </c>
      <c r="M775" s="82">
        <f t="shared" si="284"/>
        <v>0</v>
      </c>
      <c r="N775" s="82">
        <f t="shared" si="284"/>
        <v>0</v>
      </c>
      <c r="O775" s="82">
        <f t="shared" si="284"/>
        <v>0</v>
      </c>
      <c r="P775" s="82">
        <f t="shared" si="284"/>
        <v>0</v>
      </c>
      <c r="Q775" s="82">
        <f t="shared" si="284"/>
        <v>0</v>
      </c>
    </row>
    <row r="776" spans="1:17" ht="75" x14ac:dyDescent="0.2">
      <c r="A776" s="106"/>
      <c r="B776" s="107"/>
      <c r="C776" s="103" t="s">
        <v>110</v>
      </c>
      <c r="D776" s="84"/>
      <c r="E776" s="82">
        <f t="shared" si="284"/>
        <v>0</v>
      </c>
      <c r="F776" s="82">
        <f t="shared" si="284"/>
        <v>0</v>
      </c>
      <c r="G776" s="82">
        <f t="shared" si="284"/>
        <v>0</v>
      </c>
      <c r="H776" s="82">
        <f t="shared" si="284"/>
        <v>0</v>
      </c>
      <c r="I776" s="82">
        <f t="shared" si="284"/>
        <v>0</v>
      </c>
      <c r="J776" s="82">
        <f t="shared" si="284"/>
        <v>0</v>
      </c>
      <c r="K776" s="82">
        <f t="shared" si="284"/>
        <v>0</v>
      </c>
      <c r="L776" s="82">
        <f t="shared" si="284"/>
        <v>0</v>
      </c>
      <c r="M776" s="82">
        <f t="shared" si="284"/>
        <v>0</v>
      </c>
      <c r="N776" s="82">
        <f t="shared" si="284"/>
        <v>0</v>
      </c>
      <c r="O776" s="82">
        <f t="shared" si="284"/>
        <v>0</v>
      </c>
      <c r="P776" s="82">
        <f t="shared" si="284"/>
        <v>0</v>
      </c>
      <c r="Q776" s="82">
        <f t="shared" si="284"/>
        <v>0</v>
      </c>
    </row>
    <row r="777" spans="1:17" ht="56.25" x14ac:dyDescent="0.2">
      <c r="A777" s="106"/>
      <c r="B777" s="107"/>
      <c r="C777" s="103" t="s">
        <v>6</v>
      </c>
      <c r="D777" s="84"/>
      <c r="E777" s="82">
        <f t="shared" si="284"/>
        <v>0</v>
      </c>
      <c r="F777" s="82">
        <f t="shared" si="284"/>
        <v>0</v>
      </c>
      <c r="G777" s="82">
        <f t="shared" si="284"/>
        <v>0</v>
      </c>
      <c r="H777" s="82">
        <f t="shared" si="284"/>
        <v>0</v>
      </c>
      <c r="I777" s="82">
        <f t="shared" si="284"/>
        <v>0</v>
      </c>
      <c r="J777" s="82">
        <f t="shared" si="284"/>
        <v>0</v>
      </c>
      <c r="K777" s="82">
        <f t="shared" si="284"/>
        <v>0</v>
      </c>
      <c r="L777" s="82">
        <f t="shared" si="284"/>
        <v>0</v>
      </c>
      <c r="M777" s="82">
        <f t="shared" si="284"/>
        <v>0</v>
      </c>
      <c r="N777" s="82">
        <f t="shared" si="284"/>
        <v>0</v>
      </c>
      <c r="O777" s="82">
        <f t="shared" si="284"/>
        <v>0</v>
      </c>
      <c r="P777" s="82">
        <f t="shared" si="284"/>
        <v>0</v>
      </c>
      <c r="Q777" s="82">
        <f t="shared" si="284"/>
        <v>0</v>
      </c>
    </row>
    <row r="778" spans="1:17" ht="75" x14ac:dyDescent="0.2">
      <c r="A778" s="106"/>
      <c r="B778" s="107"/>
      <c r="C778" s="103" t="s">
        <v>111</v>
      </c>
      <c r="D778" s="84"/>
      <c r="E778" s="82">
        <f t="shared" si="284"/>
        <v>0</v>
      </c>
      <c r="F778" s="82">
        <f t="shared" si="284"/>
        <v>0</v>
      </c>
      <c r="G778" s="82">
        <f t="shared" si="284"/>
        <v>0</v>
      </c>
      <c r="H778" s="82">
        <f t="shared" si="284"/>
        <v>0</v>
      </c>
      <c r="I778" s="82">
        <f t="shared" si="284"/>
        <v>0</v>
      </c>
      <c r="J778" s="82">
        <f t="shared" si="284"/>
        <v>0</v>
      </c>
      <c r="K778" s="82">
        <f t="shared" si="284"/>
        <v>0</v>
      </c>
      <c r="L778" s="82">
        <f t="shared" si="284"/>
        <v>0</v>
      </c>
      <c r="M778" s="82">
        <f t="shared" si="284"/>
        <v>0</v>
      </c>
      <c r="N778" s="82">
        <f t="shared" si="284"/>
        <v>0</v>
      </c>
      <c r="O778" s="82">
        <f t="shared" si="284"/>
        <v>0</v>
      </c>
      <c r="P778" s="82">
        <f t="shared" si="284"/>
        <v>0</v>
      </c>
      <c r="Q778" s="82">
        <f t="shared" si="284"/>
        <v>0</v>
      </c>
    </row>
    <row r="779" spans="1:17" ht="93.75" x14ac:dyDescent="0.2">
      <c r="A779" s="106"/>
      <c r="B779" s="107"/>
      <c r="C779" s="103" t="s">
        <v>20</v>
      </c>
      <c r="D779" s="84"/>
      <c r="E779" s="82">
        <f t="shared" si="284"/>
        <v>0</v>
      </c>
      <c r="F779" s="82">
        <f t="shared" si="284"/>
        <v>0</v>
      </c>
      <c r="G779" s="82">
        <f t="shared" si="284"/>
        <v>0</v>
      </c>
      <c r="H779" s="82">
        <f t="shared" si="284"/>
        <v>0</v>
      </c>
      <c r="I779" s="82">
        <f t="shared" si="284"/>
        <v>0</v>
      </c>
      <c r="J779" s="82">
        <f t="shared" si="284"/>
        <v>0</v>
      </c>
      <c r="K779" s="82">
        <f t="shared" si="284"/>
        <v>0</v>
      </c>
      <c r="L779" s="82">
        <f t="shared" si="284"/>
        <v>0</v>
      </c>
      <c r="M779" s="82">
        <f t="shared" si="284"/>
        <v>0</v>
      </c>
      <c r="N779" s="82">
        <f t="shared" si="284"/>
        <v>0</v>
      </c>
      <c r="O779" s="82">
        <f t="shared" si="284"/>
        <v>0</v>
      </c>
      <c r="P779" s="82">
        <f t="shared" si="284"/>
        <v>0</v>
      </c>
      <c r="Q779" s="82">
        <f t="shared" si="284"/>
        <v>0</v>
      </c>
    </row>
    <row r="780" spans="1:17" ht="26.25" customHeight="1" x14ac:dyDescent="0.2">
      <c r="A780" s="123" t="s">
        <v>92</v>
      </c>
      <c r="B780" s="109" t="s">
        <v>164</v>
      </c>
      <c r="C780" s="101" t="s">
        <v>7</v>
      </c>
      <c r="D780" s="76"/>
      <c r="E780" s="86">
        <f t="shared" ref="E780:L780" si="285">E781+E782+E783+E784+E785+E787</f>
        <v>926579.44563000009</v>
      </c>
      <c r="F780" s="86">
        <f t="shared" si="285"/>
        <v>276357.97230000002</v>
      </c>
      <c r="G780" s="86">
        <f t="shared" si="285"/>
        <v>291456.04139999999</v>
      </c>
      <c r="H780" s="86">
        <f t="shared" si="285"/>
        <v>125905.83501</v>
      </c>
      <c r="I780" s="86">
        <f>I781+I782+I783+I784+I785+I787</f>
        <v>66850.436050000004</v>
      </c>
      <c r="J780" s="86">
        <f t="shared" si="285"/>
        <v>3736</v>
      </c>
      <c r="K780" s="86">
        <f t="shared" si="285"/>
        <v>162273.16086999999</v>
      </c>
      <c r="L780" s="86">
        <f t="shared" si="285"/>
        <v>0</v>
      </c>
      <c r="M780" s="86">
        <f>M781+M782+M783+M784+M785+M787</f>
        <v>0</v>
      </c>
      <c r="N780" s="86">
        <f>N781+N782+N783+N784+N785+N787</f>
        <v>0</v>
      </c>
      <c r="O780" s="86">
        <f>O781+O782+O783+O784+O785+O787</f>
        <v>0</v>
      </c>
      <c r="P780" s="86">
        <f>P781+P782+P783+P784+P785+P787</f>
        <v>0</v>
      </c>
      <c r="Q780" s="86">
        <f>Q781+Q782+Q783+Q784+Q785+Q787</f>
        <v>0</v>
      </c>
    </row>
    <row r="781" spans="1:17" ht="37.5" x14ac:dyDescent="0.2">
      <c r="A781" s="108"/>
      <c r="B781" s="109"/>
      <c r="C781" s="101" t="s">
        <v>4</v>
      </c>
      <c r="D781" s="76"/>
      <c r="E781" s="86">
        <f t="shared" ref="E781:E787" si="286">F781+G781+H781+I781+J781+K781+L781+M781+N781+O781+P781+Q781</f>
        <v>0</v>
      </c>
      <c r="F781" s="86">
        <v>0</v>
      </c>
      <c r="G781" s="86">
        <v>0</v>
      </c>
      <c r="H781" s="86">
        <v>0</v>
      </c>
      <c r="I781" s="86">
        <v>0</v>
      </c>
      <c r="J781" s="86">
        <v>0</v>
      </c>
      <c r="K781" s="86">
        <v>0</v>
      </c>
      <c r="L781" s="86">
        <v>0</v>
      </c>
      <c r="M781" s="86">
        <v>0</v>
      </c>
      <c r="N781" s="86">
        <v>0</v>
      </c>
      <c r="O781" s="86">
        <v>0</v>
      </c>
      <c r="P781" s="86">
        <v>0</v>
      </c>
      <c r="Q781" s="86">
        <v>0</v>
      </c>
    </row>
    <row r="782" spans="1:17" ht="37.5" x14ac:dyDescent="0.2">
      <c r="A782" s="108"/>
      <c r="B782" s="109"/>
      <c r="C782" s="101" t="s">
        <v>8</v>
      </c>
      <c r="D782" s="87" t="s">
        <v>13</v>
      </c>
      <c r="E782" s="86">
        <f t="shared" si="286"/>
        <v>926579.44563000009</v>
      </c>
      <c r="F782" s="86">
        <v>276357.97230000002</v>
      </c>
      <c r="G782" s="86">
        <v>291456.04139999999</v>
      </c>
      <c r="H782" s="86">
        <v>125905.83501</v>
      </c>
      <c r="I782" s="88">
        <v>66850.436050000004</v>
      </c>
      <c r="J782" s="86">
        <v>3736</v>
      </c>
      <c r="K782" s="86">
        <v>162273.16086999999</v>
      </c>
      <c r="L782" s="86">
        <v>0</v>
      </c>
      <c r="M782" s="86">
        <v>0</v>
      </c>
      <c r="N782" s="86">
        <v>0</v>
      </c>
      <c r="O782" s="86">
        <v>0</v>
      </c>
      <c r="P782" s="86">
        <v>0</v>
      </c>
      <c r="Q782" s="86">
        <v>0</v>
      </c>
    </row>
    <row r="783" spans="1:17" ht="37.5" x14ac:dyDescent="0.2">
      <c r="A783" s="108"/>
      <c r="B783" s="109"/>
      <c r="C783" s="101" t="s">
        <v>5</v>
      </c>
      <c r="D783" s="87"/>
      <c r="E783" s="86">
        <f t="shared" si="286"/>
        <v>0</v>
      </c>
      <c r="F783" s="86">
        <v>0</v>
      </c>
      <c r="G783" s="86">
        <v>0</v>
      </c>
      <c r="H783" s="86">
        <v>0</v>
      </c>
      <c r="I783" s="86">
        <v>0</v>
      </c>
      <c r="J783" s="86">
        <v>0</v>
      </c>
      <c r="K783" s="86">
        <v>0</v>
      </c>
      <c r="L783" s="86">
        <v>0</v>
      </c>
      <c r="M783" s="86">
        <v>0</v>
      </c>
      <c r="N783" s="86">
        <v>0</v>
      </c>
      <c r="O783" s="86">
        <v>0</v>
      </c>
      <c r="P783" s="86">
        <v>0</v>
      </c>
      <c r="Q783" s="86">
        <v>0</v>
      </c>
    </row>
    <row r="784" spans="1:17" ht="56.25" x14ac:dyDescent="0.2">
      <c r="A784" s="108"/>
      <c r="B784" s="109"/>
      <c r="C784" s="101" t="s">
        <v>110</v>
      </c>
      <c r="D784" s="87"/>
      <c r="E784" s="86">
        <f t="shared" si="286"/>
        <v>0</v>
      </c>
      <c r="F784" s="86">
        <v>0</v>
      </c>
      <c r="G784" s="86">
        <v>0</v>
      </c>
      <c r="H784" s="86">
        <v>0</v>
      </c>
      <c r="I784" s="86">
        <v>0</v>
      </c>
      <c r="J784" s="86">
        <v>0</v>
      </c>
      <c r="K784" s="86">
        <v>0</v>
      </c>
      <c r="L784" s="86">
        <v>0</v>
      </c>
      <c r="M784" s="86">
        <v>0</v>
      </c>
      <c r="N784" s="86">
        <v>0</v>
      </c>
      <c r="O784" s="86">
        <v>0</v>
      </c>
      <c r="P784" s="86">
        <v>0</v>
      </c>
      <c r="Q784" s="86">
        <v>0</v>
      </c>
    </row>
    <row r="785" spans="1:17" ht="37.5" x14ac:dyDescent="0.2">
      <c r="A785" s="108"/>
      <c r="B785" s="109"/>
      <c r="C785" s="101" t="s">
        <v>6</v>
      </c>
      <c r="D785" s="87"/>
      <c r="E785" s="86">
        <f t="shared" si="286"/>
        <v>0</v>
      </c>
      <c r="F785" s="86">
        <v>0</v>
      </c>
      <c r="G785" s="86">
        <v>0</v>
      </c>
      <c r="H785" s="86">
        <v>0</v>
      </c>
      <c r="I785" s="86">
        <v>0</v>
      </c>
      <c r="J785" s="86">
        <v>0</v>
      </c>
      <c r="K785" s="86">
        <v>0</v>
      </c>
      <c r="L785" s="86">
        <v>0</v>
      </c>
      <c r="M785" s="86">
        <v>0</v>
      </c>
      <c r="N785" s="86">
        <v>0</v>
      </c>
      <c r="O785" s="86">
        <v>0</v>
      </c>
      <c r="P785" s="86">
        <v>0</v>
      </c>
      <c r="Q785" s="86">
        <v>0</v>
      </c>
    </row>
    <row r="786" spans="1:17" ht="56.25" x14ac:dyDescent="0.2">
      <c r="A786" s="108"/>
      <c r="B786" s="109"/>
      <c r="C786" s="101" t="s">
        <v>111</v>
      </c>
      <c r="D786" s="87"/>
      <c r="E786" s="86">
        <f t="shared" si="286"/>
        <v>0</v>
      </c>
      <c r="F786" s="86">
        <v>0</v>
      </c>
      <c r="G786" s="86">
        <v>0</v>
      </c>
      <c r="H786" s="86">
        <v>0</v>
      </c>
      <c r="I786" s="86">
        <v>0</v>
      </c>
      <c r="J786" s="86">
        <v>0</v>
      </c>
      <c r="K786" s="86">
        <v>0</v>
      </c>
      <c r="L786" s="86">
        <v>0</v>
      </c>
      <c r="M786" s="86">
        <v>0</v>
      </c>
      <c r="N786" s="86">
        <v>0</v>
      </c>
      <c r="O786" s="86">
        <v>0</v>
      </c>
      <c r="P786" s="86">
        <v>0</v>
      </c>
      <c r="Q786" s="86">
        <v>0</v>
      </c>
    </row>
    <row r="787" spans="1:17" ht="75" x14ac:dyDescent="0.2">
      <c r="A787" s="108"/>
      <c r="B787" s="109"/>
      <c r="C787" s="101" t="s">
        <v>20</v>
      </c>
      <c r="D787" s="87"/>
      <c r="E787" s="86">
        <f t="shared" si="286"/>
        <v>0</v>
      </c>
      <c r="F787" s="86">
        <v>0</v>
      </c>
      <c r="G787" s="86">
        <v>0</v>
      </c>
      <c r="H787" s="86">
        <v>0</v>
      </c>
      <c r="I787" s="86">
        <v>0</v>
      </c>
      <c r="J787" s="86">
        <v>0</v>
      </c>
      <c r="K787" s="86">
        <v>0</v>
      </c>
      <c r="L787" s="86">
        <v>0</v>
      </c>
      <c r="M787" s="86">
        <v>0</v>
      </c>
      <c r="N787" s="86">
        <v>0</v>
      </c>
      <c r="O787" s="86">
        <v>0</v>
      </c>
      <c r="P787" s="86">
        <v>0</v>
      </c>
      <c r="Q787" s="86">
        <v>0</v>
      </c>
    </row>
    <row r="788" spans="1:17" ht="26.25" customHeight="1" x14ac:dyDescent="0.2">
      <c r="A788" s="123" t="s">
        <v>93</v>
      </c>
      <c r="B788" s="109" t="s">
        <v>165</v>
      </c>
      <c r="C788" s="101" t="s">
        <v>7</v>
      </c>
      <c r="D788" s="76"/>
      <c r="E788" s="86">
        <f t="shared" ref="E788:L788" si="287">E789+E790+E791+E792+E793+E795</f>
        <v>5359431.65063</v>
      </c>
      <c r="F788" s="86">
        <f t="shared" si="287"/>
        <v>26805</v>
      </c>
      <c r="G788" s="86">
        <f t="shared" si="287"/>
        <v>412175.38614000002</v>
      </c>
      <c r="H788" s="86">
        <f t="shared" si="287"/>
        <v>255590.34649</v>
      </c>
      <c r="I788" s="86">
        <f t="shared" si="287"/>
        <v>79606.452999999994</v>
      </c>
      <c r="J788" s="86">
        <f t="shared" si="287"/>
        <v>404754.46499999997</v>
      </c>
      <c r="K788" s="86">
        <f t="shared" si="287"/>
        <v>1547400</v>
      </c>
      <c r="L788" s="86">
        <f t="shared" si="287"/>
        <v>2633100</v>
      </c>
      <c r="M788" s="86">
        <f>M789+M790+M791+M792+M793+M795</f>
        <v>0</v>
      </c>
      <c r="N788" s="86">
        <f>N789+N790+N791+N792+N793+N795</f>
        <v>0</v>
      </c>
      <c r="O788" s="86">
        <f>O789+O790+O791+O792+O793+O795</f>
        <v>0</v>
      </c>
      <c r="P788" s="86">
        <f>P789+P790+P791+P792+P793+P795</f>
        <v>0</v>
      </c>
      <c r="Q788" s="86">
        <f>Q789+Q790+Q791+Q792+Q793+Q795</f>
        <v>0</v>
      </c>
    </row>
    <row r="789" spans="1:17" ht="37.5" x14ac:dyDescent="0.2">
      <c r="A789" s="108"/>
      <c r="B789" s="109"/>
      <c r="C789" s="101" t="s">
        <v>4</v>
      </c>
      <c r="D789" s="76"/>
      <c r="E789" s="86">
        <f t="shared" ref="E789:E795" si="288">F789+G789+H789+I789+J789+K789+L789+M789+N789+O789+P789+Q789</f>
        <v>4233262.37</v>
      </c>
      <c r="F789" s="86">
        <v>0</v>
      </c>
      <c r="G789" s="86">
        <v>0</v>
      </c>
      <c r="H789" s="86">
        <v>0</v>
      </c>
      <c r="I789" s="86">
        <v>0</v>
      </c>
      <c r="J789" s="86">
        <v>261862.37</v>
      </c>
      <c r="K789" s="86">
        <v>1470000</v>
      </c>
      <c r="L789" s="86">
        <v>2501400</v>
      </c>
      <c r="M789" s="86">
        <v>0</v>
      </c>
      <c r="N789" s="86">
        <v>0</v>
      </c>
      <c r="O789" s="86">
        <v>0</v>
      </c>
      <c r="P789" s="86">
        <v>0</v>
      </c>
      <c r="Q789" s="86">
        <v>0</v>
      </c>
    </row>
    <row r="790" spans="1:17" ht="37.5" x14ac:dyDescent="0.2">
      <c r="A790" s="108"/>
      <c r="B790" s="109"/>
      <c r="C790" s="101" t="s">
        <v>8</v>
      </c>
      <c r="D790" s="87" t="s">
        <v>168</v>
      </c>
      <c r="E790" s="86">
        <f t="shared" si="288"/>
        <v>1126169.2806299999</v>
      </c>
      <c r="F790" s="86">
        <v>26805</v>
      </c>
      <c r="G790" s="86">
        <v>412175.38614000002</v>
      </c>
      <c r="H790" s="86">
        <v>255590.34649</v>
      </c>
      <c r="I790" s="86">
        <v>79606.452999999994</v>
      </c>
      <c r="J790" s="94">
        <v>142892.095</v>
      </c>
      <c r="K790" s="86">
        <v>77400</v>
      </c>
      <c r="L790" s="86">
        <v>131700</v>
      </c>
      <c r="M790" s="86">
        <v>0</v>
      </c>
      <c r="N790" s="86">
        <v>0</v>
      </c>
      <c r="O790" s="86">
        <v>0</v>
      </c>
      <c r="P790" s="86">
        <v>0</v>
      </c>
      <c r="Q790" s="86">
        <v>0</v>
      </c>
    </row>
    <row r="791" spans="1:17" ht="37.5" x14ac:dyDescent="0.2">
      <c r="A791" s="108"/>
      <c r="B791" s="109"/>
      <c r="C791" s="101" t="s">
        <v>5</v>
      </c>
      <c r="D791" s="87"/>
      <c r="E791" s="86">
        <f t="shared" si="288"/>
        <v>0</v>
      </c>
      <c r="F791" s="86">
        <v>0</v>
      </c>
      <c r="G791" s="86">
        <v>0</v>
      </c>
      <c r="H791" s="86">
        <v>0</v>
      </c>
      <c r="I791" s="86">
        <v>0</v>
      </c>
      <c r="J791" s="86">
        <v>0</v>
      </c>
      <c r="K791" s="86">
        <v>0</v>
      </c>
      <c r="L791" s="86">
        <v>0</v>
      </c>
      <c r="M791" s="86">
        <v>0</v>
      </c>
      <c r="N791" s="86">
        <v>0</v>
      </c>
      <c r="O791" s="86">
        <v>0</v>
      </c>
      <c r="P791" s="86">
        <v>0</v>
      </c>
      <c r="Q791" s="86">
        <v>0</v>
      </c>
    </row>
    <row r="792" spans="1:17" ht="56.25" x14ac:dyDescent="0.2">
      <c r="A792" s="108"/>
      <c r="B792" s="109"/>
      <c r="C792" s="101" t="s">
        <v>110</v>
      </c>
      <c r="D792" s="87"/>
      <c r="E792" s="86">
        <f t="shared" si="288"/>
        <v>0</v>
      </c>
      <c r="F792" s="86">
        <v>0</v>
      </c>
      <c r="G792" s="86">
        <v>0</v>
      </c>
      <c r="H792" s="86">
        <v>0</v>
      </c>
      <c r="I792" s="86">
        <v>0</v>
      </c>
      <c r="J792" s="86">
        <v>0</v>
      </c>
      <c r="K792" s="86">
        <v>0</v>
      </c>
      <c r="L792" s="86">
        <v>0</v>
      </c>
      <c r="M792" s="86">
        <v>0</v>
      </c>
      <c r="N792" s="86">
        <v>0</v>
      </c>
      <c r="O792" s="86">
        <v>0</v>
      </c>
      <c r="P792" s="86">
        <v>0</v>
      </c>
      <c r="Q792" s="86">
        <v>0</v>
      </c>
    </row>
    <row r="793" spans="1:17" ht="37.5" x14ac:dyDescent="0.2">
      <c r="A793" s="108"/>
      <c r="B793" s="109"/>
      <c r="C793" s="101" t="s">
        <v>6</v>
      </c>
      <c r="D793" s="87"/>
      <c r="E793" s="86">
        <f t="shared" si="288"/>
        <v>0</v>
      </c>
      <c r="F793" s="86">
        <v>0</v>
      </c>
      <c r="G793" s="86">
        <v>0</v>
      </c>
      <c r="H793" s="86">
        <v>0</v>
      </c>
      <c r="I793" s="86">
        <v>0</v>
      </c>
      <c r="J793" s="86">
        <v>0</v>
      </c>
      <c r="K793" s="86">
        <v>0</v>
      </c>
      <c r="L793" s="86">
        <v>0</v>
      </c>
      <c r="M793" s="86">
        <v>0</v>
      </c>
      <c r="N793" s="86">
        <v>0</v>
      </c>
      <c r="O793" s="86">
        <v>0</v>
      </c>
      <c r="P793" s="86">
        <v>0</v>
      </c>
      <c r="Q793" s="86">
        <v>0</v>
      </c>
    </row>
    <row r="794" spans="1:17" ht="56.25" x14ac:dyDescent="0.2">
      <c r="A794" s="108"/>
      <c r="B794" s="109"/>
      <c r="C794" s="101" t="s">
        <v>111</v>
      </c>
      <c r="D794" s="87"/>
      <c r="E794" s="86">
        <f t="shared" si="288"/>
        <v>0</v>
      </c>
      <c r="F794" s="86">
        <v>0</v>
      </c>
      <c r="G794" s="86">
        <v>0</v>
      </c>
      <c r="H794" s="86">
        <v>0</v>
      </c>
      <c r="I794" s="86">
        <v>0</v>
      </c>
      <c r="J794" s="86">
        <v>0</v>
      </c>
      <c r="K794" s="86">
        <v>0</v>
      </c>
      <c r="L794" s="86">
        <v>0</v>
      </c>
      <c r="M794" s="86">
        <v>0</v>
      </c>
      <c r="N794" s="86">
        <v>0</v>
      </c>
      <c r="O794" s="86">
        <v>0</v>
      </c>
      <c r="P794" s="86">
        <v>0</v>
      </c>
      <c r="Q794" s="86">
        <v>0</v>
      </c>
    </row>
    <row r="795" spans="1:17" ht="75" x14ac:dyDescent="0.2">
      <c r="A795" s="108"/>
      <c r="B795" s="109"/>
      <c r="C795" s="101" t="s">
        <v>20</v>
      </c>
      <c r="D795" s="87"/>
      <c r="E795" s="86">
        <f t="shared" si="288"/>
        <v>0</v>
      </c>
      <c r="F795" s="86">
        <v>0</v>
      </c>
      <c r="G795" s="86">
        <v>0</v>
      </c>
      <c r="H795" s="86">
        <v>0</v>
      </c>
      <c r="I795" s="86">
        <v>0</v>
      </c>
      <c r="J795" s="86">
        <v>0</v>
      </c>
      <c r="K795" s="86">
        <v>0</v>
      </c>
      <c r="L795" s="86">
        <v>0</v>
      </c>
      <c r="M795" s="86">
        <v>0</v>
      </c>
      <c r="N795" s="86">
        <v>0</v>
      </c>
      <c r="O795" s="86">
        <v>0</v>
      </c>
      <c r="P795" s="86">
        <v>0</v>
      </c>
      <c r="Q795" s="86">
        <v>0</v>
      </c>
    </row>
    <row r="796" spans="1:17" ht="31.5" customHeight="1" x14ac:dyDescent="0.2">
      <c r="A796" s="106" t="s">
        <v>94</v>
      </c>
      <c r="B796" s="122" t="s">
        <v>166</v>
      </c>
      <c r="C796" s="103" t="s">
        <v>7</v>
      </c>
      <c r="D796" s="81"/>
      <c r="E796" s="82">
        <f t="shared" ref="E796:L796" si="289">E797+E798+E799+E800+E801+E803</f>
        <v>24420.26</v>
      </c>
      <c r="F796" s="82">
        <f t="shared" si="289"/>
        <v>4295.6400000000003</v>
      </c>
      <c r="G796" s="82">
        <f t="shared" si="289"/>
        <v>20124.62</v>
      </c>
      <c r="H796" s="82">
        <f t="shared" si="289"/>
        <v>0</v>
      </c>
      <c r="I796" s="82">
        <f t="shared" si="289"/>
        <v>0</v>
      </c>
      <c r="J796" s="82">
        <f t="shared" si="289"/>
        <v>0</v>
      </c>
      <c r="K796" s="82">
        <f t="shared" si="289"/>
        <v>0</v>
      </c>
      <c r="L796" s="82">
        <f t="shared" si="289"/>
        <v>0</v>
      </c>
      <c r="M796" s="82">
        <f>M797+M798+M799+M800+M801+M803</f>
        <v>0</v>
      </c>
      <c r="N796" s="82">
        <f>N797+N798+N799+N800+N801+N803</f>
        <v>0</v>
      </c>
      <c r="O796" s="82">
        <f>O797+O798+O799+O800+O801+O803</f>
        <v>0</v>
      </c>
      <c r="P796" s="82">
        <f>P797+P798+P799+P800+P801+P803</f>
        <v>0</v>
      </c>
      <c r="Q796" s="82">
        <f>Q797+Q798+Q799+Q800+Q801+Q803</f>
        <v>0</v>
      </c>
    </row>
    <row r="797" spans="1:17" ht="56.25" x14ac:dyDescent="0.2">
      <c r="A797" s="106"/>
      <c r="B797" s="122"/>
      <c r="C797" s="103" t="s">
        <v>4</v>
      </c>
      <c r="D797" s="81"/>
      <c r="E797" s="82">
        <f t="shared" ref="E797:E803" si="290">L797+K797+J797+I797+H797+G797+F797</f>
        <v>0</v>
      </c>
      <c r="F797" s="82">
        <f>F805</f>
        <v>0</v>
      </c>
      <c r="G797" s="82">
        <f t="shared" ref="G797:Q803" si="291">G805</f>
        <v>0</v>
      </c>
      <c r="H797" s="82">
        <f t="shared" si="291"/>
        <v>0</v>
      </c>
      <c r="I797" s="82">
        <f t="shared" si="291"/>
        <v>0</v>
      </c>
      <c r="J797" s="82">
        <f t="shared" si="291"/>
        <v>0</v>
      </c>
      <c r="K797" s="82">
        <f t="shared" si="291"/>
        <v>0</v>
      </c>
      <c r="L797" s="82">
        <f t="shared" si="291"/>
        <v>0</v>
      </c>
      <c r="M797" s="82">
        <f t="shared" si="291"/>
        <v>0</v>
      </c>
      <c r="N797" s="82">
        <f t="shared" si="291"/>
        <v>0</v>
      </c>
      <c r="O797" s="82">
        <f t="shared" si="291"/>
        <v>0</v>
      </c>
      <c r="P797" s="82">
        <f t="shared" si="291"/>
        <v>0</v>
      </c>
      <c r="Q797" s="82">
        <f t="shared" si="291"/>
        <v>0</v>
      </c>
    </row>
    <row r="798" spans="1:17" ht="37.5" x14ac:dyDescent="0.2">
      <c r="A798" s="106"/>
      <c r="B798" s="122"/>
      <c r="C798" s="103" t="s">
        <v>8</v>
      </c>
      <c r="D798" s="84"/>
      <c r="E798" s="82">
        <f t="shared" si="290"/>
        <v>0</v>
      </c>
      <c r="F798" s="82">
        <f t="shared" ref="F798:L803" si="292">F806</f>
        <v>0</v>
      </c>
      <c r="G798" s="82">
        <f t="shared" si="292"/>
        <v>0</v>
      </c>
      <c r="H798" s="82">
        <f t="shared" si="292"/>
        <v>0</v>
      </c>
      <c r="I798" s="82">
        <f t="shared" si="292"/>
        <v>0</v>
      </c>
      <c r="J798" s="82">
        <f t="shared" si="292"/>
        <v>0</v>
      </c>
      <c r="K798" s="82">
        <f t="shared" si="292"/>
        <v>0</v>
      </c>
      <c r="L798" s="82">
        <f t="shared" si="292"/>
        <v>0</v>
      </c>
      <c r="M798" s="82">
        <f t="shared" si="291"/>
        <v>0</v>
      </c>
      <c r="N798" s="82">
        <f t="shared" si="291"/>
        <v>0</v>
      </c>
      <c r="O798" s="82">
        <f t="shared" si="291"/>
        <v>0</v>
      </c>
      <c r="P798" s="82">
        <f t="shared" si="291"/>
        <v>0</v>
      </c>
      <c r="Q798" s="82">
        <f t="shared" si="291"/>
        <v>0</v>
      </c>
    </row>
    <row r="799" spans="1:17" ht="37.5" x14ac:dyDescent="0.2">
      <c r="A799" s="106"/>
      <c r="B799" s="122"/>
      <c r="C799" s="103" t="s">
        <v>5</v>
      </c>
      <c r="D799" s="84"/>
      <c r="E799" s="82">
        <f t="shared" si="290"/>
        <v>0</v>
      </c>
      <c r="F799" s="82">
        <f t="shared" si="292"/>
        <v>0</v>
      </c>
      <c r="G799" s="82">
        <f t="shared" si="292"/>
        <v>0</v>
      </c>
      <c r="H799" s="82">
        <f t="shared" si="292"/>
        <v>0</v>
      </c>
      <c r="I799" s="82">
        <f t="shared" si="292"/>
        <v>0</v>
      </c>
      <c r="J799" s="82">
        <f t="shared" si="292"/>
        <v>0</v>
      </c>
      <c r="K799" s="82">
        <f t="shared" si="292"/>
        <v>0</v>
      </c>
      <c r="L799" s="82">
        <f t="shared" si="292"/>
        <v>0</v>
      </c>
      <c r="M799" s="82">
        <f t="shared" si="291"/>
        <v>0</v>
      </c>
      <c r="N799" s="82">
        <f t="shared" si="291"/>
        <v>0</v>
      </c>
      <c r="O799" s="82">
        <f t="shared" si="291"/>
        <v>0</v>
      </c>
      <c r="P799" s="82">
        <f t="shared" si="291"/>
        <v>0</v>
      </c>
      <c r="Q799" s="82">
        <f t="shared" si="291"/>
        <v>0</v>
      </c>
    </row>
    <row r="800" spans="1:17" ht="75" x14ac:dyDescent="0.2">
      <c r="A800" s="106"/>
      <c r="B800" s="122"/>
      <c r="C800" s="103" t="s">
        <v>110</v>
      </c>
      <c r="D800" s="84"/>
      <c r="E800" s="82">
        <f t="shared" si="290"/>
        <v>24420.26</v>
      </c>
      <c r="F800" s="82">
        <f t="shared" si="292"/>
        <v>4295.6400000000003</v>
      </c>
      <c r="G800" s="82">
        <f t="shared" si="292"/>
        <v>20124.62</v>
      </c>
      <c r="H800" s="82">
        <f t="shared" si="292"/>
        <v>0</v>
      </c>
      <c r="I800" s="82">
        <f t="shared" si="292"/>
        <v>0</v>
      </c>
      <c r="J800" s="82">
        <f t="shared" si="292"/>
        <v>0</v>
      </c>
      <c r="K800" s="82">
        <f t="shared" si="292"/>
        <v>0</v>
      </c>
      <c r="L800" s="82">
        <f t="shared" si="292"/>
        <v>0</v>
      </c>
      <c r="M800" s="82">
        <f t="shared" si="291"/>
        <v>0</v>
      </c>
      <c r="N800" s="82">
        <f t="shared" si="291"/>
        <v>0</v>
      </c>
      <c r="O800" s="82">
        <f t="shared" si="291"/>
        <v>0</v>
      </c>
      <c r="P800" s="82">
        <f t="shared" si="291"/>
        <v>0</v>
      </c>
      <c r="Q800" s="82">
        <f t="shared" si="291"/>
        <v>0</v>
      </c>
    </row>
    <row r="801" spans="1:19" ht="56.25" x14ac:dyDescent="0.2">
      <c r="A801" s="106"/>
      <c r="B801" s="122"/>
      <c r="C801" s="103" t="s">
        <v>6</v>
      </c>
      <c r="D801" s="84"/>
      <c r="E801" s="82">
        <f t="shared" si="290"/>
        <v>0</v>
      </c>
      <c r="F801" s="82">
        <f t="shared" si="292"/>
        <v>0</v>
      </c>
      <c r="G801" s="82">
        <f t="shared" si="292"/>
        <v>0</v>
      </c>
      <c r="H801" s="82">
        <f t="shared" si="292"/>
        <v>0</v>
      </c>
      <c r="I801" s="82">
        <f t="shared" si="292"/>
        <v>0</v>
      </c>
      <c r="J801" s="82">
        <f t="shared" si="292"/>
        <v>0</v>
      </c>
      <c r="K801" s="82">
        <f t="shared" si="292"/>
        <v>0</v>
      </c>
      <c r="L801" s="82">
        <f t="shared" si="292"/>
        <v>0</v>
      </c>
      <c r="M801" s="82">
        <f t="shared" si="291"/>
        <v>0</v>
      </c>
      <c r="N801" s="82">
        <f t="shared" si="291"/>
        <v>0</v>
      </c>
      <c r="O801" s="82">
        <f t="shared" si="291"/>
        <v>0</v>
      </c>
      <c r="P801" s="82">
        <f t="shared" si="291"/>
        <v>0</v>
      </c>
      <c r="Q801" s="82">
        <f t="shared" si="291"/>
        <v>0</v>
      </c>
    </row>
    <row r="802" spans="1:19" ht="75" x14ac:dyDescent="0.2">
      <c r="A802" s="106"/>
      <c r="B802" s="122"/>
      <c r="C802" s="103" t="s">
        <v>111</v>
      </c>
      <c r="D802" s="84"/>
      <c r="E802" s="82">
        <f t="shared" si="290"/>
        <v>0</v>
      </c>
      <c r="F802" s="82">
        <f t="shared" si="292"/>
        <v>0</v>
      </c>
      <c r="G802" s="82">
        <f t="shared" si="292"/>
        <v>0</v>
      </c>
      <c r="H802" s="82">
        <f t="shared" si="292"/>
        <v>0</v>
      </c>
      <c r="I802" s="82">
        <f t="shared" si="292"/>
        <v>0</v>
      </c>
      <c r="J802" s="82">
        <f t="shared" si="292"/>
        <v>0</v>
      </c>
      <c r="K802" s="82">
        <f t="shared" si="292"/>
        <v>0</v>
      </c>
      <c r="L802" s="82">
        <f t="shared" si="292"/>
        <v>0</v>
      </c>
      <c r="M802" s="82">
        <f t="shared" si="291"/>
        <v>0</v>
      </c>
      <c r="N802" s="82">
        <f t="shared" si="291"/>
        <v>0</v>
      </c>
      <c r="O802" s="82">
        <f t="shared" si="291"/>
        <v>0</v>
      </c>
      <c r="P802" s="82">
        <f t="shared" si="291"/>
        <v>0</v>
      </c>
      <c r="Q802" s="82">
        <f t="shared" si="291"/>
        <v>0</v>
      </c>
    </row>
    <row r="803" spans="1:19" ht="93.75" x14ac:dyDescent="0.2">
      <c r="A803" s="106"/>
      <c r="B803" s="122"/>
      <c r="C803" s="103" t="s">
        <v>20</v>
      </c>
      <c r="D803" s="84"/>
      <c r="E803" s="82">
        <f t="shared" si="290"/>
        <v>0</v>
      </c>
      <c r="F803" s="82">
        <f t="shared" si="292"/>
        <v>0</v>
      </c>
      <c r="G803" s="82">
        <f t="shared" si="292"/>
        <v>0</v>
      </c>
      <c r="H803" s="82">
        <f t="shared" si="292"/>
        <v>0</v>
      </c>
      <c r="I803" s="82">
        <f t="shared" si="292"/>
        <v>0</v>
      </c>
      <c r="J803" s="82">
        <f t="shared" si="292"/>
        <v>0</v>
      </c>
      <c r="K803" s="82">
        <f t="shared" si="292"/>
        <v>0</v>
      </c>
      <c r="L803" s="82">
        <f t="shared" si="292"/>
        <v>0</v>
      </c>
      <c r="M803" s="82">
        <f t="shared" si="291"/>
        <v>0</v>
      </c>
      <c r="N803" s="82">
        <f t="shared" si="291"/>
        <v>0</v>
      </c>
      <c r="O803" s="82">
        <f t="shared" si="291"/>
        <v>0</v>
      </c>
      <c r="P803" s="82">
        <f t="shared" si="291"/>
        <v>0</v>
      </c>
      <c r="Q803" s="82">
        <f t="shared" si="291"/>
        <v>0</v>
      </c>
    </row>
    <row r="804" spans="1:19" ht="28.5" customHeight="1" x14ac:dyDescent="0.2">
      <c r="A804" s="108" t="s">
        <v>95</v>
      </c>
      <c r="B804" s="109" t="s">
        <v>167</v>
      </c>
      <c r="C804" s="101" t="s">
        <v>7</v>
      </c>
      <c r="D804" s="76"/>
      <c r="E804" s="86">
        <f t="shared" ref="E804:L804" si="293">E805+E806+E807+E808+E809+E811</f>
        <v>24420.26</v>
      </c>
      <c r="F804" s="86">
        <f t="shared" si="293"/>
        <v>4295.6400000000003</v>
      </c>
      <c r="G804" s="86">
        <f t="shared" si="293"/>
        <v>20124.62</v>
      </c>
      <c r="H804" s="86">
        <f t="shared" si="293"/>
        <v>0</v>
      </c>
      <c r="I804" s="86">
        <f t="shared" si="293"/>
        <v>0</v>
      </c>
      <c r="J804" s="86">
        <f t="shared" si="293"/>
        <v>0</v>
      </c>
      <c r="K804" s="86">
        <f t="shared" si="293"/>
        <v>0</v>
      </c>
      <c r="L804" s="86">
        <f t="shared" si="293"/>
        <v>0</v>
      </c>
      <c r="M804" s="86">
        <f>M805+M806+M807+M808+M809+M811</f>
        <v>0</v>
      </c>
      <c r="N804" s="86">
        <f>N805+N806+N807+N808+N809+N811</f>
        <v>0</v>
      </c>
      <c r="O804" s="86">
        <f>O805+O806+O807+O808+O809+O811</f>
        <v>0</v>
      </c>
      <c r="P804" s="86">
        <f>P805+P806+P807+P808+P809+P811</f>
        <v>0</v>
      </c>
      <c r="Q804" s="86">
        <f>Q805+Q806+Q807+Q808+Q809+Q811</f>
        <v>0</v>
      </c>
    </row>
    <row r="805" spans="1:19" ht="37.5" x14ac:dyDescent="0.2">
      <c r="A805" s="108"/>
      <c r="B805" s="109"/>
      <c r="C805" s="101" t="s">
        <v>4</v>
      </c>
      <c r="D805" s="76"/>
      <c r="E805" s="86">
        <f t="shared" ref="E805:E811" si="294">F805+G805+H805+I805+J805+K805+L805+M805+N805+O805+P805+Q805</f>
        <v>0</v>
      </c>
      <c r="F805" s="86">
        <v>0</v>
      </c>
      <c r="G805" s="86">
        <v>0</v>
      </c>
      <c r="H805" s="86">
        <v>0</v>
      </c>
      <c r="I805" s="86">
        <v>0</v>
      </c>
      <c r="J805" s="86">
        <v>0</v>
      </c>
      <c r="K805" s="86">
        <v>0</v>
      </c>
      <c r="L805" s="86">
        <v>0</v>
      </c>
      <c r="M805" s="86">
        <v>0</v>
      </c>
      <c r="N805" s="86">
        <v>0</v>
      </c>
      <c r="O805" s="86">
        <v>0</v>
      </c>
      <c r="P805" s="86">
        <v>0</v>
      </c>
      <c r="Q805" s="86">
        <v>0</v>
      </c>
    </row>
    <row r="806" spans="1:19" ht="37.5" x14ac:dyDescent="0.2">
      <c r="A806" s="108"/>
      <c r="B806" s="109"/>
      <c r="C806" s="101" t="s">
        <v>8</v>
      </c>
      <c r="D806" s="87"/>
      <c r="E806" s="86">
        <f t="shared" si="294"/>
        <v>0</v>
      </c>
      <c r="F806" s="86">
        <v>0</v>
      </c>
      <c r="G806" s="86">
        <v>0</v>
      </c>
      <c r="H806" s="86">
        <v>0</v>
      </c>
      <c r="I806" s="86">
        <v>0</v>
      </c>
      <c r="J806" s="86">
        <v>0</v>
      </c>
      <c r="K806" s="86">
        <v>0</v>
      </c>
      <c r="L806" s="86">
        <v>0</v>
      </c>
      <c r="M806" s="86">
        <v>0</v>
      </c>
      <c r="N806" s="86">
        <v>0</v>
      </c>
      <c r="O806" s="86">
        <v>0</v>
      </c>
      <c r="P806" s="86">
        <v>0</v>
      </c>
      <c r="Q806" s="86">
        <v>0</v>
      </c>
    </row>
    <row r="807" spans="1:19" ht="37.5" x14ac:dyDescent="0.2">
      <c r="A807" s="108"/>
      <c r="B807" s="109"/>
      <c r="C807" s="101" t="s">
        <v>5</v>
      </c>
      <c r="D807" s="87"/>
      <c r="E807" s="86">
        <f t="shared" si="294"/>
        <v>0</v>
      </c>
      <c r="F807" s="86">
        <v>0</v>
      </c>
      <c r="G807" s="86">
        <v>0</v>
      </c>
      <c r="H807" s="86">
        <v>0</v>
      </c>
      <c r="I807" s="86">
        <v>0</v>
      </c>
      <c r="J807" s="86">
        <v>0</v>
      </c>
      <c r="K807" s="86">
        <v>0</v>
      </c>
      <c r="L807" s="86">
        <v>0</v>
      </c>
      <c r="M807" s="86">
        <v>0</v>
      </c>
      <c r="N807" s="86">
        <v>0</v>
      </c>
      <c r="O807" s="86">
        <v>0</v>
      </c>
      <c r="P807" s="86">
        <v>0</v>
      </c>
      <c r="Q807" s="86">
        <v>0</v>
      </c>
    </row>
    <row r="808" spans="1:19" ht="56.25" x14ac:dyDescent="0.2">
      <c r="A808" s="108"/>
      <c r="B808" s="109"/>
      <c r="C808" s="101" t="s">
        <v>110</v>
      </c>
      <c r="D808" s="87"/>
      <c r="E808" s="86">
        <f t="shared" si="294"/>
        <v>24420.26</v>
      </c>
      <c r="F808" s="86">
        <v>4295.6400000000003</v>
      </c>
      <c r="G808" s="86">
        <v>20124.62</v>
      </c>
      <c r="H808" s="86">
        <v>0</v>
      </c>
      <c r="I808" s="86">
        <v>0</v>
      </c>
      <c r="J808" s="86">
        <v>0</v>
      </c>
      <c r="K808" s="86">
        <v>0</v>
      </c>
      <c r="L808" s="86">
        <v>0</v>
      </c>
      <c r="M808" s="86">
        <v>0</v>
      </c>
      <c r="N808" s="86">
        <v>0</v>
      </c>
      <c r="O808" s="86">
        <v>0</v>
      </c>
      <c r="P808" s="86">
        <v>0</v>
      </c>
      <c r="Q808" s="86">
        <v>0</v>
      </c>
    </row>
    <row r="809" spans="1:19" ht="37.5" x14ac:dyDescent="0.2">
      <c r="A809" s="108"/>
      <c r="B809" s="109"/>
      <c r="C809" s="101" t="s">
        <v>6</v>
      </c>
      <c r="D809" s="87"/>
      <c r="E809" s="86">
        <f t="shared" si="294"/>
        <v>0</v>
      </c>
      <c r="F809" s="86">
        <v>0</v>
      </c>
      <c r="G809" s="86">
        <v>0</v>
      </c>
      <c r="H809" s="86">
        <v>0</v>
      </c>
      <c r="I809" s="86">
        <v>0</v>
      </c>
      <c r="J809" s="86">
        <v>0</v>
      </c>
      <c r="K809" s="86">
        <v>0</v>
      </c>
      <c r="L809" s="86">
        <v>0</v>
      </c>
      <c r="M809" s="86">
        <v>0</v>
      </c>
      <c r="N809" s="86">
        <v>0</v>
      </c>
      <c r="O809" s="86">
        <v>0</v>
      </c>
      <c r="P809" s="86">
        <v>0</v>
      </c>
      <c r="Q809" s="86">
        <v>0</v>
      </c>
    </row>
    <row r="810" spans="1:19" ht="56.25" x14ac:dyDescent="0.2">
      <c r="A810" s="108"/>
      <c r="B810" s="109"/>
      <c r="C810" s="101" t="s">
        <v>111</v>
      </c>
      <c r="D810" s="87"/>
      <c r="E810" s="86">
        <f t="shared" si="294"/>
        <v>0</v>
      </c>
      <c r="F810" s="86">
        <v>0</v>
      </c>
      <c r="G810" s="86">
        <v>0</v>
      </c>
      <c r="H810" s="86">
        <v>0</v>
      </c>
      <c r="I810" s="86">
        <v>0</v>
      </c>
      <c r="J810" s="86">
        <v>0</v>
      </c>
      <c r="K810" s="86">
        <v>0</v>
      </c>
      <c r="L810" s="86">
        <v>0</v>
      </c>
      <c r="M810" s="86">
        <v>0</v>
      </c>
      <c r="N810" s="86">
        <v>0</v>
      </c>
      <c r="O810" s="86">
        <v>0</v>
      </c>
      <c r="P810" s="86">
        <v>0</v>
      </c>
      <c r="Q810" s="86">
        <v>0</v>
      </c>
    </row>
    <row r="811" spans="1:19" ht="75" x14ac:dyDescent="0.2">
      <c r="A811" s="108"/>
      <c r="B811" s="109"/>
      <c r="C811" s="101" t="s">
        <v>20</v>
      </c>
      <c r="D811" s="87"/>
      <c r="E811" s="86">
        <f t="shared" si="294"/>
        <v>0</v>
      </c>
      <c r="F811" s="86">
        <v>0</v>
      </c>
      <c r="G811" s="86">
        <v>0</v>
      </c>
      <c r="H811" s="86">
        <v>0</v>
      </c>
      <c r="I811" s="86">
        <v>0</v>
      </c>
      <c r="J811" s="86">
        <v>0</v>
      </c>
      <c r="K811" s="86">
        <v>0</v>
      </c>
      <c r="L811" s="86">
        <v>0</v>
      </c>
      <c r="M811" s="86">
        <v>0</v>
      </c>
      <c r="N811" s="86">
        <v>0</v>
      </c>
      <c r="O811" s="86">
        <v>0</v>
      </c>
      <c r="P811" s="86">
        <v>0</v>
      </c>
      <c r="Q811" s="86">
        <v>0</v>
      </c>
    </row>
    <row r="812" spans="1:19" ht="33.75" customHeight="1" x14ac:dyDescent="0.2">
      <c r="A812" s="111" t="s">
        <v>96</v>
      </c>
      <c r="B812" s="107" t="s">
        <v>185</v>
      </c>
      <c r="C812" s="103" t="s">
        <v>7</v>
      </c>
      <c r="D812" s="81"/>
      <c r="E812" s="82">
        <f>E821</f>
        <v>112036973.60770999</v>
      </c>
      <c r="F812" s="82">
        <f t="shared" ref="F812:Q812" si="295">F813+F814+F815+F816+F818+F820</f>
        <v>0</v>
      </c>
      <c r="G812" s="82">
        <f t="shared" si="295"/>
        <v>0</v>
      </c>
      <c r="H812" s="82">
        <f t="shared" si="295"/>
        <v>7538658.6200000001</v>
      </c>
      <c r="I812" s="82">
        <f t="shared" si="295"/>
        <v>7534868.6199999992</v>
      </c>
      <c r="J812" s="82">
        <f t="shared" si="295"/>
        <v>8757477.2400000002</v>
      </c>
      <c r="K812" s="82">
        <f t="shared" si="295"/>
        <v>10783354.77771</v>
      </c>
      <c r="L812" s="82">
        <f t="shared" si="295"/>
        <v>11485604.050000001</v>
      </c>
      <c r="M812" s="82">
        <f t="shared" si="295"/>
        <v>12173759.880000001</v>
      </c>
      <c r="N812" s="82">
        <f t="shared" si="295"/>
        <v>12660710.279999999</v>
      </c>
      <c r="O812" s="82">
        <f t="shared" si="295"/>
        <v>13167138.689999999</v>
      </c>
      <c r="P812" s="82">
        <f t="shared" si="295"/>
        <v>13693824.24</v>
      </c>
      <c r="Q812" s="82">
        <f t="shared" si="295"/>
        <v>14241577.210000001</v>
      </c>
      <c r="S812" s="74"/>
    </row>
    <row r="813" spans="1:19" ht="56.25" x14ac:dyDescent="0.2">
      <c r="A813" s="111"/>
      <c r="B813" s="107"/>
      <c r="C813" s="103" t="s">
        <v>4</v>
      </c>
      <c r="D813" s="81"/>
      <c r="E813" s="82">
        <f>E822</f>
        <v>0</v>
      </c>
      <c r="F813" s="82">
        <f>F822</f>
        <v>0</v>
      </c>
      <c r="G813" s="82">
        <f t="shared" ref="G813:L816" si="296">G822</f>
        <v>0</v>
      </c>
      <c r="H813" s="82">
        <f t="shared" si="296"/>
        <v>0</v>
      </c>
      <c r="I813" s="82">
        <f t="shared" si="296"/>
        <v>0</v>
      </c>
      <c r="J813" s="82">
        <f t="shared" si="296"/>
        <v>0</v>
      </c>
      <c r="K813" s="82">
        <f t="shared" si="296"/>
        <v>0</v>
      </c>
      <c r="L813" s="82">
        <f t="shared" si="296"/>
        <v>0</v>
      </c>
      <c r="M813" s="82">
        <f>M822</f>
        <v>0</v>
      </c>
      <c r="N813" s="86">
        <v>0</v>
      </c>
      <c r="O813" s="86">
        <v>0</v>
      </c>
      <c r="P813" s="86">
        <v>0</v>
      </c>
      <c r="Q813" s="86">
        <v>0</v>
      </c>
      <c r="S813" s="56"/>
    </row>
    <row r="814" spans="1:19" ht="37.5" x14ac:dyDescent="0.2">
      <c r="A814" s="111"/>
      <c r="B814" s="107"/>
      <c r="C814" s="103" t="s">
        <v>8</v>
      </c>
      <c r="D814" s="93"/>
      <c r="E814" s="82">
        <f>E823</f>
        <v>0</v>
      </c>
      <c r="F814" s="82">
        <f>F823</f>
        <v>0</v>
      </c>
      <c r="G814" s="82">
        <f t="shared" si="296"/>
        <v>0</v>
      </c>
      <c r="H814" s="82">
        <f t="shared" si="296"/>
        <v>0</v>
      </c>
      <c r="I814" s="82">
        <f t="shared" si="296"/>
        <v>0</v>
      </c>
      <c r="J814" s="82">
        <f t="shared" si="296"/>
        <v>0</v>
      </c>
      <c r="K814" s="82">
        <f t="shared" si="296"/>
        <v>0</v>
      </c>
      <c r="L814" s="82">
        <f t="shared" si="296"/>
        <v>0</v>
      </c>
      <c r="M814" s="82">
        <f>M823</f>
        <v>0</v>
      </c>
      <c r="N814" s="86">
        <v>0</v>
      </c>
      <c r="O814" s="86">
        <v>0</v>
      </c>
      <c r="P814" s="86">
        <v>0</v>
      </c>
      <c r="Q814" s="86">
        <v>0</v>
      </c>
      <c r="S814" s="56"/>
    </row>
    <row r="815" spans="1:19" ht="37.5" x14ac:dyDescent="0.2">
      <c r="A815" s="111"/>
      <c r="B815" s="107"/>
      <c r="C815" s="103" t="s">
        <v>5</v>
      </c>
      <c r="D815" s="84"/>
      <c r="E815" s="82">
        <f>E824</f>
        <v>0</v>
      </c>
      <c r="F815" s="82">
        <f>F824</f>
        <v>0</v>
      </c>
      <c r="G815" s="82">
        <f t="shared" si="296"/>
        <v>0</v>
      </c>
      <c r="H815" s="82">
        <f t="shared" si="296"/>
        <v>0</v>
      </c>
      <c r="I815" s="82">
        <f t="shared" si="296"/>
        <v>0</v>
      </c>
      <c r="J815" s="82">
        <f t="shared" si="296"/>
        <v>0</v>
      </c>
      <c r="K815" s="82">
        <f t="shared" si="296"/>
        <v>0</v>
      </c>
      <c r="L815" s="82">
        <f t="shared" si="296"/>
        <v>0</v>
      </c>
      <c r="M815" s="82">
        <f>M824</f>
        <v>0</v>
      </c>
      <c r="N815" s="86">
        <v>0</v>
      </c>
      <c r="O815" s="86">
        <v>0</v>
      </c>
      <c r="P815" s="86">
        <v>0</v>
      </c>
      <c r="Q815" s="86">
        <v>0</v>
      </c>
      <c r="S815" s="56"/>
    </row>
    <row r="816" spans="1:19" ht="93.75" x14ac:dyDescent="0.2">
      <c r="A816" s="111"/>
      <c r="B816" s="107"/>
      <c r="C816" s="103" t="s">
        <v>112</v>
      </c>
      <c r="D816" s="84" t="s">
        <v>15</v>
      </c>
      <c r="E816" s="82">
        <f>E825</f>
        <v>112036973.60770999</v>
      </c>
      <c r="F816" s="82">
        <f>F825</f>
        <v>0</v>
      </c>
      <c r="G816" s="82">
        <f t="shared" si="296"/>
        <v>0</v>
      </c>
      <c r="H816" s="82">
        <f t="shared" si="296"/>
        <v>7538658.6200000001</v>
      </c>
      <c r="I816" s="82">
        <f>I825</f>
        <v>7534868.6199999992</v>
      </c>
      <c r="J816" s="82">
        <f t="shared" si="296"/>
        <v>8757477.2400000002</v>
      </c>
      <c r="K816" s="82">
        <f t="shared" si="296"/>
        <v>10783354.77771</v>
      </c>
      <c r="L816" s="82">
        <f t="shared" si="296"/>
        <v>11485604.050000001</v>
      </c>
      <c r="M816" s="82">
        <f>M825</f>
        <v>12173759.880000001</v>
      </c>
      <c r="N816" s="82">
        <f>N825</f>
        <v>12660710.279999999</v>
      </c>
      <c r="O816" s="82">
        <f>O825</f>
        <v>13167138.689999999</v>
      </c>
      <c r="P816" s="82">
        <f>P825</f>
        <v>13693824.24</v>
      </c>
      <c r="Q816" s="82">
        <f>Q825</f>
        <v>14241577.210000001</v>
      </c>
      <c r="S816" s="56"/>
    </row>
    <row r="817" spans="1:19" ht="150" x14ac:dyDescent="0.2">
      <c r="A817" s="111"/>
      <c r="B817" s="107"/>
      <c r="C817" s="95" t="s">
        <v>108</v>
      </c>
      <c r="D817" s="84"/>
      <c r="E817" s="82">
        <f>F817+G817+H817+I817+J817+K817+L817</f>
        <v>13688530.093</v>
      </c>
      <c r="F817" s="85">
        <v>0</v>
      </c>
      <c r="G817" s="85">
        <v>0</v>
      </c>
      <c r="H817" s="85">
        <v>2945768.8</v>
      </c>
      <c r="I817" s="85">
        <v>2755517</v>
      </c>
      <c r="J817" s="85">
        <v>2819732.7</v>
      </c>
      <c r="K817" s="85">
        <v>2535049.7609999999</v>
      </c>
      <c r="L817" s="85">
        <v>2632461.8319999999</v>
      </c>
      <c r="M817" s="85">
        <v>2736680.5269999998</v>
      </c>
      <c r="N817" s="86">
        <v>2846147.7480799998</v>
      </c>
      <c r="O817" s="86">
        <v>2846147.7480799998</v>
      </c>
      <c r="P817" s="86">
        <v>2846147.7480799998</v>
      </c>
      <c r="Q817" s="86">
        <v>2846147.7480799998</v>
      </c>
      <c r="S817" s="56"/>
    </row>
    <row r="818" spans="1:19" ht="56.25" x14ac:dyDescent="0.2">
      <c r="A818" s="111"/>
      <c r="B818" s="107"/>
      <c r="C818" s="103" t="s">
        <v>6</v>
      </c>
      <c r="D818" s="84"/>
      <c r="E818" s="82">
        <f t="shared" ref="E818:L820" si="297">E827</f>
        <v>0</v>
      </c>
      <c r="F818" s="82">
        <f t="shared" si="297"/>
        <v>0</v>
      </c>
      <c r="G818" s="82">
        <f t="shared" si="297"/>
        <v>0</v>
      </c>
      <c r="H818" s="82">
        <f t="shared" si="297"/>
        <v>0</v>
      </c>
      <c r="I818" s="82">
        <f t="shared" si="297"/>
        <v>0</v>
      </c>
      <c r="J818" s="82">
        <f t="shared" si="297"/>
        <v>0</v>
      </c>
      <c r="K818" s="82">
        <f t="shared" si="297"/>
        <v>0</v>
      </c>
      <c r="L818" s="82">
        <f t="shared" si="297"/>
        <v>0</v>
      </c>
      <c r="M818" s="82">
        <f>M827</f>
        <v>0</v>
      </c>
      <c r="N818" s="86">
        <v>0</v>
      </c>
      <c r="O818" s="86">
        <v>0</v>
      </c>
      <c r="P818" s="86">
        <v>0</v>
      </c>
      <c r="Q818" s="86">
        <v>0</v>
      </c>
      <c r="S818" s="56"/>
    </row>
    <row r="819" spans="1:19" ht="75" x14ac:dyDescent="0.2">
      <c r="A819" s="111"/>
      <c r="B819" s="107"/>
      <c r="C819" s="103" t="s">
        <v>111</v>
      </c>
      <c r="D819" s="84"/>
      <c r="E819" s="82">
        <f t="shared" si="297"/>
        <v>0</v>
      </c>
      <c r="F819" s="82">
        <v>0</v>
      </c>
      <c r="G819" s="82">
        <v>0</v>
      </c>
      <c r="H819" s="82">
        <v>0</v>
      </c>
      <c r="I819" s="82">
        <v>0</v>
      </c>
      <c r="J819" s="82">
        <v>0</v>
      </c>
      <c r="K819" s="82">
        <v>0</v>
      </c>
      <c r="L819" s="82">
        <v>0</v>
      </c>
      <c r="M819" s="82">
        <v>0</v>
      </c>
      <c r="N819" s="86">
        <v>0</v>
      </c>
      <c r="O819" s="86">
        <v>0</v>
      </c>
      <c r="P819" s="86">
        <v>0</v>
      </c>
      <c r="Q819" s="86">
        <v>0</v>
      </c>
      <c r="S819" s="56"/>
    </row>
    <row r="820" spans="1:19" ht="93.75" x14ac:dyDescent="0.2">
      <c r="A820" s="111"/>
      <c r="B820" s="107"/>
      <c r="C820" s="103" t="s">
        <v>20</v>
      </c>
      <c r="D820" s="84"/>
      <c r="E820" s="82">
        <f t="shared" si="297"/>
        <v>0</v>
      </c>
      <c r="F820" s="82">
        <f t="shared" si="297"/>
        <v>0</v>
      </c>
      <c r="G820" s="82">
        <f t="shared" si="297"/>
        <v>0</v>
      </c>
      <c r="H820" s="82">
        <f t="shared" si="297"/>
        <v>0</v>
      </c>
      <c r="I820" s="82">
        <f t="shared" si="297"/>
        <v>0</v>
      </c>
      <c r="J820" s="82">
        <f t="shared" si="297"/>
        <v>0</v>
      </c>
      <c r="K820" s="82">
        <f t="shared" si="297"/>
        <v>0</v>
      </c>
      <c r="L820" s="82">
        <f t="shared" si="297"/>
        <v>0</v>
      </c>
      <c r="M820" s="82">
        <f>M829</f>
        <v>0</v>
      </c>
      <c r="N820" s="82">
        <f>N829</f>
        <v>0</v>
      </c>
      <c r="O820" s="82">
        <f>O829</f>
        <v>0</v>
      </c>
      <c r="P820" s="82">
        <f>P829</f>
        <v>0</v>
      </c>
      <c r="Q820" s="82">
        <f>Q829</f>
        <v>0</v>
      </c>
      <c r="S820" s="56"/>
    </row>
    <row r="821" spans="1:19" ht="18.75" x14ac:dyDescent="0.2">
      <c r="A821" s="106" t="s">
        <v>102</v>
      </c>
      <c r="B821" s="107" t="s">
        <v>255</v>
      </c>
      <c r="C821" s="103" t="s">
        <v>7</v>
      </c>
      <c r="D821" s="81"/>
      <c r="E821" s="82">
        <f>E822+E823+E824+E825+E827+E829+E828</f>
        <v>112036973.60770999</v>
      </c>
      <c r="F821" s="82">
        <f t="shared" ref="F821:L821" si="298">F822+F823+F824+F825+F827+F829+F828</f>
        <v>0</v>
      </c>
      <c r="G821" s="82">
        <f t="shared" si="298"/>
        <v>0</v>
      </c>
      <c r="H821" s="82">
        <f t="shared" si="298"/>
        <v>7538658.6200000001</v>
      </c>
      <c r="I821" s="82">
        <f t="shared" si="298"/>
        <v>7534868.6199999992</v>
      </c>
      <c r="J821" s="82">
        <f t="shared" si="298"/>
        <v>8757477.2400000002</v>
      </c>
      <c r="K821" s="82">
        <f t="shared" si="298"/>
        <v>10783354.77771</v>
      </c>
      <c r="L821" s="82">
        <f t="shared" si="298"/>
        <v>11485604.050000001</v>
      </c>
      <c r="M821" s="82">
        <f>M822+M823+M824+M825+M827+M829+M828</f>
        <v>12173759.880000001</v>
      </c>
      <c r="N821" s="82">
        <f>N822+N823+N824+N825+N826+N828</f>
        <v>12660710.279999999</v>
      </c>
      <c r="O821" s="82">
        <f>O822+O823+O824+O825+O826+O828</f>
        <v>13167138.689999999</v>
      </c>
      <c r="P821" s="82">
        <f>P822+P823+P824+P825+P826+P828</f>
        <v>13693824.24</v>
      </c>
      <c r="Q821" s="82">
        <f>Q822+Q823+Q824+Q825+Q826+Q828</f>
        <v>14241577.210000001</v>
      </c>
      <c r="S821" s="56"/>
    </row>
    <row r="822" spans="1:19" ht="56.25" x14ac:dyDescent="0.2">
      <c r="A822" s="106"/>
      <c r="B822" s="107"/>
      <c r="C822" s="103" t="s">
        <v>4</v>
      </c>
      <c r="D822" s="81"/>
      <c r="E822" s="82">
        <f t="shared" ref="E822:L825" si="299">E831+E839+E847</f>
        <v>0</v>
      </c>
      <c r="F822" s="82">
        <f t="shared" si="299"/>
        <v>0</v>
      </c>
      <c r="G822" s="82">
        <f t="shared" si="299"/>
        <v>0</v>
      </c>
      <c r="H822" s="82">
        <f t="shared" si="299"/>
        <v>0</v>
      </c>
      <c r="I822" s="82">
        <f t="shared" si="299"/>
        <v>0</v>
      </c>
      <c r="J822" s="82">
        <f t="shared" si="299"/>
        <v>0</v>
      </c>
      <c r="K822" s="82">
        <f t="shared" si="299"/>
        <v>0</v>
      </c>
      <c r="L822" s="82">
        <f t="shared" si="299"/>
        <v>0</v>
      </c>
      <c r="M822" s="82">
        <f>M831+M839+M847</f>
        <v>0</v>
      </c>
      <c r="N822" s="86">
        <v>0</v>
      </c>
      <c r="O822" s="86">
        <v>0</v>
      </c>
      <c r="P822" s="86">
        <v>0</v>
      </c>
      <c r="Q822" s="86">
        <v>0</v>
      </c>
      <c r="S822" s="56"/>
    </row>
    <row r="823" spans="1:19" ht="37.5" x14ac:dyDescent="0.2">
      <c r="A823" s="106"/>
      <c r="B823" s="107"/>
      <c r="C823" s="103" t="s">
        <v>8</v>
      </c>
      <c r="D823" s="84"/>
      <c r="E823" s="82">
        <f t="shared" si="299"/>
        <v>0</v>
      </c>
      <c r="F823" s="82">
        <f t="shared" si="299"/>
        <v>0</v>
      </c>
      <c r="G823" s="82">
        <f t="shared" si="299"/>
        <v>0</v>
      </c>
      <c r="H823" s="82">
        <f t="shared" si="299"/>
        <v>0</v>
      </c>
      <c r="I823" s="82">
        <f t="shared" si="299"/>
        <v>0</v>
      </c>
      <c r="J823" s="82">
        <f t="shared" si="299"/>
        <v>0</v>
      </c>
      <c r="K823" s="82">
        <f t="shared" si="299"/>
        <v>0</v>
      </c>
      <c r="L823" s="82">
        <f t="shared" si="299"/>
        <v>0</v>
      </c>
      <c r="M823" s="82">
        <f>M832+M840+M848</f>
        <v>0</v>
      </c>
      <c r="N823" s="86">
        <v>0</v>
      </c>
      <c r="O823" s="86">
        <v>0</v>
      </c>
      <c r="P823" s="86">
        <v>0</v>
      </c>
      <c r="Q823" s="86">
        <v>0</v>
      </c>
      <c r="S823" s="56"/>
    </row>
    <row r="824" spans="1:19" ht="37.5" x14ac:dyDescent="0.2">
      <c r="A824" s="106"/>
      <c r="B824" s="107"/>
      <c r="C824" s="103" t="s">
        <v>5</v>
      </c>
      <c r="D824" s="84"/>
      <c r="E824" s="82">
        <f t="shared" si="299"/>
        <v>0</v>
      </c>
      <c r="F824" s="82">
        <f t="shared" si="299"/>
        <v>0</v>
      </c>
      <c r="G824" s="82">
        <f t="shared" si="299"/>
        <v>0</v>
      </c>
      <c r="H824" s="82">
        <f t="shared" si="299"/>
        <v>0</v>
      </c>
      <c r="I824" s="82">
        <f t="shared" si="299"/>
        <v>0</v>
      </c>
      <c r="J824" s="82">
        <f t="shared" si="299"/>
        <v>0</v>
      </c>
      <c r="K824" s="82">
        <f t="shared" si="299"/>
        <v>0</v>
      </c>
      <c r="L824" s="82">
        <f t="shared" si="299"/>
        <v>0</v>
      </c>
      <c r="M824" s="82">
        <f>M833+M841+M849</f>
        <v>0</v>
      </c>
      <c r="N824" s="86">
        <v>0</v>
      </c>
      <c r="O824" s="86">
        <v>0</v>
      </c>
      <c r="P824" s="86">
        <v>0</v>
      </c>
      <c r="Q824" s="86">
        <v>0</v>
      </c>
      <c r="S824" s="56"/>
    </row>
    <row r="825" spans="1:19" ht="93.75" x14ac:dyDescent="0.2">
      <c r="A825" s="106"/>
      <c r="B825" s="107"/>
      <c r="C825" s="103" t="s">
        <v>112</v>
      </c>
      <c r="D825" s="84" t="s">
        <v>15</v>
      </c>
      <c r="E825" s="82">
        <f>E834+E842+E850</f>
        <v>112036973.60770999</v>
      </c>
      <c r="F825" s="82">
        <f t="shared" si="299"/>
        <v>0</v>
      </c>
      <c r="G825" s="82">
        <f t="shared" si="299"/>
        <v>0</v>
      </c>
      <c r="H825" s="82">
        <f t="shared" si="299"/>
        <v>7538658.6200000001</v>
      </c>
      <c r="I825" s="82">
        <f t="shared" si="299"/>
        <v>7534868.6199999992</v>
      </c>
      <c r="J825" s="82">
        <f t="shared" si="299"/>
        <v>8757477.2400000002</v>
      </c>
      <c r="K825" s="82">
        <f t="shared" si="299"/>
        <v>10783354.77771</v>
      </c>
      <c r="L825" s="82">
        <f t="shared" si="299"/>
        <v>11485604.050000001</v>
      </c>
      <c r="M825" s="82">
        <f>M834+M842+M850</f>
        <v>12173759.880000001</v>
      </c>
      <c r="N825" s="82">
        <f>N834+N842+N850</f>
        <v>12660710.279999999</v>
      </c>
      <c r="O825" s="82">
        <f>O834+O842+O850</f>
        <v>13167138.689999999</v>
      </c>
      <c r="P825" s="82">
        <f>P834+P842+P850</f>
        <v>13693824.24</v>
      </c>
      <c r="Q825" s="82">
        <f>Q834+Q842+Q850</f>
        <v>14241577.210000001</v>
      </c>
      <c r="S825" s="56"/>
    </row>
    <row r="826" spans="1:19" ht="150" x14ac:dyDescent="0.2">
      <c r="A826" s="106"/>
      <c r="B826" s="107"/>
      <c r="C826" s="95" t="s">
        <v>108</v>
      </c>
      <c r="D826" s="84"/>
      <c r="E826" s="82">
        <f>F826+G826+H826+I826+J826+K826+L826</f>
        <v>14504732.300000001</v>
      </c>
      <c r="F826" s="85">
        <v>0</v>
      </c>
      <c r="G826" s="85">
        <v>0</v>
      </c>
      <c r="H826" s="85">
        <v>2945768.8</v>
      </c>
      <c r="I826" s="85">
        <v>2755517</v>
      </c>
      <c r="J826" s="85">
        <v>2819732.7</v>
      </c>
      <c r="K826" s="85">
        <v>2932727.1</v>
      </c>
      <c r="L826" s="85">
        <v>3050986.7</v>
      </c>
      <c r="M826" s="85">
        <v>3050986.7</v>
      </c>
      <c r="N826" s="86">
        <v>0</v>
      </c>
      <c r="O826" s="86">
        <v>0</v>
      </c>
      <c r="P826" s="86">
        <v>0</v>
      </c>
      <c r="Q826" s="86">
        <v>0</v>
      </c>
    </row>
    <row r="827" spans="1:19" ht="56.25" x14ac:dyDescent="0.2">
      <c r="A827" s="106"/>
      <c r="B827" s="107"/>
      <c r="C827" s="103" t="s">
        <v>6</v>
      </c>
      <c r="D827" s="84"/>
      <c r="E827" s="82">
        <f t="shared" ref="E827:L829" si="300">E835+E843+E851</f>
        <v>0</v>
      </c>
      <c r="F827" s="82">
        <f t="shared" si="300"/>
        <v>0</v>
      </c>
      <c r="G827" s="82">
        <f t="shared" si="300"/>
        <v>0</v>
      </c>
      <c r="H827" s="82">
        <f t="shared" si="300"/>
        <v>0</v>
      </c>
      <c r="I827" s="82">
        <f t="shared" si="300"/>
        <v>0</v>
      </c>
      <c r="J827" s="82">
        <f t="shared" si="300"/>
        <v>0</v>
      </c>
      <c r="K827" s="82">
        <f t="shared" si="300"/>
        <v>0</v>
      </c>
      <c r="L827" s="82">
        <f t="shared" si="300"/>
        <v>0</v>
      </c>
      <c r="M827" s="82">
        <f>M835+M843+M851</f>
        <v>0</v>
      </c>
      <c r="N827" s="86">
        <v>0</v>
      </c>
      <c r="O827" s="86">
        <v>0</v>
      </c>
      <c r="P827" s="86">
        <v>0</v>
      </c>
      <c r="Q827" s="86">
        <v>0</v>
      </c>
    </row>
    <row r="828" spans="1:19" ht="75" x14ac:dyDescent="0.2">
      <c r="A828" s="106"/>
      <c r="B828" s="107"/>
      <c r="C828" s="103" t="s">
        <v>111</v>
      </c>
      <c r="D828" s="84"/>
      <c r="E828" s="82">
        <f t="shared" si="300"/>
        <v>0</v>
      </c>
      <c r="F828" s="82">
        <f t="shared" si="300"/>
        <v>0</v>
      </c>
      <c r="G828" s="82">
        <f t="shared" si="300"/>
        <v>0</v>
      </c>
      <c r="H828" s="82">
        <f t="shared" si="300"/>
        <v>0</v>
      </c>
      <c r="I828" s="82">
        <f t="shared" si="300"/>
        <v>0</v>
      </c>
      <c r="J828" s="82">
        <f t="shared" si="300"/>
        <v>0</v>
      </c>
      <c r="K828" s="82">
        <f t="shared" si="300"/>
        <v>0</v>
      </c>
      <c r="L828" s="82">
        <f t="shared" si="300"/>
        <v>0</v>
      </c>
      <c r="M828" s="82">
        <f>M836+M844+M852</f>
        <v>0</v>
      </c>
      <c r="N828" s="86">
        <v>0</v>
      </c>
      <c r="O828" s="86">
        <v>0</v>
      </c>
      <c r="P828" s="86">
        <v>0</v>
      </c>
      <c r="Q828" s="86">
        <v>0</v>
      </c>
    </row>
    <row r="829" spans="1:19" ht="93.75" x14ac:dyDescent="0.2">
      <c r="A829" s="106"/>
      <c r="B829" s="107"/>
      <c r="C829" s="103" t="s">
        <v>20</v>
      </c>
      <c r="D829" s="84"/>
      <c r="E829" s="82">
        <f>E837+E845+E853</f>
        <v>0</v>
      </c>
      <c r="F829" s="82">
        <f t="shared" si="300"/>
        <v>0</v>
      </c>
      <c r="G829" s="82">
        <f t="shared" si="300"/>
        <v>0</v>
      </c>
      <c r="H829" s="82">
        <f t="shared" si="300"/>
        <v>0</v>
      </c>
      <c r="I829" s="82">
        <f t="shared" si="300"/>
        <v>0</v>
      </c>
      <c r="J829" s="82">
        <f t="shared" si="300"/>
        <v>0</v>
      </c>
      <c r="K829" s="82">
        <f t="shared" si="300"/>
        <v>0</v>
      </c>
      <c r="L829" s="82">
        <f t="shared" si="300"/>
        <v>0</v>
      </c>
      <c r="M829" s="82">
        <f>M837+M845+M853</f>
        <v>0</v>
      </c>
      <c r="N829" s="82">
        <f>N837+N845+N853</f>
        <v>0</v>
      </c>
      <c r="O829" s="82">
        <f>O837+O845+O853</f>
        <v>0</v>
      </c>
      <c r="P829" s="82">
        <f>P837+P845+P853</f>
        <v>0</v>
      </c>
      <c r="Q829" s="82">
        <f>Q837+Q845+Q853</f>
        <v>0</v>
      </c>
    </row>
    <row r="830" spans="1:19" ht="25.5" customHeight="1" x14ac:dyDescent="0.2">
      <c r="A830" s="123" t="s">
        <v>97</v>
      </c>
      <c r="B830" s="109" t="s">
        <v>182</v>
      </c>
      <c r="C830" s="101" t="s">
        <v>7</v>
      </c>
      <c r="D830" s="76"/>
      <c r="E830" s="86">
        <f>E831+E832+E833+E834+E835+E837+E836</f>
        <v>111371417.77634999</v>
      </c>
      <c r="F830" s="86">
        <f t="shared" ref="F830:L830" si="301">F831+F832+F833+F834+F835+F837+F836</f>
        <v>0</v>
      </c>
      <c r="G830" s="86">
        <f t="shared" si="301"/>
        <v>0</v>
      </c>
      <c r="H830" s="86">
        <f t="shared" si="301"/>
        <v>7124804.4000000004</v>
      </c>
      <c r="I830" s="86">
        <f t="shared" si="301"/>
        <v>7290080.21</v>
      </c>
      <c r="J830" s="86">
        <f t="shared" si="301"/>
        <v>8755777.2400000002</v>
      </c>
      <c r="K830" s="86">
        <f t="shared" si="301"/>
        <v>10778141.57635</v>
      </c>
      <c r="L830" s="86">
        <f t="shared" si="301"/>
        <v>11485604.050000001</v>
      </c>
      <c r="M830" s="86">
        <f>M831+M832+M833+M834+M835+M837+M836</f>
        <v>12173759.880000001</v>
      </c>
      <c r="N830" s="86">
        <f>N831+N832+N833+N834+N835+N837</f>
        <v>12660710.279999999</v>
      </c>
      <c r="O830" s="86">
        <f>O831+O832+O833+O834+O835+O837</f>
        <v>13167138.689999999</v>
      </c>
      <c r="P830" s="86">
        <f>P831+P832+P833+P834+P835+P837</f>
        <v>13693824.24</v>
      </c>
      <c r="Q830" s="86">
        <f>Q831+Q832+Q833+Q834+Q835+Q837</f>
        <v>14241577.210000001</v>
      </c>
    </row>
    <row r="831" spans="1:19" ht="37.5" x14ac:dyDescent="0.2">
      <c r="A831" s="123"/>
      <c r="B831" s="109"/>
      <c r="C831" s="101" t="s">
        <v>4</v>
      </c>
      <c r="D831" s="76"/>
      <c r="E831" s="86">
        <f>F831+G831+H831+I831+J831+K831+L831+M831+N831+O831+P831+Q831</f>
        <v>0</v>
      </c>
      <c r="F831" s="86">
        <v>0</v>
      </c>
      <c r="G831" s="86">
        <v>0</v>
      </c>
      <c r="H831" s="86">
        <v>0</v>
      </c>
      <c r="I831" s="86">
        <v>0</v>
      </c>
      <c r="J831" s="86">
        <v>0</v>
      </c>
      <c r="K831" s="86">
        <v>0</v>
      </c>
      <c r="L831" s="86">
        <v>0</v>
      </c>
      <c r="M831" s="86">
        <v>0</v>
      </c>
      <c r="N831" s="86">
        <v>0</v>
      </c>
      <c r="O831" s="86">
        <v>0</v>
      </c>
      <c r="P831" s="86">
        <v>0</v>
      </c>
      <c r="Q831" s="86">
        <v>0</v>
      </c>
    </row>
    <row r="832" spans="1:19" ht="37.5" x14ac:dyDescent="0.2">
      <c r="A832" s="123"/>
      <c r="B832" s="109"/>
      <c r="C832" s="101" t="s">
        <v>8</v>
      </c>
      <c r="D832" s="87"/>
      <c r="E832" s="86">
        <f t="shared" ref="E832:E837" si="302">F832+G832+H832+I832+J832+K832+L832+M832+N832+O832+P832+Q832</f>
        <v>0</v>
      </c>
      <c r="F832" s="86">
        <v>0</v>
      </c>
      <c r="G832" s="86">
        <v>0</v>
      </c>
      <c r="H832" s="86">
        <v>0</v>
      </c>
      <c r="I832" s="86">
        <v>0</v>
      </c>
      <c r="J832" s="86">
        <v>0</v>
      </c>
      <c r="K832" s="86">
        <v>0</v>
      </c>
      <c r="L832" s="86">
        <v>0</v>
      </c>
      <c r="M832" s="86">
        <v>0</v>
      </c>
      <c r="N832" s="86">
        <v>0</v>
      </c>
      <c r="O832" s="86">
        <v>0</v>
      </c>
      <c r="P832" s="86">
        <v>0</v>
      </c>
      <c r="Q832" s="86">
        <v>0</v>
      </c>
    </row>
    <row r="833" spans="1:17" ht="37.5" x14ac:dyDescent="0.2">
      <c r="A833" s="123"/>
      <c r="B833" s="109"/>
      <c r="C833" s="101" t="s">
        <v>5</v>
      </c>
      <c r="D833" s="87"/>
      <c r="E833" s="86">
        <f t="shared" si="302"/>
        <v>0</v>
      </c>
      <c r="F833" s="86">
        <v>0</v>
      </c>
      <c r="G833" s="86">
        <v>0</v>
      </c>
      <c r="H833" s="86">
        <v>0</v>
      </c>
      <c r="I833" s="86">
        <v>0</v>
      </c>
      <c r="J833" s="86">
        <v>0</v>
      </c>
      <c r="K833" s="86">
        <v>0</v>
      </c>
      <c r="L833" s="86">
        <v>0</v>
      </c>
      <c r="M833" s="86">
        <v>0</v>
      </c>
      <c r="N833" s="86">
        <v>0</v>
      </c>
      <c r="O833" s="86">
        <v>0</v>
      </c>
      <c r="P833" s="86">
        <v>0</v>
      </c>
      <c r="Q833" s="86">
        <v>0</v>
      </c>
    </row>
    <row r="834" spans="1:17" ht="56.25" x14ac:dyDescent="0.2">
      <c r="A834" s="123"/>
      <c r="B834" s="109"/>
      <c r="C834" s="101" t="s">
        <v>110</v>
      </c>
      <c r="D834" s="96" t="s">
        <v>15</v>
      </c>
      <c r="E834" s="86">
        <f t="shared" si="302"/>
        <v>111371417.77634999</v>
      </c>
      <c r="F834" s="88">
        <v>0</v>
      </c>
      <c r="G834" s="88">
        <v>0</v>
      </c>
      <c r="H834" s="88">
        <v>7124804.4000000004</v>
      </c>
      <c r="I834" s="88">
        <v>7290080.21</v>
      </c>
      <c r="J834" s="88">
        <v>8755777.2400000002</v>
      </c>
      <c r="K834" s="88">
        <v>10778141.57635</v>
      </c>
      <c r="L834" s="88">
        <v>11485604.050000001</v>
      </c>
      <c r="M834" s="88">
        <v>12173759.880000001</v>
      </c>
      <c r="N834" s="88">
        <v>12660710.279999999</v>
      </c>
      <c r="O834" s="88">
        <v>13167138.689999999</v>
      </c>
      <c r="P834" s="88">
        <v>13693824.24</v>
      </c>
      <c r="Q834" s="88">
        <v>14241577.210000001</v>
      </c>
    </row>
    <row r="835" spans="1:17" ht="37.5" x14ac:dyDescent="0.2">
      <c r="A835" s="123"/>
      <c r="B835" s="109"/>
      <c r="C835" s="101" t="s">
        <v>6</v>
      </c>
      <c r="D835" s="87"/>
      <c r="E835" s="86">
        <f t="shared" si="302"/>
        <v>0</v>
      </c>
      <c r="F835" s="86">
        <v>0</v>
      </c>
      <c r="G835" s="86">
        <v>0</v>
      </c>
      <c r="H835" s="86">
        <v>0</v>
      </c>
      <c r="I835" s="86">
        <v>0</v>
      </c>
      <c r="J835" s="86">
        <v>0</v>
      </c>
      <c r="K835" s="86">
        <v>0</v>
      </c>
      <c r="L835" s="86">
        <v>0</v>
      </c>
      <c r="M835" s="86">
        <v>0</v>
      </c>
      <c r="N835" s="86">
        <v>0</v>
      </c>
      <c r="O835" s="86">
        <v>0</v>
      </c>
      <c r="P835" s="86">
        <v>0</v>
      </c>
      <c r="Q835" s="86">
        <v>0</v>
      </c>
    </row>
    <row r="836" spans="1:17" ht="56.25" x14ac:dyDescent="0.2">
      <c r="A836" s="123"/>
      <c r="B836" s="109"/>
      <c r="C836" s="101" t="s">
        <v>111</v>
      </c>
      <c r="D836" s="87"/>
      <c r="E836" s="86">
        <f t="shared" si="302"/>
        <v>0</v>
      </c>
      <c r="F836" s="86">
        <v>0</v>
      </c>
      <c r="G836" s="86">
        <v>0</v>
      </c>
      <c r="H836" s="86">
        <v>0</v>
      </c>
      <c r="I836" s="86">
        <v>0</v>
      </c>
      <c r="J836" s="86">
        <v>0</v>
      </c>
      <c r="K836" s="86">
        <v>0</v>
      </c>
      <c r="L836" s="86">
        <v>0</v>
      </c>
      <c r="M836" s="86">
        <v>0</v>
      </c>
      <c r="N836" s="86">
        <v>0</v>
      </c>
      <c r="O836" s="86">
        <v>0</v>
      </c>
      <c r="P836" s="86">
        <v>0</v>
      </c>
      <c r="Q836" s="86">
        <v>0</v>
      </c>
    </row>
    <row r="837" spans="1:17" ht="75" x14ac:dyDescent="0.2">
      <c r="A837" s="123"/>
      <c r="B837" s="109"/>
      <c r="C837" s="101" t="s">
        <v>20</v>
      </c>
      <c r="D837" s="87"/>
      <c r="E837" s="86">
        <f t="shared" si="302"/>
        <v>0</v>
      </c>
      <c r="F837" s="86">
        <v>0</v>
      </c>
      <c r="G837" s="86">
        <v>0</v>
      </c>
      <c r="H837" s="86">
        <v>0</v>
      </c>
      <c r="I837" s="86">
        <v>0</v>
      </c>
      <c r="J837" s="86">
        <v>0</v>
      </c>
      <c r="K837" s="86">
        <v>0</v>
      </c>
      <c r="L837" s="86">
        <v>0</v>
      </c>
      <c r="M837" s="86">
        <v>0</v>
      </c>
      <c r="N837" s="86">
        <v>0</v>
      </c>
      <c r="O837" s="86">
        <v>0</v>
      </c>
      <c r="P837" s="86">
        <v>0</v>
      </c>
      <c r="Q837" s="86">
        <v>0</v>
      </c>
    </row>
    <row r="838" spans="1:17" ht="26.25" customHeight="1" x14ac:dyDescent="0.2">
      <c r="A838" s="108" t="s">
        <v>98</v>
      </c>
      <c r="B838" s="109" t="s">
        <v>183</v>
      </c>
      <c r="C838" s="101" t="s">
        <v>7</v>
      </c>
      <c r="D838" s="76"/>
      <c r="E838" s="86">
        <f>E839+E840+E841+E842+E843+E845+E844</f>
        <v>619162.63135999988</v>
      </c>
      <c r="F838" s="86">
        <f t="shared" ref="F838:L838" si="303">F839+F840+F841+F842+F843+F845+F844</f>
        <v>0</v>
      </c>
      <c r="G838" s="86">
        <f t="shared" si="303"/>
        <v>0</v>
      </c>
      <c r="H838" s="86">
        <f t="shared" si="303"/>
        <v>377534.12</v>
      </c>
      <c r="I838" s="86">
        <f t="shared" si="303"/>
        <v>234715.31</v>
      </c>
      <c r="J838" s="86">
        <f t="shared" si="303"/>
        <v>1700</v>
      </c>
      <c r="K838" s="86">
        <f t="shared" si="303"/>
        <v>5213.20136</v>
      </c>
      <c r="L838" s="86">
        <f t="shared" si="303"/>
        <v>0</v>
      </c>
      <c r="M838" s="86">
        <f>M839+M840+M841+M842+M843+M845+M844</f>
        <v>0</v>
      </c>
      <c r="N838" s="86">
        <f>N839+N840+N841+N842+N843+N845</f>
        <v>0</v>
      </c>
      <c r="O838" s="86">
        <f>O839+O840+O841+O842+O843+O845</f>
        <v>0</v>
      </c>
      <c r="P838" s="86">
        <f>P839+P840+P841+P842+P843+P845</f>
        <v>0</v>
      </c>
      <c r="Q838" s="86">
        <f>Q839+Q840+Q841+Q842+Q843+Q845</f>
        <v>0</v>
      </c>
    </row>
    <row r="839" spans="1:17" ht="37.5" x14ac:dyDescent="0.2">
      <c r="A839" s="108"/>
      <c r="B839" s="109"/>
      <c r="C839" s="101" t="s">
        <v>4</v>
      </c>
      <c r="D839" s="76"/>
      <c r="E839" s="86">
        <f>F839+G839+H839+I839+J839+K839+L839+M839+N839+O839+P839+Q839</f>
        <v>0</v>
      </c>
      <c r="F839" s="86">
        <v>0</v>
      </c>
      <c r="G839" s="86">
        <v>0</v>
      </c>
      <c r="H839" s="86">
        <v>0</v>
      </c>
      <c r="I839" s="86">
        <v>0</v>
      </c>
      <c r="J839" s="86">
        <v>0</v>
      </c>
      <c r="K839" s="86">
        <v>0</v>
      </c>
      <c r="L839" s="86">
        <v>0</v>
      </c>
      <c r="M839" s="86">
        <v>0</v>
      </c>
      <c r="N839" s="86">
        <v>0</v>
      </c>
      <c r="O839" s="86">
        <v>0</v>
      </c>
      <c r="P839" s="86">
        <v>0</v>
      </c>
      <c r="Q839" s="86">
        <v>0</v>
      </c>
    </row>
    <row r="840" spans="1:17" ht="37.5" x14ac:dyDescent="0.2">
      <c r="A840" s="108"/>
      <c r="B840" s="109"/>
      <c r="C840" s="101" t="s">
        <v>8</v>
      </c>
      <c r="D840" s="87"/>
      <c r="E840" s="86">
        <f t="shared" ref="E840:E853" si="304">F840+G840+H840+I840+J840+K840+L840+M840+N840+O840+P840+Q840</f>
        <v>0</v>
      </c>
      <c r="F840" s="86">
        <v>0</v>
      </c>
      <c r="G840" s="86">
        <v>0</v>
      </c>
      <c r="H840" s="86">
        <v>0</v>
      </c>
      <c r="I840" s="86">
        <v>0</v>
      </c>
      <c r="J840" s="86">
        <v>0</v>
      </c>
      <c r="K840" s="86">
        <v>0</v>
      </c>
      <c r="L840" s="86">
        <v>0</v>
      </c>
      <c r="M840" s="86">
        <v>0</v>
      </c>
      <c r="N840" s="86">
        <v>0</v>
      </c>
      <c r="O840" s="86">
        <v>0</v>
      </c>
      <c r="P840" s="86">
        <v>0</v>
      </c>
      <c r="Q840" s="86">
        <v>0</v>
      </c>
    </row>
    <row r="841" spans="1:17" ht="37.5" x14ac:dyDescent="0.2">
      <c r="A841" s="108"/>
      <c r="B841" s="109"/>
      <c r="C841" s="101" t="s">
        <v>5</v>
      </c>
      <c r="D841" s="87"/>
      <c r="E841" s="86">
        <f t="shared" si="304"/>
        <v>0</v>
      </c>
      <c r="F841" s="86">
        <v>0</v>
      </c>
      <c r="G841" s="86">
        <v>0</v>
      </c>
      <c r="H841" s="86">
        <v>0</v>
      </c>
      <c r="I841" s="86">
        <v>0</v>
      </c>
      <c r="J841" s="86">
        <v>0</v>
      </c>
      <c r="K841" s="86">
        <v>0</v>
      </c>
      <c r="L841" s="86">
        <v>0</v>
      </c>
      <c r="M841" s="86">
        <v>0</v>
      </c>
      <c r="N841" s="86">
        <v>0</v>
      </c>
      <c r="O841" s="86">
        <v>0</v>
      </c>
      <c r="P841" s="86">
        <v>0</v>
      </c>
      <c r="Q841" s="86">
        <v>0</v>
      </c>
    </row>
    <row r="842" spans="1:17" ht="56.25" x14ac:dyDescent="0.2">
      <c r="A842" s="108"/>
      <c r="B842" s="109"/>
      <c r="C842" s="101" t="s">
        <v>110</v>
      </c>
      <c r="D842" s="96" t="s">
        <v>15</v>
      </c>
      <c r="E842" s="86">
        <f t="shared" si="304"/>
        <v>619162.63135999988</v>
      </c>
      <c r="F842" s="88">
        <v>0</v>
      </c>
      <c r="G842" s="88">
        <v>0</v>
      </c>
      <c r="H842" s="88">
        <v>377534.12</v>
      </c>
      <c r="I842" s="88">
        <v>234715.31</v>
      </c>
      <c r="J842" s="88">
        <v>1700</v>
      </c>
      <c r="K842" s="88">
        <v>5213.20136</v>
      </c>
      <c r="L842" s="88">
        <v>0</v>
      </c>
      <c r="M842" s="88">
        <v>0</v>
      </c>
      <c r="N842" s="86">
        <v>0</v>
      </c>
      <c r="O842" s="86">
        <v>0</v>
      </c>
      <c r="P842" s="86">
        <v>0</v>
      </c>
      <c r="Q842" s="86">
        <v>0</v>
      </c>
    </row>
    <row r="843" spans="1:17" ht="37.5" x14ac:dyDescent="0.2">
      <c r="A843" s="108"/>
      <c r="B843" s="109"/>
      <c r="C843" s="101" t="s">
        <v>6</v>
      </c>
      <c r="D843" s="87"/>
      <c r="E843" s="86">
        <f t="shared" si="304"/>
        <v>0</v>
      </c>
      <c r="F843" s="86">
        <v>0</v>
      </c>
      <c r="G843" s="86">
        <v>0</v>
      </c>
      <c r="H843" s="86">
        <v>0</v>
      </c>
      <c r="I843" s="86">
        <v>0</v>
      </c>
      <c r="J843" s="86">
        <v>0</v>
      </c>
      <c r="K843" s="86">
        <v>0</v>
      </c>
      <c r="L843" s="86">
        <v>0</v>
      </c>
      <c r="M843" s="86">
        <v>0</v>
      </c>
      <c r="N843" s="86">
        <v>0</v>
      </c>
      <c r="O843" s="86">
        <v>0</v>
      </c>
      <c r="P843" s="86">
        <v>0</v>
      </c>
      <c r="Q843" s="86">
        <v>0</v>
      </c>
    </row>
    <row r="844" spans="1:17" ht="56.25" x14ac:dyDescent="0.2">
      <c r="A844" s="108"/>
      <c r="B844" s="109"/>
      <c r="C844" s="101" t="s">
        <v>111</v>
      </c>
      <c r="D844" s="87"/>
      <c r="E844" s="86">
        <f t="shared" si="304"/>
        <v>0</v>
      </c>
      <c r="F844" s="86">
        <v>0</v>
      </c>
      <c r="G844" s="86">
        <v>0</v>
      </c>
      <c r="H844" s="86">
        <v>0</v>
      </c>
      <c r="I844" s="86">
        <v>0</v>
      </c>
      <c r="J844" s="86">
        <v>0</v>
      </c>
      <c r="K844" s="86">
        <v>0</v>
      </c>
      <c r="L844" s="86">
        <v>0</v>
      </c>
      <c r="M844" s="86">
        <v>0</v>
      </c>
      <c r="N844" s="86">
        <v>0</v>
      </c>
      <c r="O844" s="86">
        <v>0</v>
      </c>
      <c r="P844" s="86">
        <v>0</v>
      </c>
      <c r="Q844" s="86">
        <v>0</v>
      </c>
    </row>
    <row r="845" spans="1:17" ht="75" x14ac:dyDescent="0.2">
      <c r="A845" s="108"/>
      <c r="B845" s="109"/>
      <c r="C845" s="101" t="s">
        <v>20</v>
      </c>
      <c r="D845" s="87"/>
      <c r="E845" s="86">
        <f t="shared" si="304"/>
        <v>0</v>
      </c>
      <c r="F845" s="86">
        <v>0</v>
      </c>
      <c r="G845" s="86">
        <v>0</v>
      </c>
      <c r="H845" s="86">
        <v>0</v>
      </c>
      <c r="I845" s="86">
        <v>0</v>
      </c>
      <c r="J845" s="86">
        <v>0</v>
      </c>
      <c r="K845" s="86">
        <v>0</v>
      </c>
      <c r="L845" s="86">
        <v>0</v>
      </c>
      <c r="M845" s="86">
        <v>0</v>
      </c>
      <c r="N845" s="86">
        <v>0</v>
      </c>
      <c r="O845" s="86">
        <v>0</v>
      </c>
      <c r="P845" s="86">
        <v>0</v>
      </c>
      <c r="Q845" s="86">
        <v>0</v>
      </c>
    </row>
    <row r="846" spans="1:17" ht="23.25" customHeight="1" x14ac:dyDescent="0.2">
      <c r="A846" s="108" t="s">
        <v>109</v>
      </c>
      <c r="B846" s="109" t="s">
        <v>184</v>
      </c>
      <c r="C846" s="101" t="s">
        <v>7</v>
      </c>
      <c r="D846" s="76"/>
      <c r="E846" s="86">
        <f>E847+E848+E849+E850+E851+E853+E852</f>
        <v>46393.2</v>
      </c>
      <c r="F846" s="86">
        <f t="shared" ref="F846:L846" si="305">F847+F848+F849+F850+F851+F853+F852</f>
        <v>0</v>
      </c>
      <c r="G846" s="86">
        <f t="shared" si="305"/>
        <v>0</v>
      </c>
      <c r="H846" s="86">
        <f t="shared" si="305"/>
        <v>36320.1</v>
      </c>
      <c r="I846" s="86">
        <f t="shared" si="305"/>
        <v>10073.1</v>
      </c>
      <c r="J846" s="86">
        <f t="shared" si="305"/>
        <v>0</v>
      </c>
      <c r="K846" s="86">
        <f t="shared" si="305"/>
        <v>0</v>
      </c>
      <c r="L846" s="86">
        <f t="shared" si="305"/>
        <v>0</v>
      </c>
      <c r="M846" s="86">
        <f>M847+M848+M849+M850+M851+M853+M852</f>
        <v>0</v>
      </c>
      <c r="N846" s="86">
        <f>N847+N848+N849+N850+N851+N853</f>
        <v>0</v>
      </c>
      <c r="O846" s="86">
        <f>O847+O848+O849+O850+O851+O853</f>
        <v>0</v>
      </c>
      <c r="P846" s="86">
        <f>P847+P848+P849+P850+P851+P853</f>
        <v>0</v>
      </c>
      <c r="Q846" s="86">
        <f>Q847+Q848+Q849+Q850+Q851+Q853</f>
        <v>0</v>
      </c>
    </row>
    <row r="847" spans="1:17" ht="37.5" x14ac:dyDescent="0.2">
      <c r="A847" s="108"/>
      <c r="B847" s="109"/>
      <c r="C847" s="101" t="s">
        <v>4</v>
      </c>
      <c r="D847" s="76"/>
      <c r="E847" s="86">
        <f t="shared" si="304"/>
        <v>0</v>
      </c>
      <c r="F847" s="86">
        <v>0</v>
      </c>
      <c r="G847" s="86">
        <v>0</v>
      </c>
      <c r="H847" s="86">
        <v>0</v>
      </c>
      <c r="I847" s="86">
        <v>0</v>
      </c>
      <c r="J847" s="86">
        <v>0</v>
      </c>
      <c r="K847" s="86">
        <v>0</v>
      </c>
      <c r="L847" s="86">
        <v>0</v>
      </c>
      <c r="M847" s="86">
        <v>0</v>
      </c>
      <c r="N847" s="86">
        <v>0</v>
      </c>
      <c r="O847" s="86">
        <v>0</v>
      </c>
      <c r="P847" s="86">
        <v>0</v>
      </c>
      <c r="Q847" s="86">
        <v>0</v>
      </c>
    </row>
    <row r="848" spans="1:17" ht="37.5" x14ac:dyDescent="0.2">
      <c r="A848" s="108"/>
      <c r="B848" s="109"/>
      <c r="C848" s="101" t="s">
        <v>8</v>
      </c>
      <c r="D848" s="87"/>
      <c r="E848" s="86">
        <f t="shared" si="304"/>
        <v>0</v>
      </c>
      <c r="F848" s="86">
        <v>0</v>
      </c>
      <c r="G848" s="86">
        <v>0</v>
      </c>
      <c r="H848" s="86">
        <v>0</v>
      </c>
      <c r="I848" s="86">
        <v>0</v>
      </c>
      <c r="J848" s="86">
        <v>0</v>
      </c>
      <c r="K848" s="86">
        <v>0</v>
      </c>
      <c r="L848" s="86">
        <v>0</v>
      </c>
      <c r="M848" s="86">
        <v>0</v>
      </c>
      <c r="N848" s="86">
        <v>0</v>
      </c>
      <c r="O848" s="86">
        <v>0</v>
      </c>
      <c r="P848" s="86">
        <v>0</v>
      </c>
      <c r="Q848" s="86">
        <v>0</v>
      </c>
    </row>
    <row r="849" spans="1:17" ht="37.5" x14ac:dyDescent="0.2">
      <c r="A849" s="108"/>
      <c r="B849" s="109"/>
      <c r="C849" s="101" t="s">
        <v>5</v>
      </c>
      <c r="D849" s="87"/>
      <c r="E849" s="86">
        <f t="shared" si="304"/>
        <v>0</v>
      </c>
      <c r="F849" s="86">
        <v>0</v>
      </c>
      <c r="G849" s="86">
        <v>0</v>
      </c>
      <c r="H849" s="86">
        <v>0</v>
      </c>
      <c r="I849" s="86">
        <v>0</v>
      </c>
      <c r="J849" s="86">
        <v>0</v>
      </c>
      <c r="K849" s="86">
        <v>0</v>
      </c>
      <c r="L849" s="86">
        <v>0</v>
      </c>
      <c r="M849" s="86">
        <v>0</v>
      </c>
      <c r="N849" s="86">
        <v>0</v>
      </c>
      <c r="O849" s="86">
        <v>0</v>
      </c>
      <c r="P849" s="86">
        <v>0</v>
      </c>
      <c r="Q849" s="86">
        <v>0</v>
      </c>
    </row>
    <row r="850" spans="1:17" ht="56.25" x14ac:dyDescent="0.2">
      <c r="A850" s="108"/>
      <c r="B850" s="109"/>
      <c r="C850" s="101" t="s">
        <v>110</v>
      </c>
      <c r="D850" s="87" t="s">
        <v>15</v>
      </c>
      <c r="E850" s="86">
        <f t="shared" si="304"/>
        <v>46393.2</v>
      </c>
      <c r="F850" s="86">
        <v>0</v>
      </c>
      <c r="G850" s="86">
        <v>0</v>
      </c>
      <c r="H850" s="86">
        <v>36320.1</v>
      </c>
      <c r="I850" s="86">
        <v>10073.1</v>
      </c>
      <c r="J850" s="86">
        <v>0</v>
      </c>
      <c r="K850" s="86">
        <v>0</v>
      </c>
      <c r="L850" s="86">
        <v>0</v>
      </c>
      <c r="M850" s="86">
        <v>0</v>
      </c>
      <c r="N850" s="86">
        <v>0</v>
      </c>
      <c r="O850" s="86">
        <v>0</v>
      </c>
      <c r="P850" s="86">
        <v>0</v>
      </c>
      <c r="Q850" s="86">
        <v>0</v>
      </c>
    </row>
    <row r="851" spans="1:17" ht="37.5" x14ac:dyDescent="0.2">
      <c r="A851" s="108"/>
      <c r="B851" s="109"/>
      <c r="C851" s="101" t="s">
        <v>6</v>
      </c>
      <c r="D851" s="87"/>
      <c r="E851" s="86">
        <f t="shared" si="304"/>
        <v>0</v>
      </c>
      <c r="F851" s="86">
        <v>0</v>
      </c>
      <c r="G851" s="86">
        <v>0</v>
      </c>
      <c r="H851" s="86">
        <v>0</v>
      </c>
      <c r="I851" s="86">
        <v>0</v>
      </c>
      <c r="J851" s="86">
        <v>0</v>
      </c>
      <c r="K851" s="86">
        <v>0</v>
      </c>
      <c r="L851" s="86">
        <v>0</v>
      </c>
      <c r="M851" s="86">
        <v>0</v>
      </c>
      <c r="N851" s="86">
        <v>0</v>
      </c>
      <c r="O851" s="86">
        <v>0</v>
      </c>
      <c r="P851" s="86">
        <v>0</v>
      </c>
      <c r="Q851" s="86">
        <v>0</v>
      </c>
    </row>
    <row r="852" spans="1:17" ht="56.25" x14ac:dyDescent="0.2">
      <c r="A852" s="108"/>
      <c r="B852" s="109"/>
      <c r="C852" s="101" t="s">
        <v>111</v>
      </c>
      <c r="D852" s="87"/>
      <c r="E852" s="86">
        <f t="shared" si="304"/>
        <v>0</v>
      </c>
      <c r="F852" s="86">
        <v>0</v>
      </c>
      <c r="G852" s="86">
        <v>0</v>
      </c>
      <c r="H852" s="86">
        <v>0</v>
      </c>
      <c r="I852" s="86">
        <v>0</v>
      </c>
      <c r="J852" s="86">
        <v>0</v>
      </c>
      <c r="K852" s="86">
        <v>0</v>
      </c>
      <c r="L852" s="86">
        <v>0</v>
      </c>
      <c r="M852" s="86">
        <v>0</v>
      </c>
      <c r="N852" s="86">
        <v>0</v>
      </c>
      <c r="O852" s="86">
        <v>0</v>
      </c>
      <c r="P852" s="86">
        <v>0</v>
      </c>
      <c r="Q852" s="86">
        <v>0</v>
      </c>
    </row>
    <row r="853" spans="1:17" ht="75" x14ac:dyDescent="0.2">
      <c r="A853" s="108"/>
      <c r="B853" s="109"/>
      <c r="C853" s="101" t="s">
        <v>20</v>
      </c>
      <c r="D853" s="87"/>
      <c r="E853" s="86">
        <f t="shared" si="304"/>
        <v>0</v>
      </c>
      <c r="F853" s="86">
        <v>0</v>
      </c>
      <c r="G853" s="86">
        <v>0</v>
      </c>
      <c r="H853" s="86">
        <v>0</v>
      </c>
      <c r="I853" s="86">
        <v>0</v>
      </c>
      <c r="J853" s="86">
        <v>0</v>
      </c>
      <c r="K853" s="86">
        <v>0</v>
      </c>
      <c r="L853" s="86">
        <v>0</v>
      </c>
      <c r="M853" s="86">
        <v>0</v>
      </c>
      <c r="N853" s="86">
        <v>0</v>
      </c>
      <c r="O853" s="86">
        <v>0</v>
      </c>
      <c r="P853" s="86">
        <v>0</v>
      </c>
      <c r="Q853" s="86">
        <v>0</v>
      </c>
    </row>
    <row r="854" spans="1:17" ht="24" customHeight="1" x14ac:dyDescent="0.2">
      <c r="A854" s="111" t="s">
        <v>169</v>
      </c>
      <c r="B854" s="122" t="s">
        <v>191</v>
      </c>
      <c r="C854" s="103" t="s">
        <v>7</v>
      </c>
      <c r="D854" s="81"/>
      <c r="E854" s="82">
        <f t="shared" ref="E854:L854" si="306">E855+E856+E857+E858+E859+E861</f>
        <v>1189512.9121500002</v>
      </c>
      <c r="F854" s="82">
        <f t="shared" si="306"/>
        <v>0</v>
      </c>
      <c r="G854" s="82">
        <f t="shared" si="306"/>
        <v>0</v>
      </c>
      <c r="H854" s="82">
        <f t="shared" si="306"/>
        <v>0</v>
      </c>
      <c r="I854" s="82">
        <f t="shared" si="306"/>
        <v>304099.38445000001</v>
      </c>
      <c r="J854" s="82">
        <f t="shared" si="306"/>
        <v>418952.63769999996</v>
      </c>
      <c r="K854" s="82">
        <f>K855+K856+K857+K858+K859+K861</f>
        <v>67634.399999999994</v>
      </c>
      <c r="L854" s="82">
        <f t="shared" si="306"/>
        <v>64693.27</v>
      </c>
      <c r="M854" s="82">
        <f>M855+M856+M857+M858+M859+M861</f>
        <v>64754.5</v>
      </c>
      <c r="N854" s="82">
        <f>N855+N856+N857+N858+N859+N861</f>
        <v>67344.680000000008</v>
      </c>
      <c r="O854" s="82">
        <f>O855+O856+O857+O858+O859+O861</f>
        <v>67344.680000000008</v>
      </c>
      <c r="P854" s="82">
        <f>P855+P856+P857+P858+P859+P861</f>
        <v>67344.680000000008</v>
      </c>
      <c r="Q854" s="82">
        <f>Q855+Q856+Q857+Q858+Q859+Q861</f>
        <v>67344.680000000008</v>
      </c>
    </row>
    <row r="855" spans="1:17" ht="56.25" x14ac:dyDescent="0.2">
      <c r="A855" s="111"/>
      <c r="B855" s="122"/>
      <c r="C855" s="103" t="s">
        <v>4</v>
      </c>
      <c r="D855" s="81">
        <v>814</v>
      </c>
      <c r="E855" s="82">
        <f t="shared" ref="E855:Q861" si="307">E863+E879+E895</f>
        <v>277305.50100000005</v>
      </c>
      <c r="F855" s="82">
        <f t="shared" si="307"/>
        <v>0</v>
      </c>
      <c r="G855" s="82">
        <f t="shared" si="307"/>
        <v>0</v>
      </c>
      <c r="H855" s="82">
        <f t="shared" si="307"/>
        <v>0</v>
      </c>
      <c r="I855" s="82">
        <f t="shared" si="307"/>
        <v>146320.40100000001</v>
      </c>
      <c r="J855" s="82">
        <f t="shared" si="307"/>
        <v>130985.1</v>
      </c>
      <c r="K855" s="82">
        <f t="shared" si="307"/>
        <v>0</v>
      </c>
      <c r="L855" s="82">
        <f t="shared" si="307"/>
        <v>0</v>
      </c>
      <c r="M855" s="82">
        <f t="shared" si="307"/>
        <v>0</v>
      </c>
      <c r="N855" s="82">
        <f t="shared" si="307"/>
        <v>0</v>
      </c>
      <c r="O855" s="82">
        <f t="shared" si="307"/>
        <v>0</v>
      </c>
      <c r="P855" s="82">
        <f t="shared" si="307"/>
        <v>0</v>
      </c>
      <c r="Q855" s="82">
        <f t="shared" si="307"/>
        <v>0</v>
      </c>
    </row>
    <row r="856" spans="1:17" ht="37.5" x14ac:dyDescent="0.2">
      <c r="A856" s="111"/>
      <c r="B856" s="122"/>
      <c r="C856" s="80" t="s">
        <v>170</v>
      </c>
      <c r="D856" s="84" t="s">
        <v>9</v>
      </c>
      <c r="E856" s="82">
        <f t="shared" si="307"/>
        <v>912207.41115000006</v>
      </c>
      <c r="F856" s="82">
        <f t="shared" si="307"/>
        <v>0</v>
      </c>
      <c r="G856" s="82">
        <f t="shared" si="307"/>
        <v>0</v>
      </c>
      <c r="H856" s="82">
        <f t="shared" si="307"/>
        <v>0</v>
      </c>
      <c r="I856" s="82">
        <f t="shared" si="307"/>
        <v>157778.98345</v>
      </c>
      <c r="J856" s="82">
        <f t="shared" si="307"/>
        <v>287967.53769999999</v>
      </c>
      <c r="K856" s="82">
        <f t="shared" si="307"/>
        <v>67634.399999999994</v>
      </c>
      <c r="L856" s="82">
        <f t="shared" si="307"/>
        <v>64693.27</v>
      </c>
      <c r="M856" s="82">
        <f t="shared" si="307"/>
        <v>64754.5</v>
      </c>
      <c r="N856" s="82">
        <f t="shared" si="307"/>
        <v>67344.680000000008</v>
      </c>
      <c r="O856" s="82">
        <f t="shared" si="307"/>
        <v>67344.680000000008</v>
      </c>
      <c r="P856" s="82">
        <f t="shared" si="307"/>
        <v>67344.680000000008</v>
      </c>
      <c r="Q856" s="82">
        <f t="shared" si="307"/>
        <v>67344.680000000008</v>
      </c>
    </row>
    <row r="857" spans="1:17" ht="37.5" x14ac:dyDescent="0.2">
      <c r="A857" s="111"/>
      <c r="B857" s="122"/>
      <c r="C857" s="103" t="s">
        <v>5</v>
      </c>
      <c r="D857" s="84"/>
      <c r="E857" s="82">
        <f t="shared" si="307"/>
        <v>0</v>
      </c>
      <c r="F857" s="82">
        <f t="shared" si="307"/>
        <v>0</v>
      </c>
      <c r="G857" s="82">
        <f t="shared" si="307"/>
        <v>0</v>
      </c>
      <c r="H857" s="82">
        <f t="shared" si="307"/>
        <v>0</v>
      </c>
      <c r="I857" s="82">
        <f t="shared" si="307"/>
        <v>0</v>
      </c>
      <c r="J857" s="82">
        <f t="shared" si="307"/>
        <v>0</v>
      </c>
      <c r="K857" s="82">
        <f t="shared" si="307"/>
        <v>0</v>
      </c>
      <c r="L857" s="82">
        <f t="shared" si="307"/>
        <v>0</v>
      </c>
      <c r="M857" s="82">
        <f t="shared" si="307"/>
        <v>0</v>
      </c>
      <c r="N857" s="82">
        <f t="shared" si="307"/>
        <v>0</v>
      </c>
      <c r="O857" s="82">
        <f t="shared" si="307"/>
        <v>0</v>
      </c>
      <c r="P857" s="82">
        <f t="shared" si="307"/>
        <v>0</v>
      </c>
      <c r="Q857" s="82">
        <f t="shared" si="307"/>
        <v>0</v>
      </c>
    </row>
    <row r="858" spans="1:17" ht="75" x14ac:dyDescent="0.2">
      <c r="A858" s="111"/>
      <c r="B858" s="122"/>
      <c r="C858" s="103" t="s">
        <v>110</v>
      </c>
      <c r="D858" s="84"/>
      <c r="E858" s="82">
        <f t="shared" si="307"/>
        <v>0</v>
      </c>
      <c r="F858" s="82">
        <f t="shared" si="307"/>
        <v>0</v>
      </c>
      <c r="G858" s="82">
        <f t="shared" si="307"/>
        <v>0</v>
      </c>
      <c r="H858" s="82">
        <f t="shared" si="307"/>
        <v>0</v>
      </c>
      <c r="I858" s="82">
        <f t="shared" si="307"/>
        <v>0</v>
      </c>
      <c r="J858" s="82">
        <f t="shared" si="307"/>
        <v>0</v>
      </c>
      <c r="K858" s="82">
        <f t="shared" si="307"/>
        <v>0</v>
      </c>
      <c r="L858" s="82">
        <f t="shared" si="307"/>
        <v>0</v>
      </c>
      <c r="M858" s="82">
        <f t="shared" si="307"/>
        <v>0</v>
      </c>
      <c r="N858" s="82">
        <f t="shared" si="307"/>
        <v>0</v>
      </c>
      <c r="O858" s="82">
        <f t="shared" si="307"/>
        <v>0</v>
      </c>
      <c r="P858" s="82">
        <f t="shared" si="307"/>
        <v>0</v>
      </c>
      <c r="Q858" s="82">
        <f t="shared" si="307"/>
        <v>0</v>
      </c>
    </row>
    <row r="859" spans="1:17" ht="56.25" x14ac:dyDescent="0.2">
      <c r="A859" s="111"/>
      <c r="B859" s="122"/>
      <c r="C859" s="103" t="s">
        <v>6</v>
      </c>
      <c r="D859" s="84"/>
      <c r="E859" s="82">
        <f t="shared" si="307"/>
        <v>0</v>
      </c>
      <c r="F859" s="82">
        <f t="shared" si="307"/>
        <v>0</v>
      </c>
      <c r="G859" s="82">
        <f t="shared" si="307"/>
        <v>0</v>
      </c>
      <c r="H859" s="82">
        <f t="shared" si="307"/>
        <v>0</v>
      </c>
      <c r="I859" s="82">
        <f t="shared" si="307"/>
        <v>0</v>
      </c>
      <c r="J859" s="82">
        <f t="shared" si="307"/>
        <v>0</v>
      </c>
      <c r="K859" s="82">
        <f t="shared" si="307"/>
        <v>0</v>
      </c>
      <c r="L859" s="82">
        <f t="shared" si="307"/>
        <v>0</v>
      </c>
      <c r="M859" s="82">
        <f t="shared" si="307"/>
        <v>0</v>
      </c>
      <c r="N859" s="82">
        <f t="shared" si="307"/>
        <v>0</v>
      </c>
      <c r="O859" s="82">
        <f t="shared" si="307"/>
        <v>0</v>
      </c>
      <c r="P859" s="82">
        <f t="shared" si="307"/>
        <v>0</v>
      </c>
      <c r="Q859" s="82">
        <f t="shared" si="307"/>
        <v>0</v>
      </c>
    </row>
    <row r="860" spans="1:17" ht="75" x14ac:dyDescent="0.2">
      <c r="A860" s="111"/>
      <c r="B860" s="122"/>
      <c r="C860" s="103" t="s">
        <v>111</v>
      </c>
      <c r="D860" s="84"/>
      <c r="E860" s="82">
        <f t="shared" si="307"/>
        <v>0</v>
      </c>
      <c r="F860" s="82">
        <f t="shared" si="307"/>
        <v>0</v>
      </c>
      <c r="G860" s="82">
        <f t="shared" si="307"/>
        <v>0</v>
      </c>
      <c r="H860" s="82">
        <f t="shared" si="307"/>
        <v>0</v>
      </c>
      <c r="I860" s="82">
        <f t="shared" si="307"/>
        <v>0</v>
      </c>
      <c r="J860" s="82">
        <f t="shared" si="307"/>
        <v>0</v>
      </c>
      <c r="K860" s="82">
        <f t="shared" si="307"/>
        <v>0</v>
      </c>
      <c r="L860" s="82">
        <f t="shared" si="307"/>
        <v>0</v>
      </c>
      <c r="M860" s="82">
        <f t="shared" si="307"/>
        <v>0</v>
      </c>
      <c r="N860" s="82">
        <f t="shared" si="307"/>
        <v>0</v>
      </c>
      <c r="O860" s="82">
        <f t="shared" si="307"/>
        <v>0</v>
      </c>
      <c r="P860" s="82">
        <f t="shared" si="307"/>
        <v>0</v>
      </c>
      <c r="Q860" s="82">
        <f t="shared" si="307"/>
        <v>0</v>
      </c>
    </row>
    <row r="861" spans="1:17" ht="93.75" x14ac:dyDescent="0.2">
      <c r="A861" s="111"/>
      <c r="B861" s="122"/>
      <c r="C861" s="103" t="s">
        <v>20</v>
      </c>
      <c r="D861" s="84"/>
      <c r="E861" s="82">
        <f t="shared" si="307"/>
        <v>0</v>
      </c>
      <c r="F861" s="82">
        <f t="shared" si="307"/>
        <v>0</v>
      </c>
      <c r="G861" s="82">
        <f t="shared" si="307"/>
        <v>0</v>
      </c>
      <c r="H861" s="82">
        <f t="shared" si="307"/>
        <v>0</v>
      </c>
      <c r="I861" s="82">
        <f t="shared" si="307"/>
        <v>0</v>
      </c>
      <c r="J861" s="82">
        <f t="shared" si="307"/>
        <v>0</v>
      </c>
      <c r="K861" s="82">
        <f t="shared" si="307"/>
        <v>0</v>
      </c>
      <c r="L861" s="82">
        <f t="shared" si="307"/>
        <v>0</v>
      </c>
      <c r="M861" s="82">
        <f t="shared" si="307"/>
        <v>0</v>
      </c>
      <c r="N861" s="82">
        <f t="shared" si="307"/>
        <v>0</v>
      </c>
      <c r="O861" s="82">
        <f t="shared" si="307"/>
        <v>0</v>
      </c>
      <c r="P861" s="82">
        <f t="shared" si="307"/>
        <v>0</v>
      </c>
      <c r="Q861" s="82">
        <f t="shared" si="307"/>
        <v>0</v>
      </c>
    </row>
    <row r="862" spans="1:17" ht="18.75" x14ac:dyDescent="0.2">
      <c r="A862" s="106" t="s">
        <v>171</v>
      </c>
      <c r="B862" s="107" t="s">
        <v>192</v>
      </c>
      <c r="C862" s="103" t="s">
        <v>7</v>
      </c>
      <c r="D862" s="81"/>
      <c r="E862" s="82">
        <f>E863+E864</f>
        <v>593919.78354000009</v>
      </c>
      <c r="F862" s="82">
        <f>F863+F864</f>
        <v>0</v>
      </c>
      <c r="G862" s="82">
        <f>G863+G864</f>
        <v>0</v>
      </c>
      <c r="H862" s="82">
        <f>H863+H864</f>
        <v>0</v>
      </c>
      <c r="I862" s="82">
        <f t="shared" ref="I862:Q862" si="308">I863+I864+I865+I866+I867+I869</f>
        <v>64393.413540000001</v>
      </c>
      <c r="J862" s="82">
        <f t="shared" si="308"/>
        <v>63065.48</v>
      </c>
      <c r="K862" s="82">
        <f t="shared" si="308"/>
        <v>67634.399999999994</v>
      </c>
      <c r="L862" s="82">
        <f t="shared" si="308"/>
        <v>64693.27</v>
      </c>
      <c r="M862" s="82">
        <f t="shared" si="308"/>
        <v>64754.5</v>
      </c>
      <c r="N862" s="82">
        <f t="shared" si="308"/>
        <v>67344.680000000008</v>
      </c>
      <c r="O862" s="82">
        <f t="shared" si="308"/>
        <v>67344.680000000008</v>
      </c>
      <c r="P862" s="82">
        <f t="shared" si="308"/>
        <v>67344.680000000008</v>
      </c>
      <c r="Q862" s="82">
        <f t="shared" si="308"/>
        <v>67344.680000000008</v>
      </c>
    </row>
    <row r="863" spans="1:17" ht="56.25" x14ac:dyDescent="0.2">
      <c r="A863" s="106"/>
      <c r="B863" s="107"/>
      <c r="C863" s="103" t="s">
        <v>4</v>
      </c>
      <c r="D863" s="81"/>
      <c r="E863" s="82">
        <f>E871</f>
        <v>0</v>
      </c>
      <c r="F863" s="82">
        <f t="shared" ref="F863:Q869" si="309">F871</f>
        <v>0</v>
      </c>
      <c r="G863" s="82">
        <f t="shared" si="309"/>
        <v>0</v>
      </c>
      <c r="H863" s="82">
        <f t="shared" si="309"/>
        <v>0</v>
      </c>
      <c r="I863" s="82">
        <f t="shared" si="309"/>
        <v>0</v>
      </c>
      <c r="J863" s="82">
        <f t="shared" si="309"/>
        <v>0</v>
      </c>
      <c r="K863" s="82">
        <f t="shared" si="309"/>
        <v>0</v>
      </c>
      <c r="L863" s="82">
        <f t="shared" si="309"/>
        <v>0</v>
      </c>
      <c r="M863" s="82">
        <f t="shared" si="309"/>
        <v>0</v>
      </c>
      <c r="N863" s="82">
        <f t="shared" si="309"/>
        <v>0</v>
      </c>
      <c r="O863" s="82">
        <f t="shared" si="309"/>
        <v>0</v>
      </c>
      <c r="P863" s="82">
        <f t="shared" si="309"/>
        <v>0</v>
      </c>
      <c r="Q863" s="82">
        <f t="shared" si="309"/>
        <v>0</v>
      </c>
    </row>
    <row r="864" spans="1:17" ht="37.5" x14ac:dyDescent="0.2">
      <c r="A864" s="106"/>
      <c r="B864" s="107"/>
      <c r="C864" s="103" t="s">
        <v>8</v>
      </c>
      <c r="D864" s="84" t="s">
        <v>9</v>
      </c>
      <c r="E864" s="82">
        <f t="shared" ref="E864:L869" si="310">E872</f>
        <v>593919.78354000009</v>
      </c>
      <c r="F864" s="82">
        <f t="shared" si="310"/>
        <v>0</v>
      </c>
      <c r="G864" s="82">
        <f t="shared" si="310"/>
        <v>0</v>
      </c>
      <c r="H864" s="82">
        <f t="shared" si="310"/>
        <v>0</v>
      </c>
      <c r="I864" s="82">
        <f t="shared" si="310"/>
        <v>64393.413540000001</v>
      </c>
      <c r="J864" s="82">
        <f t="shared" si="310"/>
        <v>63065.48</v>
      </c>
      <c r="K864" s="82">
        <f t="shared" si="310"/>
        <v>67634.399999999994</v>
      </c>
      <c r="L864" s="82">
        <f t="shared" si="310"/>
        <v>64693.27</v>
      </c>
      <c r="M864" s="82">
        <f t="shared" si="309"/>
        <v>64754.5</v>
      </c>
      <c r="N864" s="82">
        <f t="shared" si="309"/>
        <v>67344.680000000008</v>
      </c>
      <c r="O864" s="82">
        <f t="shared" si="309"/>
        <v>67344.680000000008</v>
      </c>
      <c r="P864" s="82">
        <f t="shared" si="309"/>
        <v>67344.680000000008</v>
      </c>
      <c r="Q864" s="82">
        <f t="shared" si="309"/>
        <v>67344.680000000008</v>
      </c>
    </row>
    <row r="865" spans="1:17" ht="37.5" x14ac:dyDescent="0.2">
      <c r="A865" s="106"/>
      <c r="B865" s="107"/>
      <c r="C865" s="103" t="s">
        <v>5</v>
      </c>
      <c r="D865" s="84"/>
      <c r="E865" s="82">
        <f t="shared" si="310"/>
        <v>0</v>
      </c>
      <c r="F865" s="82">
        <f t="shared" si="310"/>
        <v>0</v>
      </c>
      <c r="G865" s="82">
        <f t="shared" si="310"/>
        <v>0</v>
      </c>
      <c r="H865" s="82">
        <f t="shared" si="310"/>
        <v>0</v>
      </c>
      <c r="I865" s="82">
        <f t="shared" si="310"/>
        <v>0</v>
      </c>
      <c r="J865" s="82">
        <f t="shared" si="310"/>
        <v>0</v>
      </c>
      <c r="K865" s="82">
        <f t="shared" si="310"/>
        <v>0</v>
      </c>
      <c r="L865" s="82">
        <f t="shared" si="310"/>
        <v>0</v>
      </c>
      <c r="M865" s="82">
        <f t="shared" si="309"/>
        <v>0</v>
      </c>
      <c r="N865" s="82">
        <f t="shared" si="309"/>
        <v>0</v>
      </c>
      <c r="O865" s="82">
        <f t="shared" si="309"/>
        <v>0</v>
      </c>
      <c r="P865" s="82">
        <f t="shared" si="309"/>
        <v>0</v>
      </c>
      <c r="Q865" s="82">
        <f t="shared" si="309"/>
        <v>0</v>
      </c>
    </row>
    <row r="866" spans="1:17" ht="75" x14ac:dyDescent="0.2">
      <c r="A866" s="106"/>
      <c r="B866" s="107"/>
      <c r="C866" s="103" t="s">
        <v>110</v>
      </c>
      <c r="D866" s="84"/>
      <c r="E866" s="82">
        <f t="shared" si="310"/>
        <v>0</v>
      </c>
      <c r="F866" s="82">
        <f t="shared" si="310"/>
        <v>0</v>
      </c>
      <c r="G866" s="82">
        <f t="shared" si="310"/>
        <v>0</v>
      </c>
      <c r="H866" s="82">
        <f t="shared" si="310"/>
        <v>0</v>
      </c>
      <c r="I866" s="82">
        <f t="shared" si="310"/>
        <v>0</v>
      </c>
      <c r="J866" s="82">
        <f t="shared" si="310"/>
        <v>0</v>
      </c>
      <c r="K866" s="82">
        <f t="shared" si="310"/>
        <v>0</v>
      </c>
      <c r="L866" s="82">
        <f t="shared" si="310"/>
        <v>0</v>
      </c>
      <c r="M866" s="82">
        <f t="shared" si="309"/>
        <v>0</v>
      </c>
      <c r="N866" s="82">
        <f t="shared" si="309"/>
        <v>0</v>
      </c>
      <c r="O866" s="82">
        <f t="shared" si="309"/>
        <v>0</v>
      </c>
      <c r="P866" s="82">
        <f t="shared" si="309"/>
        <v>0</v>
      </c>
      <c r="Q866" s="82">
        <f t="shared" si="309"/>
        <v>0</v>
      </c>
    </row>
    <row r="867" spans="1:17" ht="56.25" x14ac:dyDescent="0.2">
      <c r="A867" s="106"/>
      <c r="B867" s="107"/>
      <c r="C867" s="103" t="s">
        <v>6</v>
      </c>
      <c r="D867" s="84"/>
      <c r="E867" s="82">
        <f t="shared" si="310"/>
        <v>0</v>
      </c>
      <c r="F867" s="82">
        <f t="shared" si="310"/>
        <v>0</v>
      </c>
      <c r="G867" s="82">
        <f t="shared" si="310"/>
        <v>0</v>
      </c>
      <c r="H867" s="82">
        <f t="shared" si="310"/>
        <v>0</v>
      </c>
      <c r="I867" s="82">
        <f t="shared" si="310"/>
        <v>0</v>
      </c>
      <c r="J867" s="82">
        <f t="shared" si="310"/>
        <v>0</v>
      </c>
      <c r="K867" s="82">
        <f t="shared" si="310"/>
        <v>0</v>
      </c>
      <c r="L867" s="82">
        <f t="shared" si="310"/>
        <v>0</v>
      </c>
      <c r="M867" s="82">
        <f t="shared" si="309"/>
        <v>0</v>
      </c>
      <c r="N867" s="82">
        <f t="shared" si="309"/>
        <v>0</v>
      </c>
      <c r="O867" s="82">
        <f t="shared" si="309"/>
        <v>0</v>
      </c>
      <c r="P867" s="82">
        <f t="shared" si="309"/>
        <v>0</v>
      </c>
      <c r="Q867" s="82">
        <f t="shared" si="309"/>
        <v>0</v>
      </c>
    </row>
    <row r="868" spans="1:17" ht="75" x14ac:dyDescent="0.2">
      <c r="A868" s="106"/>
      <c r="B868" s="107"/>
      <c r="C868" s="103" t="s">
        <v>111</v>
      </c>
      <c r="D868" s="84"/>
      <c r="E868" s="82">
        <f t="shared" si="310"/>
        <v>0</v>
      </c>
      <c r="F868" s="82">
        <f t="shared" si="310"/>
        <v>0</v>
      </c>
      <c r="G868" s="82">
        <f t="shared" si="310"/>
        <v>0</v>
      </c>
      <c r="H868" s="82">
        <f t="shared" si="310"/>
        <v>0</v>
      </c>
      <c r="I868" s="82">
        <f t="shared" si="310"/>
        <v>0</v>
      </c>
      <c r="J868" s="82">
        <f t="shared" si="310"/>
        <v>0</v>
      </c>
      <c r="K868" s="82">
        <f t="shared" si="310"/>
        <v>0</v>
      </c>
      <c r="L868" s="82">
        <f t="shared" si="310"/>
        <v>0</v>
      </c>
      <c r="M868" s="82">
        <f t="shared" si="309"/>
        <v>0</v>
      </c>
      <c r="N868" s="82">
        <f t="shared" si="309"/>
        <v>0</v>
      </c>
      <c r="O868" s="82">
        <f t="shared" si="309"/>
        <v>0</v>
      </c>
      <c r="P868" s="82">
        <f t="shared" si="309"/>
        <v>0</v>
      </c>
      <c r="Q868" s="82">
        <f t="shared" si="309"/>
        <v>0</v>
      </c>
    </row>
    <row r="869" spans="1:17" ht="93.75" x14ac:dyDescent="0.2">
      <c r="A869" s="106"/>
      <c r="B869" s="107"/>
      <c r="C869" s="103" t="s">
        <v>10</v>
      </c>
      <c r="D869" s="84"/>
      <c r="E869" s="82">
        <f t="shared" si="310"/>
        <v>0</v>
      </c>
      <c r="F869" s="82">
        <f t="shared" si="310"/>
        <v>0</v>
      </c>
      <c r="G869" s="82">
        <f t="shared" si="310"/>
        <v>0</v>
      </c>
      <c r="H869" s="82">
        <f t="shared" si="310"/>
        <v>0</v>
      </c>
      <c r="I869" s="82">
        <f t="shared" si="310"/>
        <v>0</v>
      </c>
      <c r="J869" s="82">
        <f t="shared" si="310"/>
        <v>0</v>
      </c>
      <c r="K869" s="82">
        <f t="shared" si="310"/>
        <v>0</v>
      </c>
      <c r="L869" s="82">
        <f t="shared" si="310"/>
        <v>0</v>
      </c>
      <c r="M869" s="82">
        <f t="shared" si="309"/>
        <v>0</v>
      </c>
      <c r="N869" s="82">
        <f t="shared" si="309"/>
        <v>0</v>
      </c>
      <c r="O869" s="82">
        <f t="shared" si="309"/>
        <v>0</v>
      </c>
      <c r="P869" s="82">
        <f t="shared" si="309"/>
        <v>0</v>
      </c>
      <c r="Q869" s="82">
        <f t="shared" si="309"/>
        <v>0</v>
      </c>
    </row>
    <row r="870" spans="1:17" ht="18.75" x14ac:dyDescent="0.2">
      <c r="A870" s="108" t="s">
        <v>172</v>
      </c>
      <c r="B870" s="125" t="s">
        <v>186</v>
      </c>
      <c r="C870" s="101" t="s">
        <v>7</v>
      </c>
      <c r="D870" s="76"/>
      <c r="E870" s="86">
        <f t="shared" ref="E870:L870" si="311">E871+E872+E873+E874+E875+E877</f>
        <v>593919.78354000009</v>
      </c>
      <c r="F870" s="86">
        <f t="shared" si="311"/>
        <v>0</v>
      </c>
      <c r="G870" s="86">
        <f t="shared" si="311"/>
        <v>0</v>
      </c>
      <c r="H870" s="86">
        <f t="shared" si="311"/>
        <v>0</v>
      </c>
      <c r="I870" s="86">
        <f t="shared" si="311"/>
        <v>64393.413540000001</v>
      </c>
      <c r="J870" s="86">
        <f t="shared" si="311"/>
        <v>63065.48</v>
      </c>
      <c r="K870" s="86">
        <f t="shared" si="311"/>
        <v>67634.399999999994</v>
      </c>
      <c r="L870" s="86">
        <f t="shared" si="311"/>
        <v>64693.27</v>
      </c>
      <c r="M870" s="86">
        <f>M871+M872+M873+M874+M875+M877</f>
        <v>64754.5</v>
      </c>
      <c r="N870" s="86">
        <f>N871+N872+N873+N874+N875+N877</f>
        <v>67344.680000000008</v>
      </c>
      <c r="O870" s="86">
        <f>O871+O872+O873+O874+O875+O877</f>
        <v>67344.680000000008</v>
      </c>
      <c r="P870" s="86">
        <f>P871+P872+P873+P874+P875+P877</f>
        <v>67344.680000000008</v>
      </c>
      <c r="Q870" s="86">
        <f>Q871+Q872+Q873+Q874+Q875+Q877</f>
        <v>67344.680000000008</v>
      </c>
    </row>
    <row r="871" spans="1:17" ht="37.5" x14ac:dyDescent="0.2">
      <c r="A871" s="108"/>
      <c r="B871" s="125"/>
      <c r="C871" s="101" t="s">
        <v>4</v>
      </c>
      <c r="D871" s="76"/>
      <c r="E871" s="86">
        <f t="shared" ref="E871:E877" si="312">F871+G871+H871+I871+J871+K871+L871+M871+N871+O871+P871+Q871</f>
        <v>0</v>
      </c>
      <c r="F871" s="86">
        <v>0</v>
      </c>
      <c r="G871" s="86">
        <v>0</v>
      </c>
      <c r="H871" s="86">
        <v>0</v>
      </c>
      <c r="I871" s="86">
        <v>0</v>
      </c>
      <c r="J871" s="86">
        <v>0</v>
      </c>
      <c r="K871" s="86">
        <v>0</v>
      </c>
      <c r="L871" s="86">
        <v>0</v>
      </c>
      <c r="M871" s="86">
        <v>0</v>
      </c>
      <c r="N871" s="86">
        <v>0</v>
      </c>
      <c r="O871" s="86">
        <v>0</v>
      </c>
      <c r="P871" s="86">
        <v>0</v>
      </c>
      <c r="Q871" s="86">
        <v>0</v>
      </c>
    </row>
    <row r="872" spans="1:17" ht="37.5" x14ac:dyDescent="0.2">
      <c r="A872" s="108"/>
      <c r="B872" s="125"/>
      <c r="C872" s="101" t="s">
        <v>8</v>
      </c>
      <c r="D872" s="87" t="s">
        <v>9</v>
      </c>
      <c r="E872" s="86">
        <f t="shared" si="312"/>
        <v>593919.78354000009</v>
      </c>
      <c r="F872" s="86">
        <v>0</v>
      </c>
      <c r="G872" s="86">
        <v>0</v>
      </c>
      <c r="H872" s="86">
        <v>0</v>
      </c>
      <c r="I872" s="88">
        <v>64393.413540000001</v>
      </c>
      <c r="J872" s="86">
        <v>63065.48</v>
      </c>
      <c r="K872" s="86">
        <v>67634.399999999994</v>
      </c>
      <c r="L872" s="86">
        <v>64693.27</v>
      </c>
      <c r="M872" s="86">
        <v>64754.5</v>
      </c>
      <c r="N872" s="86">
        <v>67344.680000000008</v>
      </c>
      <c r="O872" s="86">
        <v>67344.680000000008</v>
      </c>
      <c r="P872" s="86">
        <v>67344.680000000008</v>
      </c>
      <c r="Q872" s="86">
        <v>67344.680000000008</v>
      </c>
    </row>
    <row r="873" spans="1:17" ht="37.5" x14ac:dyDescent="0.2">
      <c r="A873" s="108"/>
      <c r="B873" s="125"/>
      <c r="C873" s="101" t="s">
        <v>5</v>
      </c>
      <c r="D873" s="87"/>
      <c r="E873" s="86">
        <f t="shared" si="312"/>
        <v>0</v>
      </c>
      <c r="F873" s="86">
        <v>0</v>
      </c>
      <c r="G873" s="86">
        <v>0</v>
      </c>
      <c r="H873" s="86">
        <v>0</v>
      </c>
      <c r="I873" s="86">
        <v>0</v>
      </c>
      <c r="J873" s="86">
        <v>0</v>
      </c>
      <c r="K873" s="86">
        <v>0</v>
      </c>
      <c r="L873" s="86">
        <v>0</v>
      </c>
      <c r="M873" s="86">
        <v>0</v>
      </c>
      <c r="N873" s="86">
        <v>0</v>
      </c>
      <c r="O873" s="86">
        <v>0</v>
      </c>
      <c r="P873" s="86">
        <v>0</v>
      </c>
      <c r="Q873" s="86">
        <v>0</v>
      </c>
    </row>
    <row r="874" spans="1:17" ht="56.25" x14ac:dyDescent="0.2">
      <c r="A874" s="108"/>
      <c r="B874" s="125"/>
      <c r="C874" s="101" t="s">
        <v>110</v>
      </c>
      <c r="D874" s="87"/>
      <c r="E874" s="86">
        <f t="shared" si="312"/>
        <v>0</v>
      </c>
      <c r="F874" s="86">
        <v>0</v>
      </c>
      <c r="G874" s="86">
        <v>0</v>
      </c>
      <c r="H874" s="86">
        <v>0</v>
      </c>
      <c r="I874" s="86">
        <v>0</v>
      </c>
      <c r="J874" s="86">
        <v>0</v>
      </c>
      <c r="K874" s="86">
        <v>0</v>
      </c>
      <c r="L874" s="86">
        <v>0</v>
      </c>
      <c r="M874" s="86">
        <v>0</v>
      </c>
      <c r="N874" s="86">
        <v>0</v>
      </c>
      <c r="O874" s="86">
        <v>0</v>
      </c>
      <c r="P874" s="86">
        <v>0</v>
      </c>
      <c r="Q874" s="86">
        <v>0</v>
      </c>
    </row>
    <row r="875" spans="1:17" ht="37.5" x14ac:dyDescent="0.2">
      <c r="A875" s="108"/>
      <c r="B875" s="125"/>
      <c r="C875" s="101" t="s">
        <v>6</v>
      </c>
      <c r="D875" s="87"/>
      <c r="E875" s="86">
        <f t="shared" si="312"/>
        <v>0</v>
      </c>
      <c r="F875" s="86">
        <v>0</v>
      </c>
      <c r="G875" s="86">
        <v>0</v>
      </c>
      <c r="H875" s="86">
        <v>0</v>
      </c>
      <c r="I875" s="86">
        <v>0</v>
      </c>
      <c r="J875" s="86">
        <v>0</v>
      </c>
      <c r="K875" s="86">
        <v>0</v>
      </c>
      <c r="L875" s="86">
        <v>0</v>
      </c>
      <c r="M875" s="86">
        <v>0</v>
      </c>
      <c r="N875" s="86">
        <v>0</v>
      </c>
      <c r="O875" s="86">
        <v>0</v>
      </c>
      <c r="P875" s="86">
        <v>0</v>
      </c>
      <c r="Q875" s="86">
        <v>0</v>
      </c>
    </row>
    <row r="876" spans="1:17" ht="56.25" x14ac:dyDescent="0.2">
      <c r="A876" s="108"/>
      <c r="B876" s="125"/>
      <c r="C876" s="101" t="s">
        <v>111</v>
      </c>
      <c r="D876" s="87"/>
      <c r="E876" s="86">
        <f t="shared" si="312"/>
        <v>0</v>
      </c>
      <c r="F876" s="86">
        <v>0</v>
      </c>
      <c r="G876" s="86">
        <v>0</v>
      </c>
      <c r="H876" s="86">
        <v>0</v>
      </c>
      <c r="I876" s="86">
        <v>0</v>
      </c>
      <c r="J876" s="86">
        <v>0</v>
      </c>
      <c r="K876" s="86">
        <v>0</v>
      </c>
      <c r="L876" s="86">
        <v>0</v>
      </c>
      <c r="M876" s="86">
        <v>0</v>
      </c>
      <c r="N876" s="86">
        <v>0</v>
      </c>
      <c r="O876" s="86">
        <v>0</v>
      </c>
      <c r="P876" s="86">
        <v>0</v>
      </c>
      <c r="Q876" s="86">
        <v>0</v>
      </c>
    </row>
    <row r="877" spans="1:17" ht="75" x14ac:dyDescent="0.2">
      <c r="A877" s="108"/>
      <c r="B877" s="125"/>
      <c r="C877" s="101" t="s">
        <v>20</v>
      </c>
      <c r="D877" s="87"/>
      <c r="E877" s="86">
        <f t="shared" si="312"/>
        <v>0</v>
      </c>
      <c r="F877" s="86">
        <v>0</v>
      </c>
      <c r="G877" s="86">
        <v>0</v>
      </c>
      <c r="H877" s="86">
        <v>0</v>
      </c>
      <c r="I877" s="86">
        <v>0</v>
      </c>
      <c r="J877" s="86">
        <v>0</v>
      </c>
      <c r="K877" s="86">
        <v>0</v>
      </c>
      <c r="L877" s="86">
        <v>0</v>
      </c>
      <c r="M877" s="86">
        <v>0</v>
      </c>
      <c r="N877" s="86">
        <v>0</v>
      </c>
      <c r="O877" s="86">
        <v>0</v>
      </c>
      <c r="P877" s="86">
        <v>0</v>
      </c>
      <c r="Q877" s="86">
        <v>0</v>
      </c>
    </row>
    <row r="878" spans="1:17" ht="18.75" x14ac:dyDescent="0.2">
      <c r="A878" s="106" t="s">
        <v>173</v>
      </c>
      <c r="B878" s="107" t="s">
        <v>188</v>
      </c>
      <c r="C878" s="103" t="s">
        <v>7</v>
      </c>
      <c r="D878" s="81"/>
      <c r="E878" s="82">
        <f>E879+E880+E881+E882+E883+E885</f>
        <v>595593.12861000001</v>
      </c>
      <c r="F878" s="82">
        <f t="shared" ref="F878:L878" si="313">F879+F880+F881+F882+F883+F885</f>
        <v>0</v>
      </c>
      <c r="G878" s="82">
        <f t="shared" si="313"/>
        <v>0</v>
      </c>
      <c r="H878" s="82">
        <f t="shared" si="313"/>
        <v>0</v>
      </c>
      <c r="I878" s="82">
        <f t="shared" si="313"/>
        <v>239705.97091000003</v>
      </c>
      <c r="J878" s="82">
        <f t="shared" si="313"/>
        <v>355887.15769999998</v>
      </c>
      <c r="K878" s="82">
        <f t="shared" si="313"/>
        <v>0</v>
      </c>
      <c r="L878" s="82">
        <f t="shared" si="313"/>
        <v>0</v>
      </c>
      <c r="M878" s="82">
        <f>M879+M880+M881+M882+M883+M885</f>
        <v>0</v>
      </c>
      <c r="N878" s="82">
        <f>N879+N880+N881+N882+N883+N885</f>
        <v>0</v>
      </c>
      <c r="O878" s="82">
        <f>O879+O880+O881+O882+O883+O885</f>
        <v>0</v>
      </c>
      <c r="P878" s="82">
        <f>P879+P880+P881+P882+P883+P885</f>
        <v>0</v>
      </c>
      <c r="Q878" s="82">
        <f>Q879+Q880+Q881+Q882+Q883+Q885</f>
        <v>0</v>
      </c>
    </row>
    <row r="879" spans="1:17" ht="56.25" x14ac:dyDescent="0.2">
      <c r="A879" s="106"/>
      <c r="B879" s="107"/>
      <c r="C879" s="103" t="s">
        <v>4</v>
      </c>
      <c r="D879" s="81">
        <v>814</v>
      </c>
      <c r="E879" s="82">
        <f>E887</f>
        <v>277305.50100000005</v>
      </c>
      <c r="F879" s="82">
        <f t="shared" ref="F879:Q885" si="314">F887</f>
        <v>0</v>
      </c>
      <c r="G879" s="82">
        <f t="shared" si="314"/>
        <v>0</v>
      </c>
      <c r="H879" s="82">
        <f t="shared" si="314"/>
        <v>0</v>
      </c>
      <c r="I879" s="82">
        <f t="shared" si="314"/>
        <v>146320.40100000001</v>
      </c>
      <c r="J879" s="82">
        <f t="shared" si="314"/>
        <v>130985.1</v>
      </c>
      <c r="K879" s="82">
        <f t="shared" si="314"/>
        <v>0</v>
      </c>
      <c r="L879" s="82">
        <f t="shared" si="314"/>
        <v>0</v>
      </c>
      <c r="M879" s="82">
        <f t="shared" si="314"/>
        <v>0</v>
      </c>
      <c r="N879" s="82">
        <f t="shared" si="314"/>
        <v>0</v>
      </c>
      <c r="O879" s="82">
        <f t="shared" si="314"/>
        <v>0</v>
      </c>
      <c r="P879" s="82">
        <f t="shared" si="314"/>
        <v>0</v>
      </c>
      <c r="Q879" s="82">
        <f t="shared" si="314"/>
        <v>0</v>
      </c>
    </row>
    <row r="880" spans="1:17" ht="37.5" x14ac:dyDescent="0.2">
      <c r="A880" s="106"/>
      <c r="B880" s="107"/>
      <c r="C880" s="103" t="s">
        <v>8</v>
      </c>
      <c r="D880" s="84" t="s">
        <v>9</v>
      </c>
      <c r="E880" s="82">
        <f t="shared" ref="E880:L885" si="315">E888</f>
        <v>318287.62761000003</v>
      </c>
      <c r="F880" s="82">
        <f t="shared" si="315"/>
        <v>0</v>
      </c>
      <c r="G880" s="82">
        <f t="shared" si="315"/>
        <v>0</v>
      </c>
      <c r="H880" s="82">
        <f t="shared" si="315"/>
        <v>0</v>
      </c>
      <c r="I880" s="82">
        <f t="shared" si="315"/>
        <v>93385.569910000006</v>
      </c>
      <c r="J880" s="82">
        <f t="shared" si="315"/>
        <v>224902.0577</v>
      </c>
      <c r="K880" s="82">
        <f t="shared" si="315"/>
        <v>0</v>
      </c>
      <c r="L880" s="82">
        <f t="shared" si="315"/>
        <v>0</v>
      </c>
      <c r="M880" s="82">
        <f t="shared" si="314"/>
        <v>0</v>
      </c>
      <c r="N880" s="82">
        <f t="shared" si="314"/>
        <v>0</v>
      </c>
      <c r="O880" s="82">
        <f t="shared" si="314"/>
        <v>0</v>
      </c>
      <c r="P880" s="82">
        <f t="shared" si="314"/>
        <v>0</v>
      </c>
      <c r="Q880" s="82">
        <f t="shared" si="314"/>
        <v>0</v>
      </c>
    </row>
    <row r="881" spans="1:17" ht="37.5" x14ac:dyDescent="0.2">
      <c r="A881" s="106"/>
      <c r="B881" s="107"/>
      <c r="C881" s="103" t="s">
        <v>5</v>
      </c>
      <c r="D881" s="84"/>
      <c r="E881" s="82">
        <f t="shared" si="315"/>
        <v>0</v>
      </c>
      <c r="F881" s="82">
        <f t="shared" si="315"/>
        <v>0</v>
      </c>
      <c r="G881" s="82">
        <f t="shared" si="315"/>
        <v>0</v>
      </c>
      <c r="H881" s="82">
        <f t="shared" si="315"/>
        <v>0</v>
      </c>
      <c r="I881" s="82">
        <f t="shared" si="315"/>
        <v>0</v>
      </c>
      <c r="J881" s="82">
        <f t="shared" si="315"/>
        <v>0</v>
      </c>
      <c r="K881" s="82">
        <f t="shared" si="315"/>
        <v>0</v>
      </c>
      <c r="L881" s="82">
        <f t="shared" si="315"/>
        <v>0</v>
      </c>
      <c r="M881" s="82">
        <f t="shared" si="314"/>
        <v>0</v>
      </c>
      <c r="N881" s="82">
        <f t="shared" si="314"/>
        <v>0</v>
      </c>
      <c r="O881" s="82">
        <f t="shared" si="314"/>
        <v>0</v>
      </c>
      <c r="P881" s="82">
        <f t="shared" si="314"/>
        <v>0</v>
      </c>
      <c r="Q881" s="82">
        <f t="shared" si="314"/>
        <v>0</v>
      </c>
    </row>
    <row r="882" spans="1:17" ht="75" x14ac:dyDescent="0.2">
      <c r="A882" s="106"/>
      <c r="B882" s="107"/>
      <c r="C882" s="103" t="s">
        <v>110</v>
      </c>
      <c r="D882" s="84"/>
      <c r="E882" s="82">
        <f t="shared" si="315"/>
        <v>0</v>
      </c>
      <c r="F882" s="82">
        <f t="shared" si="315"/>
        <v>0</v>
      </c>
      <c r="G882" s="82">
        <f t="shared" si="315"/>
        <v>0</v>
      </c>
      <c r="H882" s="82">
        <f t="shared" si="315"/>
        <v>0</v>
      </c>
      <c r="I882" s="82">
        <f t="shared" si="315"/>
        <v>0</v>
      </c>
      <c r="J882" s="82">
        <f t="shared" si="315"/>
        <v>0</v>
      </c>
      <c r="K882" s="82">
        <f t="shared" si="315"/>
        <v>0</v>
      </c>
      <c r="L882" s="82">
        <f t="shared" si="315"/>
        <v>0</v>
      </c>
      <c r="M882" s="82">
        <f t="shared" si="314"/>
        <v>0</v>
      </c>
      <c r="N882" s="82">
        <f t="shared" si="314"/>
        <v>0</v>
      </c>
      <c r="O882" s="82">
        <f t="shared" si="314"/>
        <v>0</v>
      </c>
      <c r="P882" s="82">
        <f t="shared" si="314"/>
        <v>0</v>
      </c>
      <c r="Q882" s="82">
        <f t="shared" si="314"/>
        <v>0</v>
      </c>
    </row>
    <row r="883" spans="1:17" ht="56.25" x14ac:dyDescent="0.2">
      <c r="A883" s="106"/>
      <c r="B883" s="107"/>
      <c r="C883" s="103" t="s">
        <v>6</v>
      </c>
      <c r="D883" s="84"/>
      <c r="E883" s="82">
        <f t="shared" si="315"/>
        <v>0</v>
      </c>
      <c r="F883" s="82">
        <f t="shared" si="315"/>
        <v>0</v>
      </c>
      <c r="G883" s="82">
        <f t="shared" si="315"/>
        <v>0</v>
      </c>
      <c r="H883" s="82">
        <f t="shared" si="315"/>
        <v>0</v>
      </c>
      <c r="I883" s="82">
        <f t="shared" si="315"/>
        <v>0</v>
      </c>
      <c r="J883" s="82">
        <f t="shared" si="315"/>
        <v>0</v>
      </c>
      <c r="K883" s="82">
        <f t="shared" si="315"/>
        <v>0</v>
      </c>
      <c r="L883" s="82">
        <f t="shared" si="315"/>
        <v>0</v>
      </c>
      <c r="M883" s="82">
        <f t="shared" si="314"/>
        <v>0</v>
      </c>
      <c r="N883" s="82">
        <f t="shared" si="314"/>
        <v>0</v>
      </c>
      <c r="O883" s="82">
        <f t="shared" si="314"/>
        <v>0</v>
      </c>
      <c r="P883" s="82">
        <f t="shared" si="314"/>
        <v>0</v>
      </c>
      <c r="Q883" s="82">
        <f t="shared" si="314"/>
        <v>0</v>
      </c>
    </row>
    <row r="884" spans="1:17" ht="75" x14ac:dyDescent="0.2">
      <c r="A884" s="106"/>
      <c r="B884" s="107"/>
      <c r="C884" s="103" t="s">
        <v>111</v>
      </c>
      <c r="D884" s="84"/>
      <c r="E884" s="82">
        <f t="shared" si="315"/>
        <v>0</v>
      </c>
      <c r="F884" s="82">
        <f t="shared" si="315"/>
        <v>0</v>
      </c>
      <c r="G884" s="82">
        <f t="shared" si="315"/>
        <v>0</v>
      </c>
      <c r="H884" s="82">
        <f t="shared" si="315"/>
        <v>0</v>
      </c>
      <c r="I884" s="82">
        <f t="shared" si="315"/>
        <v>0</v>
      </c>
      <c r="J884" s="82">
        <f t="shared" si="315"/>
        <v>0</v>
      </c>
      <c r="K884" s="82">
        <f t="shared" si="315"/>
        <v>0</v>
      </c>
      <c r="L884" s="82">
        <f t="shared" si="315"/>
        <v>0</v>
      </c>
      <c r="M884" s="82">
        <f t="shared" si="314"/>
        <v>0</v>
      </c>
      <c r="N884" s="82">
        <f t="shared" si="314"/>
        <v>0</v>
      </c>
      <c r="O884" s="82">
        <f t="shared" si="314"/>
        <v>0</v>
      </c>
      <c r="P884" s="82">
        <f t="shared" si="314"/>
        <v>0</v>
      </c>
      <c r="Q884" s="82">
        <f t="shared" si="314"/>
        <v>0</v>
      </c>
    </row>
    <row r="885" spans="1:17" ht="93.75" x14ac:dyDescent="0.2">
      <c r="A885" s="106"/>
      <c r="B885" s="107"/>
      <c r="C885" s="103" t="s">
        <v>20</v>
      </c>
      <c r="D885" s="84"/>
      <c r="E885" s="82">
        <f t="shared" si="315"/>
        <v>0</v>
      </c>
      <c r="F885" s="82">
        <f t="shared" si="315"/>
        <v>0</v>
      </c>
      <c r="G885" s="82">
        <f t="shared" si="315"/>
        <v>0</v>
      </c>
      <c r="H885" s="82">
        <f t="shared" si="315"/>
        <v>0</v>
      </c>
      <c r="I885" s="82">
        <f t="shared" si="315"/>
        <v>0</v>
      </c>
      <c r="J885" s="82">
        <f t="shared" si="315"/>
        <v>0</v>
      </c>
      <c r="K885" s="82">
        <f t="shared" si="315"/>
        <v>0</v>
      </c>
      <c r="L885" s="82">
        <f t="shared" si="315"/>
        <v>0</v>
      </c>
      <c r="M885" s="82">
        <f t="shared" si="314"/>
        <v>0</v>
      </c>
      <c r="N885" s="82">
        <f t="shared" si="314"/>
        <v>0</v>
      </c>
      <c r="O885" s="82">
        <f t="shared" si="314"/>
        <v>0</v>
      </c>
      <c r="P885" s="82">
        <f t="shared" si="314"/>
        <v>0</v>
      </c>
      <c r="Q885" s="82">
        <f t="shared" si="314"/>
        <v>0</v>
      </c>
    </row>
    <row r="886" spans="1:17" ht="18.75" x14ac:dyDescent="0.2">
      <c r="A886" s="108" t="s">
        <v>174</v>
      </c>
      <c r="B886" s="109" t="s">
        <v>187</v>
      </c>
      <c r="C886" s="101" t="s">
        <v>7</v>
      </c>
      <c r="D886" s="76"/>
      <c r="E886" s="86">
        <f>E887+E888+E889+E890+E891+E893</f>
        <v>595593.12861000001</v>
      </c>
      <c r="F886" s="86">
        <f t="shared" ref="F886:L886" si="316">F887+F888+F889+F890+F891+F893</f>
        <v>0</v>
      </c>
      <c r="G886" s="86">
        <f t="shared" si="316"/>
        <v>0</v>
      </c>
      <c r="H886" s="86">
        <f t="shared" si="316"/>
        <v>0</v>
      </c>
      <c r="I886" s="86">
        <f t="shared" si="316"/>
        <v>239705.97091000003</v>
      </c>
      <c r="J886" s="86">
        <f t="shared" si="316"/>
        <v>355887.15769999998</v>
      </c>
      <c r="K886" s="86">
        <f t="shared" si="316"/>
        <v>0</v>
      </c>
      <c r="L886" s="86">
        <f t="shared" si="316"/>
        <v>0</v>
      </c>
      <c r="M886" s="86">
        <f>M887+M888+M889+M890+M891+M893</f>
        <v>0</v>
      </c>
      <c r="N886" s="86">
        <f>N887+N888+N889+N890+N891+N893</f>
        <v>0</v>
      </c>
      <c r="O886" s="86">
        <f>O887+O888+O889+O890+O891+O893</f>
        <v>0</v>
      </c>
      <c r="P886" s="86">
        <f>P887+P888+P889+P890+P891+P893</f>
        <v>0</v>
      </c>
      <c r="Q886" s="86">
        <f>Q887+Q888+Q889+Q890+Q891+Q893</f>
        <v>0</v>
      </c>
    </row>
    <row r="887" spans="1:17" ht="37.5" x14ac:dyDescent="0.2">
      <c r="A887" s="108"/>
      <c r="B887" s="109"/>
      <c r="C887" s="101" t="s">
        <v>4</v>
      </c>
      <c r="D887" s="76">
        <v>814</v>
      </c>
      <c r="E887" s="86">
        <f t="shared" ref="E887:E893" si="317">F887+G887+H887+I887+J887+K887+L887+M887+N887+O887+P887+Q887</f>
        <v>277305.50100000005</v>
      </c>
      <c r="F887" s="86">
        <v>0</v>
      </c>
      <c r="G887" s="86">
        <v>0</v>
      </c>
      <c r="H887" s="86">
        <v>0</v>
      </c>
      <c r="I887" s="86">
        <v>146320.40100000001</v>
      </c>
      <c r="J887" s="86">
        <v>130985.1</v>
      </c>
      <c r="K887" s="86">
        <v>0</v>
      </c>
      <c r="L887" s="86">
        <v>0</v>
      </c>
      <c r="M887" s="86">
        <v>0</v>
      </c>
      <c r="N887" s="86">
        <v>0</v>
      </c>
      <c r="O887" s="86">
        <v>0</v>
      </c>
      <c r="P887" s="86">
        <v>0</v>
      </c>
      <c r="Q887" s="86">
        <v>0</v>
      </c>
    </row>
    <row r="888" spans="1:17" ht="37.5" x14ac:dyDescent="0.2">
      <c r="A888" s="108"/>
      <c r="B888" s="109"/>
      <c r="C888" s="101" t="s">
        <v>8</v>
      </c>
      <c r="D888" s="87" t="s">
        <v>9</v>
      </c>
      <c r="E888" s="86">
        <f t="shared" si="317"/>
        <v>318287.62761000003</v>
      </c>
      <c r="F888" s="86">
        <v>0</v>
      </c>
      <c r="G888" s="86">
        <v>0</v>
      </c>
      <c r="H888" s="86">
        <v>0</v>
      </c>
      <c r="I888" s="88">
        <v>93385.569910000006</v>
      </c>
      <c r="J888" s="86">
        <v>224902.0577</v>
      </c>
      <c r="K888" s="88">
        <f>210702.1-210702.1</f>
        <v>0</v>
      </c>
      <c r="L888" s="88">
        <f>210702.1-210702.1</f>
        <v>0</v>
      </c>
      <c r="M888" s="88">
        <f>210702.1-210702.1</f>
        <v>0</v>
      </c>
      <c r="N888" s="86">
        <f>M888*1.04</f>
        <v>0</v>
      </c>
      <c r="O888" s="86">
        <f>M888*1.04</f>
        <v>0</v>
      </c>
      <c r="P888" s="86">
        <f>M888*1.04</f>
        <v>0</v>
      </c>
      <c r="Q888" s="86">
        <f>M888*1.04</f>
        <v>0</v>
      </c>
    </row>
    <row r="889" spans="1:17" ht="37.5" x14ac:dyDescent="0.2">
      <c r="A889" s="108"/>
      <c r="B889" s="109"/>
      <c r="C889" s="101" t="s">
        <v>5</v>
      </c>
      <c r="D889" s="87"/>
      <c r="E889" s="86">
        <f t="shared" si="317"/>
        <v>0</v>
      </c>
      <c r="F889" s="86">
        <v>0</v>
      </c>
      <c r="G889" s="86">
        <v>0</v>
      </c>
      <c r="H889" s="86">
        <v>0</v>
      </c>
      <c r="I889" s="86">
        <v>0</v>
      </c>
      <c r="J889" s="86">
        <v>0</v>
      </c>
      <c r="K889" s="86">
        <v>0</v>
      </c>
      <c r="L889" s="86">
        <v>0</v>
      </c>
      <c r="M889" s="86">
        <v>0</v>
      </c>
      <c r="N889" s="86">
        <v>0</v>
      </c>
      <c r="O889" s="86">
        <v>0</v>
      </c>
      <c r="P889" s="86">
        <v>0</v>
      </c>
      <c r="Q889" s="86">
        <v>0</v>
      </c>
    </row>
    <row r="890" spans="1:17" ht="56.25" x14ac:dyDescent="0.2">
      <c r="A890" s="108"/>
      <c r="B890" s="109"/>
      <c r="C890" s="101" t="s">
        <v>110</v>
      </c>
      <c r="D890" s="87"/>
      <c r="E890" s="86">
        <f t="shared" si="317"/>
        <v>0</v>
      </c>
      <c r="F890" s="86">
        <v>0</v>
      </c>
      <c r="G890" s="86">
        <v>0</v>
      </c>
      <c r="H890" s="86">
        <v>0</v>
      </c>
      <c r="I890" s="86">
        <v>0</v>
      </c>
      <c r="J890" s="86">
        <v>0</v>
      </c>
      <c r="K890" s="86">
        <v>0</v>
      </c>
      <c r="L890" s="86">
        <v>0</v>
      </c>
      <c r="M890" s="86">
        <v>0</v>
      </c>
      <c r="N890" s="86">
        <v>0</v>
      </c>
      <c r="O890" s="86">
        <v>0</v>
      </c>
      <c r="P890" s="86">
        <v>0</v>
      </c>
      <c r="Q890" s="86">
        <v>0</v>
      </c>
    </row>
    <row r="891" spans="1:17" ht="37.5" x14ac:dyDescent="0.2">
      <c r="A891" s="108"/>
      <c r="B891" s="109"/>
      <c r="C891" s="101" t="s">
        <v>6</v>
      </c>
      <c r="D891" s="87"/>
      <c r="E891" s="86">
        <f t="shared" si="317"/>
        <v>0</v>
      </c>
      <c r="F891" s="86">
        <v>0</v>
      </c>
      <c r="G891" s="86">
        <v>0</v>
      </c>
      <c r="H891" s="86">
        <v>0</v>
      </c>
      <c r="I891" s="86">
        <v>0</v>
      </c>
      <c r="J891" s="86">
        <v>0</v>
      </c>
      <c r="K891" s="86">
        <v>0</v>
      </c>
      <c r="L891" s="86">
        <v>0</v>
      </c>
      <c r="M891" s="86">
        <v>0</v>
      </c>
      <c r="N891" s="86">
        <v>0</v>
      </c>
      <c r="O891" s="86">
        <v>0</v>
      </c>
      <c r="P891" s="86">
        <v>0</v>
      </c>
      <c r="Q891" s="86">
        <v>0</v>
      </c>
    </row>
    <row r="892" spans="1:17" ht="56.25" x14ac:dyDescent="0.2">
      <c r="A892" s="108"/>
      <c r="B892" s="109"/>
      <c r="C892" s="101" t="s">
        <v>111</v>
      </c>
      <c r="D892" s="87"/>
      <c r="E892" s="86">
        <f t="shared" si="317"/>
        <v>0</v>
      </c>
      <c r="F892" s="86">
        <v>0</v>
      </c>
      <c r="G892" s="86">
        <v>0</v>
      </c>
      <c r="H892" s="86">
        <v>0</v>
      </c>
      <c r="I892" s="86">
        <v>0</v>
      </c>
      <c r="J892" s="86">
        <v>0</v>
      </c>
      <c r="K892" s="86">
        <v>0</v>
      </c>
      <c r="L892" s="86">
        <v>0</v>
      </c>
      <c r="M892" s="86">
        <v>0</v>
      </c>
      <c r="N892" s="86">
        <v>0</v>
      </c>
      <c r="O892" s="86">
        <v>0</v>
      </c>
      <c r="P892" s="86">
        <v>0</v>
      </c>
      <c r="Q892" s="86">
        <v>0</v>
      </c>
    </row>
    <row r="893" spans="1:17" ht="75" x14ac:dyDescent="0.2">
      <c r="A893" s="108"/>
      <c r="B893" s="109"/>
      <c r="C893" s="101" t="s">
        <v>20</v>
      </c>
      <c r="D893" s="87"/>
      <c r="E893" s="86">
        <f t="shared" si="317"/>
        <v>0</v>
      </c>
      <c r="F893" s="86">
        <v>0</v>
      </c>
      <c r="G893" s="86">
        <v>0</v>
      </c>
      <c r="H893" s="86">
        <v>0</v>
      </c>
      <c r="I893" s="86">
        <v>0</v>
      </c>
      <c r="J893" s="86">
        <v>0</v>
      </c>
      <c r="K893" s="86">
        <v>0</v>
      </c>
      <c r="L893" s="86">
        <v>0</v>
      </c>
      <c r="M893" s="86">
        <v>0</v>
      </c>
      <c r="N893" s="86">
        <v>0</v>
      </c>
      <c r="O893" s="86">
        <v>0</v>
      </c>
      <c r="P893" s="86">
        <v>0</v>
      </c>
      <c r="Q893" s="86">
        <v>0</v>
      </c>
    </row>
    <row r="894" spans="1:17" ht="18.75" x14ac:dyDescent="0.2">
      <c r="A894" s="106" t="s">
        <v>175</v>
      </c>
      <c r="B894" s="107" t="s">
        <v>266</v>
      </c>
      <c r="C894" s="103" t="s">
        <v>7</v>
      </c>
      <c r="D894" s="81"/>
      <c r="E894" s="82">
        <f t="shared" ref="E894:L894" si="318">E895+E896+E897+E898+E899+E901</f>
        <v>0</v>
      </c>
      <c r="F894" s="82">
        <f t="shared" si="318"/>
        <v>0</v>
      </c>
      <c r="G894" s="82">
        <f t="shared" si="318"/>
        <v>0</v>
      </c>
      <c r="H894" s="82">
        <f t="shared" si="318"/>
        <v>0</v>
      </c>
      <c r="I894" s="82">
        <f t="shared" si="318"/>
        <v>0</v>
      </c>
      <c r="J894" s="82">
        <f t="shared" si="318"/>
        <v>0</v>
      </c>
      <c r="K894" s="82">
        <f t="shared" si="318"/>
        <v>0</v>
      </c>
      <c r="L894" s="82">
        <f t="shared" si="318"/>
        <v>0</v>
      </c>
      <c r="M894" s="82">
        <f>M895+M896+M897+M898+M899+M901</f>
        <v>0</v>
      </c>
      <c r="N894" s="82">
        <f>N895+N896+N897+N898+N899+N901</f>
        <v>0</v>
      </c>
      <c r="O894" s="82">
        <f>O895+O896+O897+O898+O899+O901</f>
        <v>0</v>
      </c>
      <c r="P894" s="82">
        <f>P895+P896+P897+P898+P899+P901</f>
        <v>0</v>
      </c>
      <c r="Q894" s="82">
        <f>Q895+Q896+Q897+Q898+Q899+Q901</f>
        <v>0</v>
      </c>
    </row>
    <row r="895" spans="1:17" ht="56.25" x14ac:dyDescent="0.2">
      <c r="A895" s="106"/>
      <c r="B895" s="107"/>
      <c r="C895" s="103" t="s">
        <v>4</v>
      </c>
      <c r="D895" s="81"/>
      <c r="E895" s="82">
        <f>E903</f>
        <v>0</v>
      </c>
      <c r="F895" s="82">
        <f>F903</f>
        <v>0</v>
      </c>
      <c r="G895" s="82">
        <f t="shared" ref="G895:Q901" si="319">G903</f>
        <v>0</v>
      </c>
      <c r="H895" s="82">
        <f t="shared" si="319"/>
        <v>0</v>
      </c>
      <c r="I895" s="82">
        <f t="shared" si="319"/>
        <v>0</v>
      </c>
      <c r="J895" s="82">
        <f t="shared" si="319"/>
        <v>0</v>
      </c>
      <c r="K895" s="82">
        <f t="shared" si="319"/>
        <v>0</v>
      </c>
      <c r="L895" s="82">
        <f t="shared" si="319"/>
        <v>0</v>
      </c>
      <c r="M895" s="82">
        <f t="shared" si="319"/>
        <v>0</v>
      </c>
      <c r="N895" s="82">
        <f t="shared" si="319"/>
        <v>0</v>
      </c>
      <c r="O895" s="82">
        <f t="shared" si="319"/>
        <v>0</v>
      </c>
      <c r="P895" s="82">
        <f t="shared" si="319"/>
        <v>0</v>
      </c>
      <c r="Q895" s="82">
        <f t="shared" si="319"/>
        <v>0</v>
      </c>
    </row>
    <row r="896" spans="1:17" ht="37.5" x14ac:dyDescent="0.2">
      <c r="A896" s="106"/>
      <c r="B896" s="107"/>
      <c r="C896" s="103" t="s">
        <v>8</v>
      </c>
      <c r="D896" s="84" t="s">
        <v>9</v>
      </c>
      <c r="E896" s="82">
        <f t="shared" ref="E896:L901" si="320">E904</f>
        <v>0</v>
      </c>
      <c r="F896" s="82">
        <f t="shared" si="320"/>
        <v>0</v>
      </c>
      <c r="G896" s="82">
        <f t="shared" si="320"/>
        <v>0</v>
      </c>
      <c r="H896" s="82">
        <f t="shared" si="320"/>
        <v>0</v>
      </c>
      <c r="I896" s="82">
        <f t="shared" si="320"/>
        <v>0</v>
      </c>
      <c r="J896" s="82">
        <f t="shared" si="320"/>
        <v>0</v>
      </c>
      <c r="K896" s="82">
        <f t="shared" si="320"/>
        <v>0</v>
      </c>
      <c r="L896" s="82">
        <f t="shared" si="320"/>
        <v>0</v>
      </c>
      <c r="M896" s="82">
        <f t="shared" si="319"/>
        <v>0</v>
      </c>
      <c r="N896" s="82">
        <f t="shared" si="319"/>
        <v>0</v>
      </c>
      <c r="O896" s="82">
        <f t="shared" si="319"/>
        <v>0</v>
      </c>
      <c r="P896" s="82">
        <f t="shared" si="319"/>
        <v>0</v>
      </c>
      <c r="Q896" s="82">
        <f t="shared" si="319"/>
        <v>0</v>
      </c>
    </row>
    <row r="897" spans="1:17" ht="37.5" x14ac:dyDescent="0.2">
      <c r="A897" s="106"/>
      <c r="B897" s="107"/>
      <c r="C897" s="103" t="s">
        <v>5</v>
      </c>
      <c r="D897" s="84"/>
      <c r="E897" s="82">
        <f t="shared" si="320"/>
        <v>0</v>
      </c>
      <c r="F897" s="82">
        <f t="shared" si="320"/>
        <v>0</v>
      </c>
      <c r="G897" s="82">
        <f t="shared" si="320"/>
        <v>0</v>
      </c>
      <c r="H897" s="82">
        <f t="shared" si="320"/>
        <v>0</v>
      </c>
      <c r="I897" s="82">
        <f t="shared" si="320"/>
        <v>0</v>
      </c>
      <c r="J897" s="82">
        <f t="shared" si="320"/>
        <v>0</v>
      </c>
      <c r="K897" s="82">
        <f t="shared" si="320"/>
        <v>0</v>
      </c>
      <c r="L897" s="82">
        <f t="shared" si="320"/>
        <v>0</v>
      </c>
      <c r="M897" s="82">
        <f t="shared" si="319"/>
        <v>0</v>
      </c>
      <c r="N897" s="82">
        <f t="shared" si="319"/>
        <v>0</v>
      </c>
      <c r="O897" s="82">
        <f t="shared" si="319"/>
        <v>0</v>
      </c>
      <c r="P897" s="82">
        <f t="shared" si="319"/>
        <v>0</v>
      </c>
      <c r="Q897" s="82">
        <f t="shared" si="319"/>
        <v>0</v>
      </c>
    </row>
    <row r="898" spans="1:17" ht="75" x14ac:dyDescent="0.2">
      <c r="A898" s="106"/>
      <c r="B898" s="107"/>
      <c r="C898" s="103" t="s">
        <v>110</v>
      </c>
      <c r="D898" s="84"/>
      <c r="E898" s="82">
        <f t="shared" si="320"/>
        <v>0</v>
      </c>
      <c r="F898" s="82">
        <f t="shared" si="320"/>
        <v>0</v>
      </c>
      <c r="G898" s="82">
        <f t="shared" si="320"/>
        <v>0</v>
      </c>
      <c r="H898" s="82">
        <f t="shared" si="320"/>
        <v>0</v>
      </c>
      <c r="I898" s="82">
        <f t="shared" si="320"/>
        <v>0</v>
      </c>
      <c r="J898" s="82">
        <f t="shared" si="320"/>
        <v>0</v>
      </c>
      <c r="K898" s="82">
        <f t="shared" si="320"/>
        <v>0</v>
      </c>
      <c r="L898" s="82">
        <f t="shared" si="320"/>
        <v>0</v>
      </c>
      <c r="M898" s="82">
        <f t="shared" si="319"/>
        <v>0</v>
      </c>
      <c r="N898" s="82">
        <f t="shared" si="319"/>
        <v>0</v>
      </c>
      <c r="O898" s="82">
        <f t="shared" si="319"/>
        <v>0</v>
      </c>
      <c r="P898" s="82">
        <f t="shared" si="319"/>
        <v>0</v>
      </c>
      <c r="Q898" s="82">
        <f t="shared" si="319"/>
        <v>0</v>
      </c>
    </row>
    <row r="899" spans="1:17" ht="56.25" x14ac:dyDescent="0.2">
      <c r="A899" s="106"/>
      <c r="B899" s="107"/>
      <c r="C899" s="103" t="s">
        <v>6</v>
      </c>
      <c r="D899" s="84"/>
      <c r="E899" s="82">
        <f t="shared" si="320"/>
        <v>0</v>
      </c>
      <c r="F899" s="82">
        <f t="shared" si="320"/>
        <v>0</v>
      </c>
      <c r="G899" s="82">
        <f t="shared" si="320"/>
        <v>0</v>
      </c>
      <c r="H899" s="82">
        <f t="shared" si="320"/>
        <v>0</v>
      </c>
      <c r="I899" s="82">
        <f t="shared" si="320"/>
        <v>0</v>
      </c>
      <c r="J899" s="82">
        <f t="shared" si="320"/>
        <v>0</v>
      </c>
      <c r="K899" s="82">
        <f t="shared" si="320"/>
        <v>0</v>
      </c>
      <c r="L899" s="82">
        <f t="shared" si="320"/>
        <v>0</v>
      </c>
      <c r="M899" s="82">
        <f t="shared" si="319"/>
        <v>0</v>
      </c>
      <c r="N899" s="82">
        <f t="shared" si="319"/>
        <v>0</v>
      </c>
      <c r="O899" s="82">
        <f t="shared" si="319"/>
        <v>0</v>
      </c>
      <c r="P899" s="82">
        <f t="shared" si="319"/>
        <v>0</v>
      </c>
      <c r="Q899" s="82">
        <f t="shared" si="319"/>
        <v>0</v>
      </c>
    </row>
    <row r="900" spans="1:17" ht="75" x14ac:dyDescent="0.2">
      <c r="A900" s="106"/>
      <c r="B900" s="107"/>
      <c r="C900" s="103" t="s">
        <v>111</v>
      </c>
      <c r="D900" s="84"/>
      <c r="E900" s="82">
        <f t="shared" si="320"/>
        <v>0</v>
      </c>
      <c r="F900" s="82">
        <f t="shared" si="320"/>
        <v>0</v>
      </c>
      <c r="G900" s="82">
        <f t="shared" si="320"/>
        <v>0</v>
      </c>
      <c r="H900" s="82">
        <f t="shared" si="320"/>
        <v>0</v>
      </c>
      <c r="I900" s="82">
        <f t="shared" si="320"/>
        <v>0</v>
      </c>
      <c r="J900" s="82">
        <f t="shared" si="320"/>
        <v>0</v>
      </c>
      <c r="K900" s="82">
        <f t="shared" si="320"/>
        <v>0</v>
      </c>
      <c r="L900" s="82">
        <f t="shared" si="320"/>
        <v>0</v>
      </c>
      <c r="M900" s="82">
        <f t="shared" si="319"/>
        <v>0</v>
      </c>
      <c r="N900" s="82">
        <f t="shared" si="319"/>
        <v>0</v>
      </c>
      <c r="O900" s="82">
        <f t="shared" si="319"/>
        <v>0</v>
      </c>
      <c r="P900" s="82">
        <f t="shared" si="319"/>
        <v>0</v>
      </c>
      <c r="Q900" s="82">
        <f t="shared" si="319"/>
        <v>0</v>
      </c>
    </row>
    <row r="901" spans="1:17" ht="93.75" x14ac:dyDescent="0.2">
      <c r="A901" s="106"/>
      <c r="B901" s="107"/>
      <c r="C901" s="103" t="s">
        <v>20</v>
      </c>
      <c r="D901" s="84"/>
      <c r="E901" s="82">
        <f t="shared" si="320"/>
        <v>0</v>
      </c>
      <c r="F901" s="82">
        <f t="shared" si="320"/>
        <v>0</v>
      </c>
      <c r="G901" s="82">
        <f t="shared" si="320"/>
        <v>0</v>
      </c>
      <c r="H901" s="82">
        <f t="shared" si="320"/>
        <v>0</v>
      </c>
      <c r="I901" s="82">
        <f t="shared" si="320"/>
        <v>0</v>
      </c>
      <c r="J901" s="82">
        <f t="shared" si="320"/>
        <v>0</v>
      </c>
      <c r="K901" s="82">
        <f t="shared" si="320"/>
        <v>0</v>
      </c>
      <c r="L901" s="82">
        <f t="shared" si="320"/>
        <v>0</v>
      </c>
      <c r="M901" s="82">
        <f t="shared" si="319"/>
        <v>0</v>
      </c>
      <c r="N901" s="82">
        <f t="shared" si="319"/>
        <v>0</v>
      </c>
      <c r="O901" s="82">
        <f t="shared" si="319"/>
        <v>0</v>
      </c>
      <c r="P901" s="82">
        <f t="shared" si="319"/>
        <v>0</v>
      </c>
      <c r="Q901" s="82">
        <f t="shared" si="319"/>
        <v>0</v>
      </c>
    </row>
    <row r="902" spans="1:17" ht="18.75" x14ac:dyDescent="0.2">
      <c r="A902" s="108" t="s">
        <v>176</v>
      </c>
      <c r="B902" s="109" t="s">
        <v>204</v>
      </c>
      <c r="C902" s="101" t="s">
        <v>7</v>
      </c>
      <c r="D902" s="76"/>
      <c r="E902" s="86">
        <f t="shared" ref="E902:L902" si="321">E903+E904+E905+E906+E907+E909</f>
        <v>0</v>
      </c>
      <c r="F902" s="86">
        <f t="shared" si="321"/>
        <v>0</v>
      </c>
      <c r="G902" s="86">
        <f t="shared" si="321"/>
        <v>0</v>
      </c>
      <c r="H902" s="86">
        <f t="shared" si="321"/>
        <v>0</v>
      </c>
      <c r="I902" s="86">
        <f t="shared" si="321"/>
        <v>0</v>
      </c>
      <c r="J902" s="86">
        <f t="shared" si="321"/>
        <v>0</v>
      </c>
      <c r="K902" s="86">
        <f t="shared" si="321"/>
        <v>0</v>
      </c>
      <c r="L902" s="86">
        <f t="shared" si="321"/>
        <v>0</v>
      </c>
      <c r="M902" s="86">
        <f>M903+M904+M905+M906+M907+M909</f>
        <v>0</v>
      </c>
      <c r="N902" s="86">
        <f>N903+N904+N905+N906+N907+N909</f>
        <v>0</v>
      </c>
      <c r="O902" s="86">
        <f>O903+O904+O905+O906+O907+O909</f>
        <v>0</v>
      </c>
      <c r="P902" s="86">
        <f>P903+P904+P905+P906+P907+P909</f>
        <v>0</v>
      </c>
      <c r="Q902" s="86">
        <f>Q903+Q904+Q905+Q906+Q907+Q909</f>
        <v>0</v>
      </c>
    </row>
    <row r="903" spans="1:17" ht="37.5" x14ac:dyDescent="0.2">
      <c r="A903" s="108"/>
      <c r="B903" s="109"/>
      <c r="C903" s="101" t="s">
        <v>4</v>
      </c>
      <c r="D903" s="76"/>
      <c r="E903" s="86">
        <f t="shared" ref="E903:E908" si="322">F903+G903+H903+I903+J903+K903+L903+M903+N903+O903+P903+Q903</f>
        <v>0</v>
      </c>
      <c r="F903" s="86">
        <v>0</v>
      </c>
      <c r="G903" s="86">
        <v>0</v>
      </c>
      <c r="H903" s="86">
        <v>0</v>
      </c>
      <c r="I903" s="86">
        <v>0</v>
      </c>
      <c r="J903" s="86">
        <v>0</v>
      </c>
      <c r="K903" s="86">
        <v>0</v>
      </c>
      <c r="L903" s="86">
        <v>0</v>
      </c>
      <c r="M903" s="86">
        <v>0</v>
      </c>
      <c r="N903" s="86">
        <v>0</v>
      </c>
      <c r="O903" s="86">
        <v>0</v>
      </c>
      <c r="P903" s="86">
        <v>0</v>
      </c>
      <c r="Q903" s="86">
        <v>0</v>
      </c>
    </row>
    <row r="904" spans="1:17" ht="37.5" x14ac:dyDescent="0.2">
      <c r="A904" s="108"/>
      <c r="B904" s="109"/>
      <c r="C904" s="101" t="s">
        <v>8</v>
      </c>
      <c r="D904" s="87" t="s">
        <v>9</v>
      </c>
      <c r="E904" s="86">
        <f t="shared" si="322"/>
        <v>0</v>
      </c>
      <c r="F904" s="86">
        <v>0</v>
      </c>
      <c r="G904" s="86">
        <v>0</v>
      </c>
      <c r="H904" s="86">
        <v>0</v>
      </c>
      <c r="I904" s="86">
        <v>0</v>
      </c>
      <c r="J904" s="86">
        <v>0</v>
      </c>
      <c r="K904" s="88">
        <f>1350-1350</f>
        <v>0</v>
      </c>
      <c r="L904" s="86">
        <v>0</v>
      </c>
      <c r="M904" s="86">
        <v>0</v>
      </c>
      <c r="N904" s="86">
        <v>0</v>
      </c>
      <c r="O904" s="86">
        <v>0</v>
      </c>
      <c r="P904" s="86">
        <v>0</v>
      </c>
      <c r="Q904" s="86">
        <v>0</v>
      </c>
    </row>
    <row r="905" spans="1:17" ht="37.5" x14ac:dyDescent="0.2">
      <c r="A905" s="108"/>
      <c r="B905" s="109"/>
      <c r="C905" s="101" t="s">
        <v>5</v>
      </c>
      <c r="D905" s="87"/>
      <c r="E905" s="86">
        <f t="shared" si="322"/>
        <v>0</v>
      </c>
      <c r="F905" s="86">
        <v>0</v>
      </c>
      <c r="G905" s="86">
        <v>0</v>
      </c>
      <c r="H905" s="86">
        <v>0</v>
      </c>
      <c r="I905" s="86">
        <v>0</v>
      </c>
      <c r="J905" s="86">
        <v>0</v>
      </c>
      <c r="K905" s="86">
        <v>0</v>
      </c>
      <c r="L905" s="86">
        <v>0</v>
      </c>
      <c r="M905" s="86">
        <v>0</v>
      </c>
      <c r="N905" s="86">
        <v>0</v>
      </c>
      <c r="O905" s="86">
        <v>0</v>
      </c>
      <c r="P905" s="86">
        <v>0</v>
      </c>
      <c r="Q905" s="86">
        <v>0</v>
      </c>
    </row>
    <row r="906" spans="1:17" ht="56.25" x14ac:dyDescent="0.2">
      <c r="A906" s="108"/>
      <c r="B906" s="109"/>
      <c r="C906" s="101" t="s">
        <v>110</v>
      </c>
      <c r="D906" s="87"/>
      <c r="E906" s="86">
        <f t="shared" si="322"/>
        <v>0</v>
      </c>
      <c r="F906" s="86">
        <v>0</v>
      </c>
      <c r="G906" s="86">
        <v>0</v>
      </c>
      <c r="H906" s="86">
        <v>0</v>
      </c>
      <c r="I906" s="86">
        <v>0</v>
      </c>
      <c r="J906" s="86">
        <v>0</v>
      </c>
      <c r="K906" s="86">
        <v>0</v>
      </c>
      <c r="L906" s="86">
        <v>0</v>
      </c>
      <c r="M906" s="86">
        <v>0</v>
      </c>
      <c r="N906" s="86">
        <v>0</v>
      </c>
      <c r="O906" s="86">
        <v>0</v>
      </c>
      <c r="P906" s="86">
        <v>0</v>
      </c>
      <c r="Q906" s="86">
        <v>0</v>
      </c>
    </row>
    <row r="907" spans="1:17" ht="37.5" x14ac:dyDescent="0.2">
      <c r="A907" s="108"/>
      <c r="B907" s="109"/>
      <c r="C907" s="101" t="s">
        <v>6</v>
      </c>
      <c r="D907" s="87"/>
      <c r="E907" s="86">
        <f t="shared" si="322"/>
        <v>0</v>
      </c>
      <c r="F907" s="86">
        <v>0</v>
      </c>
      <c r="G907" s="86">
        <v>0</v>
      </c>
      <c r="H907" s="86">
        <v>0</v>
      </c>
      <c r="I907" s="86">
        <v>0</v>
      </c>
      <c r="J907" s="86">
        <v>0</v>
      </c>
      <c r="K907" s="86">
        <v>0</v>
      </c>
      <c r="L907" s="86">
        <v>0</v>
      </c>
      <c r="M907" s="86">
        <v>0</v>
      </c>
      <c r="N907" s="86">
        <v>0</v>
      </c>
      <c r="O907" s="86">
        <v>0</v>
      </c>
      <c r="P907" s="86">
        <v>0</v>
      </c>
      <c r="Q907" s="86">
        <v>0</v>
      </c>
    </row>
    <row r="908" spans="1:17" ht="56.25" x14ac:dyDescent="0.2">
      <c r="A908" s="108"/>
      <c r="B908" s="109"/>
      <c r="C908" s="101" t="s">
        <v>111</v>
      </c>
      <c r="D908" s="87"/>
      <c r="E908" s="86">
        <f t="shared" si="322"/>
        <v>0</v>
      </c>
      <c r="F908" s="86">
        <v>0</v>
      </c>
      <c r="G908" s="86">
        <v>0</v>
      </c>
      <c r="H908" s="86">
        <v>0</v>
      </c>
      <c r="I908" s="86">
        <v>0</v>
      </c>
      <c r="J908" s="86">
        <v>0</v>
      </c>
      <c r="K908" s="86">
        <v>0</v>
      </c>
      <c r="L908" s="86">
        <v>0</v>
      </c>
      <c r="M908" s="86">
        <v>0</v>
      </c>
      <c r="N908" s="86">
        <v>0</v>
      </c>
      <c r="O908" s="86">
        <v>0</v>
      </c>
      <c r="P908" s="86">
        <v>0</v>
      </c>
      <c r="Q908" s="86">
        <v>0</v>
      </c>
    </row>
    <row r="909" spans="1:17" ht="75" x14ac:dyDescent="0.2">
      <c r="A909" s="108"/>
      <c r="B909" s="109"/>
      <c r="C909" s="101" t="s">
        <v>20</v>
      </c>
      <c r="D909" s="87"/>
      <c r="E909" s="86">
        <f>F909+G909+H909+I909+J909+K909+L909+M909+N909+O909+P909+Q909</f>
        <v>0</v>
      </c>
      <c r="F909" s="86">
        <v>0</v>
      </c>
      <c r="G909" s="86">
        <v>0</v>
      </c>
      <c r="H909" s="86">
        <v>0</v>
      </c>
      <c r="I909" s="86">
        <v>0</v>
      </c>
      <c r="J909" s="86">
        <v>0</v>
      </c>
      <c r="K909" s="86">
        <v>0</v>
      </c>
      <c r="L909" s="86">
        <v>0</v>
      </c>
      <c r="M909" s="86">
        <v>0</v>
      </c>
      <c r="N909" s="86">
        <v>0</v>
      </c>
      <c r="O909" s="86">
        <v>0</v>
      </c>
      <c r="P909" s="86">
        <v>0</v>
      </c>
      <c r="Q909" s="86">
        <v>0</v>
      </c>
    </row>
    <row r="910" spans="1:17" ht="18.75" x14ac:dyDescent="0.3">
      <c r="A910" s="127"/>
      <c r="B910" s="127"/>
      <c r="C910" s="127"/>
      <c r="D910" s="127"/>
      <c r="E910" s="127"/>
      <c r="F910" s="127"/>
      <c r="G910" s="127"/>
      <c r="H910" s="127"/>
      <c r="I910" s="127"/>
      <c r="J910" s="127"/>
      <c r="K910" s="102"/>
      <c r="L910" s="97"/>
      <c r="M910" s="98"/>
      <c r="N910" s="99"/>
      <c r="O910" s="99"/>
      <c r="P910" s="46" t="s">
        <v>205</v>
      </c>
      <c r="Q910" s="46" t="s">
        <v>205</v>
      </c>
    </row>
    <row r="911" spans="1:17" ht="18.75" x14ac:dyDescent="0.3">
      <c r="A911" s="127"/>
      <c r="B911" s="127"/>
      <c r="C911" s="127"/>
      <c r="D911" s="127"/>
      <c r="E911" s="127"/>
      <c r="F911" s="127"/>
      <c r="G911" s="127"/>
      <c r="H911" s="127"/>
      <c r="I911" s="127"/>
      <c r="J911" s="127"/>
      <c r="K911" s="102"/>
      <c r="L911" s="102"/>
      <c r="M911" s="98"/>
      <c r="N911" s="99"/>
      <c r="O911" s="99"/>
      <c r="P911" s="99"/>
      <c r="Q911" s="99"/>
    </row>
    <row r="912" spans="1:17" x14ac:dyDescent="0.2">
      <c r="A912" s="126"/>
      <c r="B912" s="126"/>
      <c r="C912" s="126"/>
      <c r="D912" s="126"/>
      <c r="E912" s="126"/>
      <c r="F912" s="126"/>
      <c r="G912" s="126"/>
      <c r="H912" s="126"/>
      <c r="I912" s="126"/>
      <c r="J912" s="126"/>
      <c r="K912" s="100"/>
      <c r="L912" s="100"/>
    </row>
    <row r="913" spans="1:17" x14ac:dyDescent="0.2">
      <c r="A913" s="29"/>
      <c r="B913" s="29"/>
      <c r="C913" s="29"/>
      <c r="D913" s="30"/>
      <c r="E913" s="31"/>
      <c r="F913" s="31"/>
      <c r="G913" s="31"/>
      <c r="H913" s="31"/>
      <c r="I913" s="31"/>
      <c r="J913" s="31"/>
      <c r="K913" s="31"/>
      <c r="L913" s="31"/>
      <c r="N913" s="55">
        <f>N20+N180+N348+N452+N556+N588+N644+N732+N764+N854</f>
        <v>5911376.667200001</v>
      </c>
      <c r="O913" s="55">
        <f>O20+O180+O348+O452+O556+O588+O644+O732+O764+O854</f>
        <v>5718093.8592000008</v>
      </c>
      <c r="P913" s="55">
        <f>P20+P180+P348+P452+P556+P588+P644+P732+P764+P854</f>
        <v>5758373.8892000001</v>
      </c>
      <c r="Q913" s="55">
        <f>Q20+Q180+Q348+Q452+Q556+Q588+Q644+Q732+Q764+Q854</f>
        <v>5005383.2192000002</v>
      </c>
    </row>
  </sheetData>
  <mergeCells count="236">
    <mergeCell ref="B2:P2"/>
    <mergeCell ref="A164:A171"/>
    <mergeCell ref="B164:B171"/>
    <mergeCell ref="A172:A179"/>
    <mergeCell ref="B172:B179"/>
    <mergeCell ref="A132:A139"/>
    <mergeCell ref="A148:A155"/>
    <mergeCell ref="B148:B155"/>
    <mergeCell ref="A92:A99"/>
    <mergeCell ref="B92:B99"/>
    <mergeCell ref="A100:A107"/>
    <mergeCell ref="B100:B107"/>
    <mergeCell ref="A68:A75"/>
    <mergeCell ref="B68:B75"/>
    <mergeCell ref="A76:A83"/>
    <mergeCell ref="B76:B83"/>
    <mergeCell ref="A84:A91"/>
    <mergeCell ref="B84:B91"/>
    <mergeCell ref="A44:A51"/>
    <mergeCell ref="B44:B51"/>
    <mergeCell ref="A52:A59"/>
    <mergeCell ref="B52:B59"/>
    <mergeCell ref="A60:A67"/>
    <mergeCell ref="B60:B67"/>
    <mergeCell ref="A620:A627"/>
    <mergeCell ref="B620:B627"/>
    <mergeCell ref="A524:A531"/>
    <mergeCell ref="B524:B531"/>
    <mergeCell ref="A532:A539"/>
    <mergeCell ref="B532:B539"/>
    <mergeCell ref="A540:A547"/>
    <mergeCell ref="B540:B547"/>
    <mergeCell ref="A548:A555"/>
    <mergeCell ref="B548:B555"/>
    <mergeCell ref="A612:A619"/>
    <mergeCell ref="B612:B619"/>
    <mergeCell ref="A588:A595"/>
    <mergeCell ref="B588:B595"/>
    <mergeCell ref="A596:A603"/>
    <mergeCell ref="B596:B603"/>
    <mergeCell ref="A604:A611"/>
    <mergeCell ref="B604:B611"/>
    <mergeCell ref="A564:A571"/>
    <mergeCell ref="B564:B571"/>
    <mergeCell ref="A572:A579"/>
    <mergeCell ref="B572:B579"/>
    <mergeCell ref="A580:A587"/>
    <mergeCell ref="B580:B587"/>
    <mergeCell ref="A912:J912"/>
    <mergeCell ref="A708:A715"/>
    <mergeCell ref="B708:B715"/>
    <mergeCell ref="A716:A723"/>
    <mergeCell ref="B716:B723"/>
    <mergeCell ref="A724:A731"/>
    <mergeCell ref="B724:B731"/>
    <mergeCell ref="A894:A901"/>
    <mergeCell ref="B894:B901"/>
    <mergeCell ref="A902:A909"/>
    <mergeCell ref="B902:B909"/>
    <mergeCell ref="A910:J910"/>
    <mergeCell ref="A911:J911"/>
    <mergeCell ref="A870:A877"/>
    <mergeCell ref="B870:B877"/>
    <mergeCell ref="A878:A885"/>
    <mergeCell ref="B878:B885"/>
    <mergeCell ref="A886:A893"/>
    <mergeCell ref="B886:B893"/>
    <mergeCell ref="A846:A853"/>
    <mergeCell ref="B846:B853"/>
    <mergeCell ref="A854:A861"/>
    <mergeCell ref="B854:B861"/>
    <mergeCell ref="A862:A869"/>
    <mergeCell ref="B862:B869"/>
    <mergeCell ref="A821:A829"/>
    <mergeCell ref="B821:B829"/>
    <mergeCell ref="A830:A837"/>
    <mergeCell ref="B830:B837"/>
    <mergeCell ref="A838:A845"/>
    <mergeCell ref="B838:B845"/>
    <mergeCell ref="A796:A803"/>
    <mergeCell ref="B796:B803"/>
    <mergeCell ref="A804:A811"/>
    <mergeCell ref="B804:B811"/>
    <mergeCell ref="A812:A820"/>
    <mergeCell ref="B812:B820"/>
    <mergeCell ref="A772:A779"/>
    <mergeCell ref="B772:B779"/>
    <mergeCell ref="A780:A787"/>
    <mergeCell ref="B780:B787"/>
    <mergeCell ref="A788:A795"/>
    <mergeCell ref="B788:B795"/>
    <mergeCell ref="A748:A755"/>
    <mergeCell ref="B748:B755"/>
    <mergeCell ref="A756:A763"/>
    <mergeCell ref="B756:B763"/>
    <mergeCell ref="A764:A771"/>
    <mergeCell ref="B764:B771"/>
    <mergeCell ref="A700:A707"/>
    <mergeCell ref="B700:B707"/>
    <mergeCell ref="A732:A739"/>
    <mergeCell ref="B732:B739"/>
    <mergeCell ref="A740:A747"/>
    <mergeCell ref="B740:B747"/>
    <mergeCell ref="A676:A683"/>
    <mergeCell ref="B676:B683"/>
    <mergeCell ref="A684:A691"/>
    <mergeCell ref="B684:B691"/>
    <mergeCell ref="A692:A699"/>
    <mergeCell ref="B692:B699"/>
    <mergeCell ref="A652:A659"/>
    <mergeCell ref="B652:B659"/>
    <mergeCell ref="A660:A667"/>
    <mergeCell ref="B660:B667"/>
    <mergeCell ref="A668:A675"/>
    <mergeCell ref="B668:B675"/>
    <mergeCell ref="A628:A635"/>
    <mergeCell ref="B628:B635"/>
    <mergeCell ref="A636:A643"/>
    <mergeCell ref="B636:B643"/>
    <mergeCell ref="A644:A651"/>
    <mergeCell ref="B644:B651"/>
    <mergeCell ref="A508:A515"/>
    <mergeCell ref="B508:B515"/>
    <mergeCell ref="A516:A523"/>
    <mergeCell ref="B516:B523"/>
    <mergeCell ref="A556:A563"/>
    <mergeCell ref="B556:B563"/>
    <mergeCell ref="A484:A491"/>
    <mergeCell ref="B484:B491"/>
    <mergeCell ref="A492:A499"/>
    <mergeCell ref="B492:B499"/>
    <mergeCell ref="A500:A507"/>
    <mergeCell ref="B500:B507"/>
    <mergeCell ref="A460:A467"/>
    <mergeCell ref="B460:B467"/>
    <mergeCell ref="A468:A475"/>
    <mergeCell ref="B468:B475"/>
    <mergeCell ref="A476:A483"/>
    <mergeCell ref="B476:B483"/>
    <mergeCell ref="A420:A427"/>
    <mergeCell ref="B420:B427"/>
    <mergeCell ref="A428:A435"/>
    <mergeCell ref="B428:B435"/>
    <mergeCell ref="A452:A459"/>
    <mergeCell ref="B452:B459"/>
    <mergeCell ref="A436:A443"/>
    <mergeCell ref="B436:B443"/>
    <mergeCell ref="A444:A451"/>
    <mergeCell ref="B444:B451"/>
    <mergeCell ref="A396:A403"/>
    <mergeCell ref="B396:B403"/>
    <mergeCell ref="A404:A411"/>
    <mergeCell ref="B404:B411"/>
    <mergeCell ref="A412:A419"/>
    <mergeCell ref="B412:B419"/>
    <mergeCell ref="A372:A379"/>
    <mergeCell ref="B372:B379"/>
    <mergeCell ref="A380:A387"/>
    <mergeCell ref="B380:B387"/>
    <mergeCell ref="A388:A395"/>
    <mergeCell ref="B388:B395"/>
    <mergeCell ref="A348:A355"/>
    <mergeCell ref="B348:B355"/>
    <mergeCell ref="A356:A363"/>
    <mergeCell ref="B356:B363"/>
    <mergeCell ref="A364:A371"/>
    <mergeCell ref="B364:B371"/>
    <mergeCell ref="A284:A291"/>
    <mergeCell ref="B284:B291"/>
    <mergeCell ref="A292:A299"/>
    <mergeCell ref="B292:B299"/>
    <mergeCell ref="A300:A307"/>
    <mergeCell ref="B300:B307"/>
    <mergeCell ref="A260:A267"/>
    <mergeCell ref="B260:B267"/>
    <mergeCell ref="A268:A275"/>
    <mergeCell ref="B268:B275"/>
    <mergeCell ref="A276:A283"/>
    <mergeCell ref="B276:B283"/>
    <mergeCell ref="A236:A243"/>
    <mergeCell ref="B236:B243"/>
    <mergeCell ref="A244:A251"/>
    <mergeCell ref="B244:B251"/>
    <mergeCell ref="A252:A259"/>
    <mergeCell ref="B252:B259"/>
    <mergeCell ref="A212:A219"/>
    <mergeCell ref="B212:B219"/>
    <mergeCell ref="A220:A227"/>
    <mergeCell ref="B220:B227"/>
    <mergeCell ref="A228:A235"/>
    <mergeCell ref="B228:B235"/>
    <mergeCell ref="A188:A195"/>
    <mergeCell ref="B188:B195"/>
    <mergeCell ref="A196:A203"/>
    <mergeCell ref="B196:B203"/>
    <mergeCell ref="A204:A211"/>
    <mergeCell ref="B204:B211"/>
    <mergeCell ref="A10:A19"/>
    <mergeCell ref="B10:B19"/>
    <mergeCell ref="A180:A187"/>
    <mergeCell ref="B180:B187"/>
    <mergeCell ref="A108:A115"/>
    <mergeCell ref="B108:B115"/>
    <mergeCell ref="A116:A123"/>
    <mergeCell ref="B116:B123"/>
    <mergeCell ref="A124:A131"/>
    <mergeCell ref="B124:B131"/>
    <mergeCell ref="B132:B139"/>
    <mergeCell ref="A140:A147"/>
    <mergeCell ref="A156:A163"/>
    <mergeCell ref="B156:B163"/>
    <mergeCell ref="B140:B147"/>
    <mergeCell ref="P1:Q1"/>
    <mergeCell ref="A332:A339"/>
    <mergeCell ref="B332:B339"/>
    <mergeCell ref="A340:A347"/>
    <mergeCell ref="B340:B347"/>
    <mergeCell ref="A308:A315"/>
    <mergeCell ref="B308:B315"/>
    <mergeCell ref="A316:A323"/>
    <mergeCell ref="B316:B323"/>
    <mergeCell ref="A324:A331"/>
    <mergeCell ref="A20:A27"/>
    <mergeCell ref="B20:B27"/>
    <mergeCell ref="A28:A35"/>
    <mergeCell ref="B28:B35"/>
    <mergeCell ref="A36:A43"/>
    <mergeCell ref="B36:B43"/>
    <mergeCell ref="B324:B331"/>
    <mergeCell ref="B3:K3"/>
    <mergeCell ref="A5:A7"/>
    <mergeCell ref="B5:B7"/>
    <mergeCell ref="C5:C7"/>
    <mergeCell ref="D5:D6"/>
    <mergeCell ref="E5:J6"/>
    <mergeCell ref="K5:Q6"/>
  </mergeCells>
  <pageMargins left="0.39370078740157483" right="0.11811023622047245" top="0" bottom="0" header="0" footer="0"/>
  <pageSetup paperSize="9" scale="3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T8161"/>
  <sheetViews>
    <sheetView topLeftCell="A351" zoomScaleNormal="100" zoomScaleSheetLayoutView="100" zoomScalePageLayoutView="75" workbookViewId="0">
      <selection activeCell="E361" sqref="E361"/>
    </sheetView>
  </sheetViews>
  <sheetFormatPr defaultRowHeight="12.75" x14ac:dyDescent="0.2"/>
  <cols>
    <col min="1" max="1" width="7.28515625" style="1" customWidth="1"/>
    <col min="2" max="2" width="25.5703125" style="1" customWidth="1"/>
    <col min="3" max="3" width="27.140625" style="1" customWidth="1"/>
    <col min="4" max="4" width="7.42578125" style="10" customWidth="1"/>
    <col min="5" max="7" width="16.85546875" style="11" customWidth="1"/>
    <col min="8" max="8" width="16.85546875" style="26" customWidth="1"/>
    <col min="9" max="9" width="16.85546875" style="38" customWidth="1"/>
    <col min="10" max="10" width="16.85546875" style="11" customWidth="1"/>
    <col min="11" max="11" width="17.140625" style="11" customWidth="1"/>
    <col min="12" max="12" width="18.42578125" style="11" customWidth="1"/>
    <col min="13" max="13" width="17.140625" style="1" customWidth="1"/>
    <col min="14" max="14" width="16.140625" style="33" customWidth="1"/>
    <col min="15" max="17" width="15.85546875" style="33" customWidth="1"/>
    <col min="18" max="18" width="13.28515625" style="1" bestFit="1" customWidth="1"/>
    <col min="19" max="19" width="9.140625" style="1"/>
    <col min="20" max="20" width="15.7109375" style="1" bestFit="1" customWidth="1"/>
    <col min="21" max="16384" width="9.140625" style="1"/>
  </cols>
  <sheetData>
    <row r="1" spans="1:20" x14ac:dyDescent="0.2">
      <c r="H1" s="27"/>
      <c r="K1" s="28"/>
      <c r="L1" s="28"/>
      <c r="P1" s="105" t="s">
        <v>221</v>
      </c>
      <c r="Q1" s="105"/>
    </row>
    <row r="2" spans="1:20" s="2" customFormat="1" ht="34.5" customHeight="1" x14ac:dyDescent="0.25">
      <c r="A2" s="1"/>
      <c r="B2" s="128" t="s">
        <v>220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34"/>
    </row>
    <row r="3" spans="1:20" s="2" customFormat="1" ht="18.75" x14ac:dyDescent="0.25"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"/>
      <c r="N3" s="34"/>
      <c r="O3" s="34"/>
      <c r="P3" s="34"/>
      <c r="Q3" s="34"/>
    </row>
    <row r="4" spans="1:20" s="2" customFormat="1" ht="15" x14ac:dyDescent="0.25">
      <c r="A4" s="1"/>
      <c r="B4" s="1"/>
      <c r="C4" s="1"/>
      <c r="D4" s="10"/>
      <c r="E4" s="11"/>
      <c r="F4" s="11"/>
      <c r="G4" s="11"/>
      <c r="H4" s="11"/>
      <c r="J4" s="11"/>
      <c r="K4" s="72"/>
      <c r="L4" s="72"/>
      <c r="M4" s="72"/>
      <c r="N4" s="34"/>
      <c r="O4" s="34"/>
      <c r="P4" s="34"/>
      <c r="Q4" s="38" t="s">
        <v>1</v>
      </c>
    </row>
    <row r="5" spans="1:20" s="2" customFormat="1" ht="24" customHeight="1" x14ac:dyDescent="0.25">
      <c r="A5" s="113" t="s">
        <v>0</v>
      </c>
      <c r="B5" s="113" t="s">
        <v>178</v>
      </c>
      <c r="C5" s="113"/>
      <c r="D5" s="114" t="s">
        <v>2</v>
      </c>
      <c r="E5" s="116" t="s">
        <v>101</v>
      </c>
      <c r="F5" s="117"/>
      <c r="G5" s="117"/>
      <c r="H5" s="117"/>
      <c r="I5" s="117"/>
      <c r="J5" s="117"/>
      <c r="K5" s="117" t="s">
        <v>101</v>
      </c>
      <c r="L5" s="117"/>
      <c r="M5" s="117"/>
      <c r="N5" s="117"/>
      <c r="O5" s="117"/>
      <c r="P5" s="117"/>
      <c r="Q5" s="120"/>
    </row>
    <row r="6" spans="1:20" s="2" customFormat="1" ht="25.5" customHeight="1" x14ac:dyDescent="0.25">
      <c r="A6" s="113"/>
      <c r="B6" s="113"/>
      <c r="C6" s="113"/>
      <c r="D6" s="115"/>
      <c r="E6" s="118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21"/>
    </row>
    <row r="7" spans="1:20" s="2" customFormat="1" ht="15" x14ac:dyDescent="0.25">
      <c r="A7" s="113"/>
      <c r="B7" s="113"/>
      <c r="C7" s="113"/>
      <c r="D7" s="8" t="s">
        <v>3</v>
      </c>
      <c r="E7" s="21" t="s">
        <v>14</v>
      </c>
      <c r="F7" s="21">
        <v>2014</v>
      </c>
      <c r="G7" s="21">
        <v>2015</v>
      </c>
      <c r="H7" s="21">
        <v>2016</v>
      </c>
      <c r="I7" s="39">
        <v>2017</v>
      </c>
      <c r="J7" s="21">
        <v>2018</v>
      </c>
      <c r="K7" s="65">
        <v>2019</v>
      </c>
      <c r="L7" s="65">
        <v>2020</v>
      </c>
      <c r="M7" s="66">
        <v>2021</v>
      </c>
      <c r="N7" s="52">
        <v>2022</v>
      </c>
      <c r="O7" s="52">
        <v>2023</v>
      </c>
      <c r="P7" s="52">
        <v>2024</v>
      </c>
      <c r="Q7" s="67">
        <v>2025</v>
      </c>
    </row>
    <row r="8" spans="1:20" s="3" customFormat="1" x14ac:dyDescent="0.2">
      <c r="A8" s="9">
        <v>1</v>
      </c>
      <c r="B8" s="9">
        <v>2</v>
      </c>
      <c r="C8" s="9">
        <v>3</v>
      </c>
      <c r="D8" s="9">
        <v>4</v>
      </c>
      <c r="E8" s="22">
        <v>5</v>
      </c>
      <c r="F8" s="22">
        <v>6</v>
      </c>
      <c r="G8" s="22">
        <v>7</v>
      </c>
      <c r="H8" s="22">
        <v>8</v>
      </c>
      <c r="I8" s="40">
        <v>9</v>
      </c>
      <c r="J8" s="22">
        <v>10</v>
      </c>
      <c r="K8" s="40">
        <v>11</v>
      </c>
      <c r="L8" s="40">
        <v>12</v>
      </c>
      <c r="M8" s="40">
        <v>13</v>
      </c>
      <c r="N8" s="53">
        <v>14</v>
      </c>
      <c r="O8" s="53">
        <v>15</v>
      </c>
      <c r="P8" s="53">
        <v>16</v>
      </c>
      <c r="Q8" s="53">
        <v>17</v>
      </c>
    </row>
    <row r="9" spans="1:20" s="3" customFormat="1" ht="12.75" customHeight="1" x14ac:dyDescent="0.2">
      <c r="A9" s="9"/>
      <c r="B9" s="9"/>
      <c r="C9" s="9"/>
      <c r="D9" s="9"/>
      <c r="E9" s="22"/>
      <c r="F9" s="22"/>
      <c r="G9" s="23">
        <v>1.054</v>
      </c>
      <c r="H9" s="23">
        <v>1.0529999999999999</v>
      </c>
      <c r="I9" s="47">
        <v>1.052</v>
      </c>
      <c r="J9" s="23">
        <v>1.0509999999999999</v>
      </c>
      <c r="K9" s="47">
        <v>1.048</v>
      </c>
      <c r="L9" s="47">
        <v>1.048</v>
      </c>
      <c r="M9" s="47">
        <v>1.048</v>
      </c>
      <c r="N9" s="23">
        <v>1.048</v>
      </c>
      <c r="O9" s="23">
        <v>1.048</v>
      </c>
      <c r="P9" s="23">
        <v>1.048</v>
      </c>
      <c r="Q9" s="23">
        <v>1.048</v>
      </c>
    </row>
    <row r="10" spans="1:20" s="4" customFormat="1" ht="15" x14ac:dyDescent="0.2">
      <c r="A10" s="129"/>
      <c r="B10" s="134" t="s">
        <v>198</v>
      </c>
      <c r="C10" s="24" t="s">
        <v>7</v>
      </c>
      <c r="D10" s="15"/>
      <c r="E10" s="17">
        <f>E11+E12+E13+E14+E17+E19+E18</f>
        <v>195903657.27039999</v>
      </c>
      <c r="F10" s="17">
        <f t="shared" ref="F10:L10" si="0">F11+F12+F13+F14+F17+F19+F18</f>
        <v>10579550.407479998</v>
      </c>
      <c r="G10" s="17">
        <f t="shared" si="0"/>
        <v>11994782.449069999</v>
      </c>
      <c r="H10" s="17">
        <f t="shared" si="0"/>
        <v>12476471.656470001</v>
      </c>
      <c r="I10" s="41">
        <f t="shared" si="0"/>
        <v>12897535.831629999</v>
      </c>
      <c r="J10" s="35">
        <f>J11+J12+J13+J14+J17+J19+J18</f>
        <v>14923098.872100001</v>
      </c>
      <c r="K10" s="63">
        <f t="shared" si="0"/>
        <v>18705727.658849999</v>
      </c>
      <c r="L10" s="41">
        <f t="shared" si="0"/>
        <v>20146339.93</v>
      </c>
      <c r="M10" s="41">
        <f>M11+M12+M13+M14+M17+M19+M18</f>
        <v>18023672.41</v>
      </c>
      <c r="N10" s="17">
        <f>N11+N12+N13+N14+N17+N19+N18</f>
        <v>18572086.9472</v>
      </c>
      <c r="O10" s="17">
        <f>O11+O12+O13+O14+O17+O19+O18</f>
        <v>18885232.549199998</v>
      </c>
      <c r="P10" s="17">
        <f>P11+P12+P13+P14+P17+P19+P18</f>
        <v>19452198.1292</v>
      </c>
      <c r="Q10" s="17">
        <f>Q11+Q12+Q13+Q14+Q17+Q19+Q18</f>
        <v>19246960.429200001</v>
      </c>
    </row>
    <row r="11" spans="1:20" s="4" customFormat="1" ht="25.5" x14ac:dyDescent="0.2">
      <c r="A11" s="129"/>
      <c r="B11" s="134"/>
      <c r="C11" s="24" t="s">
        <v>4</v>
      </c>
      <c r="D11" s="13"/>
      <c r="E11" s="17">
        <f t="shared" ref="E11:E16" si="1">F11+G11+H11+I11+J11+K11+L11+M11+N11+O11+P11+Q11</f>
        <v>8015543.0707100006</v>
      </c>
      <c r="F11" s="17">
        <f t="shared" ref="F11:Q14" si="2">F21+F181+F365+F469+F573+F605+F661+F749+F781+F829+F871</f>
        <v>301680.83306000003</v>
      </c>
      <c r="G11" s="17">
        <f t="shared" si="2"/>
        <v>275718.45864999999</v>
      </c>
      <c r="H11" s="17">
        <f t="shared" si="2"/>
        <v>173142.7</v>
      </c>
      <c r="I11" s="41">
        <f t="shared" si="2"/>
        <v>290313.30100000009</v>
      </c>
      <c r="J11" s="35">
        <f t="shared" si="2"/>
        <v>663587.37</v>
      </c>
      <c r="K11" s="35">
        <f t="shared" si="2"/>
        <v>2055654</v>
      </c>
      <c r="L11" s="35">
        <f t="shared" si="2"/>
        <v>3227921.3000000003</v>
      </c>
      <c r="M11" s="35">
        <f t="shared" si="2"/>
        <v>419920</v>
      </c>
      <c r="N11" s="35">
        <f t="shared" si="2"/>
        <v>266746.08799999999</v>
      </c>
      <c r="O11" s="35">
        <f t="shared" si="2"/>
        <v>132536.03999999998</v>
      </c>
      <c r="P11" s="35">
        <f t="shared" si="2"/>
        <v>157686.94</v>
      </c>
      <c r="Q11" s="35">
        <f t="shared" si="2"/>
        <v>50636.039999999994</v>
      </c>
      <c r="T11" s="54"/>
    </row>
    <row r="12" spans="1:20" s="4" customFormat="1" ht="109.5" customHeight="1" x14ac:dyDescent="0.2">
      <c r="A12" s="129"/>
      <c r="B12" s="134"/>
      <c r="C12" s="24" t="s">
        <v>113</v>
      </c>
      <c r="D12" s="13"/>
      <c r="E12" s="17">
        <f t="shared" si="1"/>
        <v>59797881.59960001</v>
      </c>
      <c r="F12" s="17">
        <f t="shared" si="2"/>
        <v>3965908.7244199999</v>
      </c>
      <c r="G12" s="17">
        <f t="shared" si="2"/>
        <v>4734816.5404199995</v>
      </c>
      <c r="H12" s="17">
        <f t="shared" si="2"/>
        <v>4750870.3364699995</v>
      </c>
      <c r="I12" s="41">
        <f t="shared" si="2"/>
        <v>4837376.0206300002</v>
      </c>
      <c r="J12" s="35">
        <f t="shared" si="2"/>
        <v>5258223.1321</v>
      </c>
      <c r="K12" s="35">
        <f t="shared" si="2"/>
        <v>5453646.9487600001</v>
      </c>
      <c r="L12" s="35">
        <f t="shared" si="2"/>
        <v>5164304.13</v>
      </c>
      <c r="M12" s="35">
        <f t="shared" si="2"/>
        <v>5080299.3099999996</v>
      </c>
      <c r="N12" s="35">
        <f t="shared" si="2"/>
        <v>5280949.6392000001</v>
      </c>
      <c r="O12" s="35">
        <f t="shared" si="2"/>
        <v>5207329.6392000001</v>
      </c>
      <c r="P12" s="35">
        <f t="shared" si="2"/>
        <v>5207329.6392000001</v>
      </c>
      <c r="Q12" s="35">
        <f t="shared" si="2"/>
        <v>4856827.5391999995</v>
      </c>
    </row>
    <row r="13" spans="1:20" s="4" customFormat="1" ht="27" customHeight="1" x14ac:dyDescent="0.2">
      <c r="A13" s="129"/>
      <c r="B13" s="134"/>
      <c r="C13" s="24" t="s">
        <v>5</v>
      </c>
      <c r="D13" s="13"/>
      <c r="E13" s="17">
        <f t="shared" si="1"/>
        <v>0</v>
      </c>
      <c r="F13" s="17">
        <f t="shared" si="2"/>
        <v>0</v>
      </c>
      <c r="G13" s="17">
        <f t="shared" si="2"/>
        <v>0</v>
      </c>
      <c r="H13" s="17">
        <f t="shared" si="2"/>
        <v>0</v>
      </c>
      <c r="I13" s="41">
        <f t="shared" si="2"/>
        <v>0</v>
      </c>
      <c r="J13" s="35">
        <f t="shared" si="2"/>
        <v>0</v>
      </c>
      <c r="K13" s="35">
        <f t="shared" si="2"/>
        <v>0</v>
      </c>
      <c r="L13" s="35">
        <f t="shared" si="2"/>
        <v>0</v>
      </c>
      <c r="M13" s="35">
        <f t="shared" si="2"/>
        <v>0</v>
      </c>
      <c r="N13" s="35">
        <f t="shared" si="2"/>
        <v>0</v>
      </c>
      <c r="O13" s="35">
        <f t="shared" si="2"/>
        <v>0</v>
      </c>
      <c r="P13" s="35">
        <f t="shared" si="2"/>
        <v>0</v>
      </c>
      <c r="Q13" s="35">
        <f t="shared" si="2"/>
        <v>0</v>
      </c>
    </row>
    <row r="14" spans="1:20" s="4" customFormat="1" ht="38.25" x14ac:dyDescent="0.2">
      <c r="A14" s="129"/>
      <c r="B14" s="134"/>
      <c r="C14" s="24" t="s">
        <v>110</v>
      </c>
      <c r="D14" s="13"/>
      <c r="E14" s="17">
        <f t="shared" si="1"/>
        <v>128090232.60009</v>
      </c>
      <c r="F14" s="17">
        <f t="shared" si="2"/>
        <v>6311960.8499999987</v>
      </c>
      <c r="G14" s="17">
        <f t="shared" si="2"/>
        <v>6984247.4500000002</v>
      </c>
      <c r="H14" s="17">
        <f t="shared" si="2"/>
        <v>7552458.6200000001</v>
      </c>
      <c r="I14" s="17">
        <f t="shared" si="2"/>
        <v>7769846.5099999988</v>
      </c>
      <c r="J14" s="35">
        <f t="shared" si="2"/>
        <v>9001288.370000001</v>
      </c>
      <c r="K14" s="35">
        <f t="shared" si="2"/>
        <v>11196426.71009</v>
      </c>
      <c r="L14" s="35">
        <f t="shared" si="2"/>
        <v>11754114.5</v>
      </c>
      <c r="M14" s="35">
        <f t="shared" si="2"/>
        <v>12523453.100000001</v>
      </c>
      <c r="N14" s="35">
        <f t="shared" si="2"/>
        <v>13024391.219999999</v>
      </c>
      <c r="O14" s="35">
        <f t="shared" si="2"/>
        <v>13545366.869999999</v>
      </c>
      <c r="P14" s="35">
        <f t="shared" si="2"/>
        <v>14087181.550000001</v>
      </c>
      <c r="Q14" s="35">
        <f t="shared" si="2"/>
        <v>14339496.850000001</v>
      </c>
    </row>
    <row r="15" spans="1:20" s="4" customFormat="1" ht="66.75" customHeight="1" x14ac:dyDescent="0.2">
      <c r="A15" s="129"/>
      <c r="B15" s="134"/>
      <c r="C15" s="24" t="s">
        <v>103</v>
      </c>
      <c r="D15" s="13"/>
      <c r="E15" s="17">
        <f t="shared" si="1"/>
        <v>33206788.812319998</v>
      </c>
      <c r="F15" s="18">
        <v>2475814</v>
      </c>
      <c r="G15" s="18">
        <v>2921173.2</v>
      </c>
      <c r="H15" s="18">
        <v>2945768.8</v>
      </c>
      <c r="I15" s="42">
        <v>2755517</v>
      </c>
      <c r="J15" s="18">
        <v>2819732.7</v>
      </c>
      <c r="K15" s="42">
        <v>2535049.7609999999</v>
      </c>
      <c r="L15" s="42">
        <v>2632461.8319999999</v>
      </c>
      <c r="M15" s="42">
        <v>2736680.5269999998</v>
      </c>
      <c r="N15" s="5">
        <f>M15*1.04</f>
        <v>2846147.7480799998</v>
      </c>
      <c r="O15" s="5">
        <f>N15</f>
        <v>2846147.7480799998</v>
      </c>
      <c r="P15" s="5">
        <f>O15</f>
        <v>2846147.7480799998</v>
      </c>
      <c r="Q15" s="5">
        <f>P15</f>
        <v>2846147.7480799998</v>
      </c>
    </row>
    <row r="16" spans="1:20" s="4" customFormat="1" ht="25.5" x14ac:dyDescent="0.2">
      <c r="A16" s="129"/>
      <c r="B16" s="134"/>
      <c r="C16" s="24" t="s">
        <v>16</v>
      </c>
      <c r="D16" s="13"/>
      <c r="E16" s="17">
        <f t="shared" si="1"/>
        <v>647454</v>
      </c>
      <c r="F16" s="18">
        <v>419554</v>
      </c>
      <c r="G16" s="18">
        <v>0</v>
      </c>
      <c r="H16" s="18">
        <v>0</v>
      </c>
      <c r="I16" s="42">
        <v>227900</v>
      </c>
      <c r="J16" s="18">
        <v>0</v>
      </c>
      <c r="K16" s="42">
        <v>0</v>
      </c>
      <c r="L16" s="42">
        <v>0</v>
      </c>
      <c r="M16" s="42">
        <v>0</v>
      </c>
      <c r="N16" s="18">
        <v>0</v>
      </c>
      <c r="O16" s="18">
        <v>0</v>
      </c>
      <c r="P16" s="18">
        <v>0</v>
      </c>
      <c r="Q16" s="18">
        <v>0</v>
      </c>
    </row>
    <row r="17" spans="1:18" s="4" customFormat="1" ht="25.5" x14ac:dyDescent="0.2">
      <c r="A17" s="129"/>
      <c r="B17" s="134"/>
      <c r="C17" s="24" t="s">
        <v>6</v>
      </c>
      <c r="D17" s="13"/>
      <c r="E17" s="17">
        <f>F17+G17+H17+I17+J17+K17+L17+M17</f>
        <v>0</v>
      </c>
      <c r="F17" s="17">
        <f t="shared" ref="F17:Q19" si="3">F25+F185+F369+F473+F577+F609+F665+F753+F785+F834+F875</f>
        <v>0</v>
      </c>
      <c r="G17" s="17">
        <f t="shared" si="3"/>
        <v>0</v>
      </c>
      <c r="H17" s="17">
        <f t="shared" si="3"/>
        <v>0</v>
      </c>
      <c r="I17" s="41">
        <f t="shared" si="3"/>
        <v>0</v>
      </c>
      <c r="J17" s="17">
        <f t="shared" si="3"/>
        <v>0</v>
      </c>
      <c r="K17" s="17">
        <f t="shared" si="3"/>
        <v>0</v>
      </c>
      <c r="L17" s="17">
        <f t="shared" si="3"/>
        <v>0</v>
      </c>
      <c r="M17" s="17">
        <f t="shared" si="3"/>
        <v>0</v>
      </c>
      <c r="N17" s="17">
        <f t="shared" si="3"/>
        <v>0</v>
      </c>
      <c r="O17" s="17">
        <f t="shared" si="3"/>
        <v>0</v>
      </c>
      <c r="P17" s="17">
        <f t="shared" si="3"/>
        <v>0</v>
      </c>
      <c r="Q17" s="17">
        <f t="shared" si="3"/>
        <v>0</v>
      </c>
    </row>
    <row r="18" spans="1:18" s="4" customFormat="1" ht="25.5" x14ac:dyDescent="0.2">
      <c r="A18" s="129"/>
      <c r="B18" s="134"/>
      <c r="C18" s="24" t="s">
        <v>111</v>
      </c>
      <c r="D18" s="13"/>
      <c r="E18" s="17">
        <f>F18+G18+H18+I18+J18+K18+L18+M18</f>
        <v>0</v>
      </c>
      <c r="F18" s="17">
        <f t="shared" si="3"/>
        <v>0</v>
      </c>
      <c r="G18" s="17">
        <f t="shared" si="3"/>
        <v>0</v>
      </c>
      <c r="H18" s="17">
        <f t="shared" si="3"/>
        <v>0</v>
      </c>
      <c r="I18" s="41">
        <f t="shared" si="3"/>
        <v>0</v>
      </c>
      <c r="J18" s="17">
        <f t="shared" si="3"/>
        <v>0</v>
      </c>
      <c r="K18" s="17">
        <f t="shared" si="3"/>
        <v>0</v>
      </c>
      <c r="L18" s="17">
        <f t="shared" si="3"/>
        <v>0</v>
      </c>
      <c r="M18" s="17">
        <f t="shared" si="3"/>
        <v>0</v>
      </c>
      <c r="N18" s="17">
        <f t="shared" si="3"/>
        <v>0</v>
      </c>
      <c r="O18" s="17">
        <f t="shared" si="3"/>
        <v>0</v>
      </c>
      <c r="P18" s="17">
        <f t="shared" si="3"/>
        <v>0</v>
      </c>
      <c r="Q18" s="17">
        <f t="shared" si="3"/>
        <v>0</v>
      </c>
    </row>
    <row r="19" spans="1:18" s="4" customFormat="1" ht="38.25" x14ac:dyDescent="0.2">
      <c r="A19" s="129"/>
      <c r="B19" s="134"/>
      <c r="C19" s="24" t="s">
        <v>19</v>
      </c>
      <c r="D19" s="13"/>
      <c r="E19" s="17">
        <f>F19+G19+H19+I19+J19+K19+L19+M19</f>
        <v>0</v>
      </c>
      <c r="F19" s="17">
        <f t="shared" si="3"/>
        <v>0</v>
      </c>
      <c r="G19" s="17">
        <f t="shared" si="3"/>
        <v>0</v>
      </c>
      <c r="H19" s="17">
        <f t="shared" si="3"/>
        <v>0</v>
      </c>
      <c r="I19" s="41">
        <f t="shared" si="3"/>
        <v>0</v>
      </c>
      <c r="J19" s="17">
        <f t="shared" si="3"/>
        <v>0</v>
      </c>
      <c r="K19" s="17">
        <f t="shared" si="3"/>
        <v>0</v>
      </c>
      <c r="L19" s="17">
        <f t="shared" si="3"/>
        <v>0</v>
      </c>
      <c r="M19" s="17">
        <f t="shared" si="3"/>
        <v>0</v>
      </c>
      <c r="N19" s="17">
        <f t="shared" si="3"/>
        <v>0</v>
      </c>
      <c r="O19" s="17">
        <f t="shared" si="3"/>
        <v>0</v>
      </c>
      <c r="P19" s="17">
        <f t="shared" si="3"/>
        <v>0</v>
      </c>
      <c r="Q19" s="17">
        <f t="shared" si="3"/>
        <v>0</v>
      </c>
    </row>
    <row r="20" spans="1:18" s="4" customFormat="1" ht="25.5" customHeight="1" x14ac:dyDescent="0.2">
      <c r="A20" s="133" t="s">
        <v>17</v>
      </c>
      <c r="B20" s="130" t="s">
        <v>18</v>
      </c>
      <c r="C20" s="19" t="s">
        <v>7</v>
      </c>
      <c r="D20" s="15"/>
      <c r="E20" s="17">
        <f>E21+E22+E23+E24+E25+E26+E27</f>
        <v>12882312.214170001</v>
      </c>
      <c r="F20" s="17">
        <f t="shared" ref="E20:Q27" si="4">F28+F60+F84</f>
        <v>1645712.31877</v>
      </c>
      <c r="G20" s="17">
        <f t="shared" si="4"/>
        <v>1899683.3783400001</v>
      </c>
      <c r="H20" s="17">
        <f t="shared" si="4"/>
        <v>605147.58965999994</v>
      </c>
      <c r="I20" s="41">
        <f t="shared" si="4"/>
        <v>584915.45806000009</v>
      </c>
      <c r="J20" s="17">
        <f t="shared" si="4"/>
        <v>744332.4792200001</v>
      </c>
      <c r="K20" s="41">
        <f>K21+K22+K23+K24+K25+K26+K27</f>
        <v>1115915.3696399999</v>
      </c>
      <c r="L20" s="41">
        <f t="shared" ref="L20:Q20" si="5">L21+L22+L23+L24+L25+L26+L27</f>
        <v>1121476.4929999998</v>
      </c>
      <c r="M20" s="41">
        <f t="shared" si="5"/>
        <v>1217878.6629999997</v>
      </c>
      <c r="N20" s="17">
        <f t="shared" si="5"/>
        <v>1101968.78712</v>
      </c>
      <c r="O20" s="17">
        <f t="shared" si="5"/>
        <v>1110723.96912</v>
      </c>
      <c r="P20" s="17">
        <f t="shared" si="5"/>
        <v>1122231.8091199999</v>
      </c>
      <c r="Q20" s="17">
        <f t="shared" si="5"/>
        <v>612325.89911999996</v>
      </c>
    </row>
    <row r="21" spans="1:18" s="4" customFormat="1" ht="25.5" customHeight="1" x14ac:dyDescent="0.2">
      <c r="A21" s="133"/>
      <c r="B21" s="130"/>
      <c r="C21" s="19" t="s">
        <v>4</v>
      </c>
      <c r="D21" s="15">
        <v>814</v>
      </c>
      <c r="E21" s="17">
        <f>E29+E61+E85+E117+E149+E165</f>
        <v>1560768.4021700001</v>
      </c>
      <c r="F21" s="17">
        <f t="shared" si="4"/>
        <v>150860.86416999999</v>
      </c>
      <c r="G21" s="17">
        <f t="shared" si="4"/>
        <v>168306.5</v>
      </c>
      <c r="H21" s="17">
        <f>H29+H61+H85</f>
        <v>152524</v>
      </c>
      <c r="I21" s="41">
        <f t="shared" si="4"/>
        <v>135749.90000000002</v>
      </c>
      <c r="J21" s="17">
        <f t="shared" si="4"/>
        <v>149625.17000000001</v>
      </c>
      <c r="K21" s="41">
        <f>K29+K61+K85+K117+K149+K165</f>
        <v>281522.39999999997</v>
      </c>
      <c r="L21" s="41">
        <f t="shared" ref="L21:Q22" si="6">L29+L61+L85+L117+L149+L165</f>
        <v>179714.1</v>
      </c>
      <c r="M21" s="41">
        <f>M29+M61+M85+M117+M149+M165</f>
        <v>190595.09999999998</v>
      </c>
      <c r="N21" s="17">
        <f t="shared" si="6"/>
        <v>39700.127999999997</v>
      </c>
      <c r="O21" s="17">
        <f t="shared" si="6"/>
        <v>37390.079999999994</v>
      </c>
      <c r="P21" s="17">
        <f t="shared" si="6"/>
        <v>37390.079999999994</v>
      </c>
      <c r="Q21" s="17">
        <f t="shared" si="6"/>
        <v>37390.079999999994</v>
      </c>
      <c r="R21" s="54"/>
    </row>
    <row r="22" spans="1:18" s="4" customFormat="1" ht="25.5" customHeight="1" x14ac:dyDescent="0.2">
      <c r="A22" s="133"/>
      <c r="B22" s="130"/>
      <c r="C22" s="19" t="s">
        <v>8</v>
      </c>
      <c r="D22" s="13" t="s">
        <v>9</v>
      </c>
      <c r="E22" s="17">
        <f>E30+E62+E86+E118+E150+E166</f>
        <v>7621731.3920000009</v>
      </c>
      <c r="F22" s="17">
        <f t="shared" si="4"/>
        <v>397562.38459999999</v>
      </c>
      <c r="G22" s="17">
        <f t="shared" si="4"/>
        <v>506228.72834000003</v>
      </c>
      <c r="H22" s="17">
        <f t="shared" si="4"/>
        <v>452623.58965999994</v>
      </c>
      <c r="I22" s="41">
        <f t="shared" si="4"/>
        <v>449165.55806000001</v>
      </c>
      <c r="J22" s="17">
        <f t="shared" si="4"/>
        <v>594707.30922000005</v>
      </c>
      <c r="K22" s="41">
        <f>K30+K62+K86+K118+K150+K166</f>
        <v>769514.05963999999</v>
      </c>
      <c r="L22" s="41">
        <f t="shared" si="6"/>
        <v>758787.72299999988</v>
      </c>
      <c r="M22" s="41">
        <f t="shared" si="6"/>
        <v>761292.46299999987</v>
      </c>
      <c r="N22" s="17">
        <f t="shared" si="6"/>
        <v>785637.91911999998</v>
      </c>
      <c r="O22" s="17">
        <f t="shared" si="6"/>
        <v>785637.91911999998</v>
      </c>
      <c r="P22" s="17">
        <f t="shared" si="6"/>
        <v>785637.91911999998</v>
      </c>
      <c r="Q22" s="17">
        <f t="shared" si="6"/>
        <v>574935.81912</v>
      </c>
    </row>
    <row r="23" spans="1:18" s="4" customFormat="1" ht="25.5" customHeight="1" x14ac:dyDescent="0.2">
      <c r="A23" s="133"/>
      <c r="B23" s="130"/>
      <c r="C23" s="19" t="s">
        <v>5</v>
      </c>
      <c r="D23" s="13"/>
      <c r="E23" s="17">
        <f t="shared" si="4"/>
        <v>0</v>
      </c>
      <c r="F23" s="17">
        <f t="shared" si="4"/>
        <v>0</v>
      </c>
      <c r="G23" s="17">
        <f t="shared" si="4"/>
        <v>0</v>
      </c>
      <c r="H23" s="17">
        <f t="shared" si="4"/>
        <v>0</v>
      </c>
      <c r="I23" s="41">
        <f t="shared" si="4"/>
        <v>0</v>
      </c>
      <c r="J23" s="17">
        <f t="shared" si="4"/>
        <v>0</v>
      </c>
      <c r="K23" s="41">
        <f t="shared" si="4"/>
        <v>0</v>
      </c>
      <c r="L23" s="41">
        <f t="shared" si="4"/>
        <v>0</v>
      </c>
      <c r="M23" s="41">
        <f t="shared" si="4"/>
        <v>0</v>
      </c>
      <c r="N23" s="17">
        <f t="shared" si="4"/>
        <v>0</v>
      </c>
      <c r="O23" s="17">
        <f t="shared" si="4"/>
        <v>0</v>
      </c>
      <c r="P23" s="17">
        <f t="shared" si="4"/>
        <v>0</v>
      </c>
      <c r="Q23" s="17">
        <f t="shared" si="4"/>
        <v>0</v>
      </c>
    </row>
    <row r="24" spans="1:18" s="4" customFormat="1" ht="25.5" customHeight="1" x14ac:dyDescent="0.2">
      <c r="A24" s="133"/>
      <c r="B24" s="130"/>
      <c r="C24" s="19" t="s">
        <v>110</v>
      </c>
      <c r="D24" s="13"/>
      <c r="E24" s="17">
        <f>E32+E64+E88+E120+E152+E168</f>
        <v>3699812.42</v>
      </c>
      <c r="F24" s="17">
        <f t="shared" si="4"/>
        <v>1097289.07</v>
      </c>
      <c r="G24" s="17">
        <f t="shared" si="4"/>
        <v>1225148.1499999999</v>
      </c>
      <c r="H24" s="17">
        <f t="shared" si="4"/>
        <v>0</v>
      </c>
      <c r="I24" s="41">
        <f t="shared" si="4"/>
        <v>0</v>
      </c>
      <c r="J24" s="17">
        <f t="shared" si="4"/>
        <v>0</v>
      </c>
      <c r="K24" s="41">
        <f>K32+K64+K88</f>
        <v>64878.91</v>
      </c>
      <c r="L24" s="41">
        <f t="shared" si="4"/>
        <v>182974.67</v>
      </c>
      <c r="M24" s="41">
        <f t="shared" si="4"/>
        <v>265991.09999999998</v>
      </c>
      <c r="N24" s="17">
        <f t="shared" si="4"/>
        <v>276630.74</v>
      </c>
      <c r="O24" s="17">
        <f t="shared" si="4"/>
        <v>287695.96999999997</v>
      </c>
      <c r="P24" s="17">
        <f t="shared" si="4"/>
        <v>299203.81</v>
      </c>
      <c r="Q24" s="17">
        <f t="shared" si="4"/>
        <v>0</v>
      </c>
    </row>
    <row r="25" spans="1:18" s="4" customFormat="1" ht="25.5" customHeight="1" x14ac:dyDescent="0.2">
      <c r="A25" s="133"/>
      <c r="B25" s="130"/>
      <c r="C25" s="19" t="s">
        <v>6</v>
      </c>
      <c r="D25" s="13"/>
      <c r="E25" s="17">
        <f t="shared" si="4"/>
        <v>0</v>
      </c>
      <c r="F25" s="17">
        <f t="shared" si="4"/>
        <v>0</v>
      </c>
      <c r="G25" s="17">
        <f t="shared" si="4"/>
        <v>0</v>
      </c>
      <c r="H25" s="17">
        <f t="shared" si="4"/>
        <v>0</v>
      </c>
      <c r="I25" s="41">
        <f t="shared" si="4"/>
        <v>0</v>
      </c>
      <c r="J25" s="17">
        <f t="shared" si="4"/>
        <v>0</v>
      </c>
      <c r="K25" s="41">
        <f t="shared" si="4"/>
        <v>0</v>
      </c>
      <c r="L25" s="41">
        <f t="shared" si="4"/>
        <v>0</v>
      </c>
      <c r="M25" s="41">
        <f t="shared" si="4"/>
        <v>0</v>
      </c>
      <c r="N25" s="17">
        <f t="shared" si="4"/>
        <v>0</v>
      </c>
      <c r="O25" s="17">
        <f t="shared" si="4"/>
        <v>0</v>
      </c>
      <c r="P25" s="17">
        <f t="shared" si="4"/>
        <v>0</v>
      </c>
      <c r="Q25" s="17">
        <f t="shared" si="4"/>
        <v>0</v>
      </c>
    </row>
    <row r="26" spans="1:18" s="4" customFormat="1" ht="25.5" customHeight="1" x14ac:dyDescent="0.2">
      <c r="A26" s="133"/>
      <c r="B26" s="130"/>
      <c r="C26" s="19" t="s">
        <v>111</v>
      </c>
      <c r="D26" s="13"/>
      <c r="E26" s="17">
        <f t="shared" si="4"/>
        <v>0</v>
      </c>
      <c r="F26" s="17">
        <f t="shared" si="4"/>
        <v>0</v>
      </c>
      <c r="G26" s="17">
        <f t="shared" si="4"/>
        <v>0</v>
      </c>
      <c r="H26" s="17">
        <f t="shared" si="4"/>
        <v>0</v>
      </c>
      <c r="I26" s="41">
        <f t="shared" si="4"/>
        <v>0</v>
      </c>
      <c r="J26" s="17">
        <f t="shared" si="4"/>
        <v>0</v>
      </c>
      <c r="K26" s="41">
        <f t="shared" si="4"/>
        <v>0</v>
      </c>
      <c r="L26" s="41">
        <f t="shared" si="4"/>
        <v>0</v>
      </c>
      <c r="M26" s="41">
        <f t="shared" si="4"/>
        <v>0</v>
      </c>
      <c r="N26" s="17">
        <f t="shared" si="4"/>
        <v>0</v>
      </c>
      <c r="O26" s="17">
        <f t="shared" si="4"/>
        <v>0</v>
      </c>
      <c r="P26" s="17">
        <f t="shared" si="4"/>
        <v>0</v>
      </c>
      <c r="Q26" s="17">
        <f t="shared" si="4"/>
        <v>0</v>
      </c>
    </row>
    <row r="27" spans="1:18" s="4" customFormat="1" ht="25.5" customHeight="1" x14ac:dyDescent="0.2">
      <c r="A27" s="133"/>
      <c r="B27" s="130"/>
      <c r="C27" s="19" t="s">
        <v>20</v>
      </c>
      <c r="D27" s="13"/>
      <c r="E27" s="17">
        <f t="shared" si="4"/>
        <v>0</v>
      </c>
      <c r="F27" s="17">
        <f t="shared" si="4"/>
        <v>0</v>
      </c>
      <c r="G27" s="17">
        <f t="shared" si="4"/>
        <v>0</v>
      </c>
      <c r="H27" s="17">
        <f t="shared" si="4"/>
        <v>0</v>
      </c>
      <c r="I27" s="41">
        <f t="shared" si="4"/>
        <v>0</v>
      </c>
      <c r="J27" s="17">
        <f t="shared" si="4"/>
        <v>0</v>
      </c>
      <c r="K27" s="41">
        <f t="shared" si="4"/>
        <v>0</v>
      </c>
      <c r="L27" s="41">
        <f t="shared" si="4"/>
        <v>0</v>
      </c>
      <c r="M27" s="41">
        <f t="shared" si="4"/>
        <v>0</v>
      </c>
      <c r="N27" s="17">
        <f t="shared" si="4"/>
        <v>0</v>
      </c>
      <c r="O27" s="17">
        <f t="shared" si="4"/>
        <v>0</v>
      </c>
      <c r="P27" s="17">
        <f t="shared" si="4"/>
        <v>0</v>
      </c>
      <c r="Q27" s="17">
        <f t="shared" si="4"/>
        <v>0</v>
      </c>
    </row>
    <row r="28" spans="1:18" s="4" customFormat="1" ht="25.5" customHeight="1" x14ac:dyDescent="0.2">
      <c r="A28" s="129" t="s">
        <v>21</v>
      </c>
      <c r="B28" s="130" t="s">
        <v>99</v>
      </c>
      <c r="C28" s="19" t="s">
        <v>7</v>
      </c>
      <c r="D28" s="15"/>
      <c r="E28" s="17">
        <f t="shared" ref="E28:L28" si="7">E29+E30+E31+E32+E33+E35</f>
        <v>62143.367809999996</v>
      </c>
      <c r="F28" s="17">
        <f t="shared" si="7"/>
        <v>9824.8606500000005</v>
      </c>
      <c r="G28" s="17">
        <f t="shared" si="7"/>
        <v>13553.99</v>
      </c>
      <c r="H28" s="17">
        <f t="shared" si="7"/>
        <v>7009.67029</v>
      </c>
      <c r="I28" s="41">
        <f t="shared" si="7"/>
        <v>9139.3116799999989</v>
      </c>
      <c r="J28" s="17">
        <f t="shared" si="7"/>
        <v>3287.4015900000004</v>
      </c>
      <c r="K28" s="41">
        <f t="shared" si="7"/>
        <v>2699.46</v>
      </c>
      <c r="L28" s="41">
        <f t="shared" si="7"/>
        <v>2699.46</v>
      </c>
      <c r="M28" s="41">
        <f>M29+M30+M31+M32+M33+M35</f>
        <v>2699.46</v>
      </c>
      <c r="N28" s="17" t="b">
        <v>0</v>
      </c>
      <c r="O28" s="17">
        <f>O29+O30+O31+O32+O33+O35</f>
        <v>2807.4384</v>
      </c>
      <c r="P28" s="17">
        <f>P29+P30+P31+P32+P33+P35</f>
        <v>2807.4384</v>
      </c>
      <c r="Q28" s="17">
        <f>Q29+Q30+Q31+Q32+Q33+Q35</f>
        <v>2807.4384</v>
      </c>
    </row>
    <row r="29" spans="1:18" s="4" customFormat="1" ht="25.5" customHeight="1" x14ac:dyDescent="0.2">
      <c r="A29" s="129"/>
      <c r="B29" s="130"/>
      <c r="C29" s="19" t="s">
        <v>4</v>
      </c>
      <c r="D29" s="15"/>
      <c r="E29" s="17">
        <f t="shared" ref="E29:Q35" si="8">E37+E45+E53</f>
        <v>0</v>
      </c>
      <c r="F29" s="17">
        <f t="shared" si="8"/>
        <v>0</v>
      </c>
      <c r="G29" s="17">
        <f t="shared" si="8"/>
        <v>0</v>
      </c>
      <c r="H29" s="17">
        <f t="shared" si="8"/>
        <v>0</v>
      </c>
      <c r="I29" s="41">
        <f t="shared" si="8"/>
        <v>0</v>
      </c>
      <c r="J29" s="17">
        <f t="shared" si="8"/>
        <v>0</v>
      </c>
      <c r="K29" s="41">
        <f t="shared" si="8"/>
        <v>0</v>
      </c>
      <c r="L29" s="41">
        <f t="shared" si="8"/>
        <v>0</v>
      </c>
      <c r="M29" s="41">
        <f t="shared" si="8"/>
        <v>0</v>
      </c>
      <c r="N29" s="17">
        <f t="shared" si="8"/>
        <v>0</v>
      </c>
      <c r="O29" s="17">
        <f t="shared" si="8"/>
        <v>0</v>
      </c>
      <c r="P29" s="17">
        <f t="shared" si="8"/>
        <v>0</v>
      </c>
      <c r="Q29" s="17">
        <f t="shared" si="8"/>
        <v>0</v>
      </c>
    </row>
    <row r="30" spans="1:18" s="4" customFormat="1" ht="25.5" customHeight="1" x14ac:dyDescent="0.2">
      <c r="A30" s="129"/>
      <c r="B30" s="130"/>
      <c r="C30" s="19" t="s">
        <v>8</v>
      </c>
      <c r="D30" s="13" t="s">
        <v>9</v>
      </c>
      <c r="E30" s="17">
        <f t="shared" si="8"/>
        <v>51548.477809999997</v>
      </c>
      <c r="F30" s="17">
        <f t="shared" si="8"/>
        <v>2589.8606500000001</v>
      </c>
      <c r="G30" s="17">
        <f t="shared" si="8"/>
        <v>10194.1</v>
      </c>
      <c r="H30" s="17">
        <f t="shared" si="8"/>
        <v>7009.67029</v>
      </c>
      <c r="I30" s="41">
        <f t="shared" si="8"/>
        <v>9139.3116799999989</v>
      </c>
      <c r="J30" s="17">
        <f>J38+J46+J54</f>
        <v>3287.4015900000004</v>
      </c>
      <c r="K30" s="41">
        <f>K38+K46+K54</f>
        <v>2699.46</v>
      </c>
      <c r="L30" s="41">
        <f>L38+L46+L54</f>
        <v>2699.46</v>
      </c>
      <c r="M30" s="41">
        <f t="shared" si="8"/>
        <v>2699.46</v>
      </c>
      <c r="N30" s="17">
        <f t="shared" si="8"/>
        <v>2807.4384</v>
      </c>
      <c r="O30" s="17">
        <f t="shared" si="8"/>
        <v>2807.4384</v>
      </c>
      <c r="P30" s="17">
        <f t="shared" si="8"/>
        <v>2807.4384</v>
      </c>
      <c r="Q30" s="17">
        <f t="shared" si="8"/>
        <v>2807.4384</v>
      </c>
    </row>
    <row r="31" spans="1:18" s="4" customFormat="1" ht="25.5" customHeight="1" x14ac:dyDescent="0.2">
      <c r="A31" s="129"/>
      <c r="B31" s="130"/>
      <c r="C31" s="19" t="s">
        <v>5</v>
      </c>
      <c r="D31" s="13"/>
      <c r="E31" s="17">
        <f t="shared" si="8"/>
        <v>0</v>
      </c>
      <c r="F31" s="17">
        <f t="shared" si="8"/>
        <v>0</v>
      </c>
      <c r="G31" s="17">
        <f t="shared" si="8"/>
        <v>0</v>
      </c>
      <c r="H31" s="17">
        <f t="shared" si="8"/>
        <v>0</v>
      </c>
      <c r="I31" s="41">
        <f t="shared" si="8"/>
        <v>0</v>
      </c>
      <c r="J31" s="17">
        <f t="shared" si="8"/>
        <v>0</v>
      </c>
      <c r="K31" s="41">
        <f t="shared" si="8"/>
        <v>0</v>
      </c>
      <c r="L31" s="41">
        <f t="shared" si="8"/>
        <v>0</v>
      </c>
      <c r="M31" s="41">
        <f t="shared" si="8"/>
        <v>0</v>
      </c>
      <c r="N31" s="17">
        <f t="shared" si="8"/>
        <v>0</v>
      </c>
      <c r="O31" s="17">
        <f t="shared" si="8"/>
        <v>0</v>
      </c>
      <c r="P31" s="17">
        <f t="shared" si="8"/>
        <v>0</v>
      </c>
      <c r="Q31" s="17">
        <f t="shared" si="8"/>
        <v>0</v>
      </c>
    </row>
    <row r="32" spans="1:18" s="4" customFormat="1" ht="25.5" customHeight="1" x14ac:dyDescent="0.2">
      <c r="A32" s="129"/>
      <c r="B32" s="130"/>
      <c r="C32" s="19" t="s">
        <v>110</v>
      </c>
      <c r="D32" s="13"/>
      <c r="E32" s="17">
        <f t="shared" si="8"/>
        <v>10594.89</v>
      </c>
      <c r="F32" s="17">
        <f t="shared" si="8"/>
        <v>7235</v>
      </c>
      <c r="G32" s="17">
        <f t="shared" si="8"/>
        <v>3359.89</v>
      </c>
      <c r="H32" s="17">
        <f t="shared" si="8"/>
        <v>0</v>
      </c>
      <c r="I32" s="41">
        <f t="shared" si="8"/>
        <v>0</v>
      </c>
      <c r="J32" s="17">
        <f t="shared" si="8"/>
        <v>0</v>
      </c>
      <c r="K32" s="41">
        <f t="shared" si="8"/>
        <v>0</v>
      </c>
      <c r="L32" s="41">
        <f t="shared" si="8"/>
        <v>0</v>
      </c>
      <c r="M32" s="41">
        <f t="shared" si="8"/>
        <v>0</v>
      </c>
      <c r="N32" s="17">
        <f t="shared" si="8"/>
        <v>0</v>
      </c>
      <c r="O32" s="17">
        <f t="shared" si="8"/>
        <v>0</v>
      </c>
      <c r="P32" s="17">
        <f t="shared" si="8"/>
        <v>0</v>
      </c>
      <c r="Q32" s="17">
        <f t="shared" si="8"/>
        <v>0</v>
      </c>
    </row>
    <row r="33" spans="1:17" s="4" customFormat="1" ht="25.5" customHeight="1" x14ac:dyDescent="0.2">
      <c r="A33" s="129"/>
      <c r="B33" s="130"/>
      <c r="C33" s="19" t="s">
        <v>6</v>
      </c>
      <c r="D33" s="13"/>
      <c r="E33" s="17">
        <f t="shared" si="8"/>
        <v>0</v>
      </c>
      <c r="F33" s="17">
        <f t="shared" si="8"/>
        <v>0</v>
      </c>
      <c r="G33" s="17">
        <f t="shared" si="8"/>
        <v>0</v>
      </c>
      <c r="H33" s="17">
        <f t="shared" si="8"/>
        <v>0</v>
      </c>
      <c r="I33" s="41">
        <f t="shared" si="8"/>
        <v>0</v>
      </c>
      <c r="J33" s="17">
        <f t="shared" si="8"/>
        <v>0</v>
      </c>
      <c r="K33" s="41">
        <f t="shared" si="8"/>
        <v>0</v>
      </c>
      <c r="L33" s="41">
        <f t="shared" si="8"/>
        <v>0</v>
      </c>
      <c r="M33" s="41">
        <f t="shared" si="8"/>
        <v>0</v>
      </c>
      <c r="N33" s="17">
        <f t="shared" si="8"/>
        <v>0</v>
      </c>
      <c r="O33" s="17">
        <f t="shared" si="8"/>
        <v>0</v>
      </c>
      <c r="P33" s="17">
        <f t="shared" si="8"/>
        <v>0</v>
      </c>
      <c r="Q33" s="17">
        <f t="shared" si="8"/>
        <v>0</v>
      </c>
    </row>
    <row r="34" spans="1:17" s="4" customFormat="1" ht="25.5" customHeight="1" x14ac:dyDescent="0.2">
      <c r="A34" s="129"/>
      <c r="B34" s="130"/>
      <c r="C34" s="19" t="s">
        <v>111</v>
      </c>
      <c r="D34" s="13"/>
      <c r="E34" s="17">
        <f t="shared" si="8"/>
        <v>0</v>
      </c>
      <c r="F34" s="17">
        <f t="shared" si="8"/>
        <v>0</v>
      </c>
      <c r="G34" s="17">
        <f t="shared" si="8"/>
        <v>0</v>
      </c>
      <c r="H34" s="17">
        <f t="shared" si="8"/>
        <v>0</v>
      </c>
      <c r="I34" s="41">
        <f t="shared" si="8"/>
        <v>0</v>
      </c>
      <c r="J34" s="17">
        <f t="shared" si="8"/>
        <v>0</v>
      </c>
      <c r="K34" s="41">
        <f t="shared" si="8"/>
        <v>0</v>
      </c>
      <c r="L34" s="41">
        <f t="shared" si="8"/>
        <v>0</v>
      </c>
      <c r="M34" s="41">
        <f t="shared" si="8"/>
        <v>0</v>
      </c>
      <c r="N34" s="17">
        <f t="shared" si="8"/>
        <v>0</v>
      </c>
      <c r="O34" s="17">
        <f t="shared" si="8"/>
        <v>0</v>
      </c>
      <c r="P34" s="17">
        <f t="shared" si="8"/>
        <v>0</v>
      </c>
      <c r="Q34" s="17">
        <f t="shared" si="8"/>
        <v>0</v>
      </c>
    </row>
    <row r="35" spans="1:17" s="4" customFormat="1" ht="25.5" customHeight="1" x14ac:dyDescent="0.2">
      <c r="A35" s="129"/>
      <c r="B35" s="130"/>
      <c r="C35" s="19" t="s">
        <v>20</v>
      </c>
      <c r="D35" s="13"/>
      <c r="E35" s="17">
        <f t="shared" si="8"/>
        <v>0</v>
      </c>
      <c r="F35" s="17">
        <f t="shared" si="8"/>
        <v>0</v>
      </c>
      <c r="G35" s="17">
        <f t="shared" si="8"/>
        <v>0</v>
      </c>
      <c r="H35" s="17">
        <f t="shared" si="8"/>
        <v>0</v>
      </c>
      <c r="I35" s="41">
        <f t="shared" si="8"/>
        <v>0</v>
      </c>
      <c r="J35" s="17">
        <f t="shared" si="8"/>
        <v>0</v>
      </c>
      <c r="K35" s="41">
        <f t="shared" si="8"/>
        <v>0</v>
      </c>
      <c r="L35" s="41">
        <f t="shared" si="8"/>
        <v>0</v>
      </c>
      <c r="M35" s="41">
        <f t="shared" si="8"/>
        <v>0</v>
      </c>
      <c r="N35" s="17">
        <f t="shared" si="8"/>
        <v>0</v>
      </c>
      <c r="O35" s="17">
        <f t="shared" si="8"/>
        <v>0</v>
      </c>
      <c r="P35" s="17">
        <f t="shared" si="8"/>
        <v>0</v>
      </c>
      <c r="Q35" s="17">
        <f t="shared" si="8"/>
        <v>0</v>
      </c>
    </row>
    <row r="36" spans="1:17" s="4" customFormat="1" ht="25.5" customHeight="1" x14ac:dyDescent="0.2">
      <c r="A36" s="131" t="s">
        <v>22</v>
      </c>
      <c r="B36" s="132" t="s">
        <v>114</v>
      </c>
      <c r="C36" s="12" t="s">
        <v>7</v>
      </c>
      <c r="D36" s="9"/>
      <c r="E36" s="5">
        <f t="shared" ref="E36:L36" si="9">E37+E38+E39+E40+E41+E43</f>
        <v>28839.571329999999</v>
      </c>
      <c r="F36" s="5">
        <f t="shared" si="9"/>
        <v>7993.2</v>
      </c>
      <c r="G36" s="5">
        <f t="shared" si="9"/>
        <v>12054.09</v>
      </c>
      <c r="H36" s="5">
        <f t="shared" si="9"/>
        <v>1464.28133</v>
      </c>
      <c r="I36" s="37">
        <f t="shared" si="9"/>
        <v>800</v>
      </c>
      <c r="J36" s="5">
        <f t="shared" si="9"/>
        <v>800</v>
      </c>
      <c r="K36" s="37">
        <f t="shared" si="9"/>
        <v>800</v>
      </c>
      <c r="L36" s="37">
        <f t="shared" si="9"/>
        <v>800</v>
      </c>
      <c r="M36" s="37">
        <f>M37+M38+M39+M40+M41+M43</f>
        <v>800</v>
      </c>
      <c r="N36" s="5">
        <f>N37+N38+N39+N40+N41+N43</f>
        <v>832</v>
      </c>
      <c r="O36" s="5">
        <f>O37+O38+O39+O40+O41+O43</f>
        <v>832</v>
      </c>
      <c r="P36" s="5">
        <f>P37+P38+P39+P40+P41+P43</f>
        <v>832</v>
      </c>
      <c r="Q36" s="5">
        <f>Q37+Q38+Q39+Q40+Q41+Q43</f>
        <v>832</v>
      </c>
    </row>
    <row r="37" spans="1:17" s="4" customFormat="1" ht="25.5" customHeight="1" x14ac:dyDescent="0.2">
      <c r="A37" s="131"/>
      <c r="B37" s="132"/>
      <c r="C37" s="12" t="s">
        <v>4</v>
      </c>
      <c r="D37" s="9"/>
      <c r="E37" s="5">
        <f t="shared" ref="E37:E43" si="10">F37+G37+H37+I37+J37+K37+L37+M37+N37+O37+P37+Q37</f>
        <v>0</v>
      </c>
      <c r="F37" s="5">
        <v>0</v>
      </c>
      <c r="G37" s="5">
        <v>0</v>
      </c>
      <c r="H37" s="5">
        <v>0</v>
      </c>
      <c r="I37" s="37">
        <v>0</v>
      </c>
      <c r="J37" s="5">
        <v>0</v>
      </c>
      <c r="K37" s="37">
        <v>0</v>
      </c>
      <c r="L37" s="37">
        <v>0</v>
      </c>
      <c r="M37" s="37">
        <v>0</v>
      </c>
      <c r="N37" s="5">
        <v>0</v>
      </c>
      <c r="O37" s="5">
        <v>0</v>
      </c>
      <c r="P37" s="5">
        <v>0</v>
      </c>
      <c r="Q37" s="5">
        <v>0</v>
      </c>
    </row>
    <row r="38" spans="1:17" s="4" customFormat="1" ht="25.5" customHeight="1" x14ac:dyDescent="0.2">
      <c r="A38" s="131"/>
      <c r="B38" s="132"/>
      <c r="C38" s="12" t="s">
        <v>8</v>
      </c>
      <c r="D38" s="6" t="s">
        <v>9</v>
      </c>
      <c r="E38" s="5">
        <f t="shared" si="10"/>
        <v>18244.681329999999</v>
      </c>
      <c r="F38" s="5">
        <v>758.2</v>
      </c>
      <c r="G38" s="5">
        <v>8694.2000000000007</v>
      </c>
      <c r="H38" s="5">
        <v>1464.28133</v>
      </c>
      <c r="I38" s="37">
        <v>800</v>
      </c>
      <c r="J38" s="5">
        <v>800</v>
      </c>
      <c r="K38" s="37">
        <v>800</v>
      </c>
      <c r="L38" s="37">
        <v>800</v>
      </c>
      <c r="M38" s="37">
        <v>800</v>
      </c>
      <c r="N38" s="5">
        <v>832</v>
      </c>
      <c r="O38" s="5">
        <v>832</v>
      </c>
      <c r="P38" s="5">
        <v>832</v>
      </c>
      <c r="Q38" s="5">
        <v>832</v>
      </c>
    </row>
    <row r="39" spans="1:17" s="4" customFormat="1" ht="25.5" customHeight="1" x14ac:dyDescent="0.2">
      <c r="A39" s="131"/>
      <c r="B39" s="132"/>
      <c r="C39" s="12" t="s">
        <v>5</v>
      </c>
      <c r="D39" s="6"/>
      <c r="E39" s="5">
        <f t="shared" si="10"/>
        <v>0</v>
      </c>
      <c r="F39" s="5">
        <v>0</v>
      </c>
      <c r="G39" s="5">
        <v>0</v>
      </c>
      <c r="H39" s="5">
        <v>0</v>
      </c>
      <c r="I39" s="37">
        <v>0</v>
      </c>
      <c r="J39" s="5">
        <v>0</v>
      </c>
      <c r="K39" s="37">
        <v>0</v>
      </c>
      <c r="L39" s="37">
        <v>0</v>
      </c>
      <c r="M39" s="37">
        <v>0</v>
      </c>
      <c r="N39" s="5">
        <v>0</v>
      </c>
      <c r="O39" s="5">
        <v>0</v>
      </c>
      <c r="P39" s="5">
        <v>0</v>
      </c>
      <c r="Q39" s="5">
        <v>0</v>
      </c>
    </row>
    <row r="40" spans="1:17" s="4" customFormat="1" ht="25.5" customHeight="1" x14ac:dyDescent="0.2">
      <c r="A40" s="131"/>
      <c r="B40" s="132"/>
      <c r="C40" s="12" t="s">
        <v>110</v>
      </c>
      <c r="D40" s="6"/>
      <c r="E40" s="5">
        <f t="shared" si="10"/>
        <v>10594.89</v>
      </c>
      <c r="F40" s="5">
        <v>7235</v>
      </c>
      <c r="G40" s="5">
        <v>3359.89</v>
      </c>
      <c r="H40" s="5">
        <v>0</v>
      </c>
      <c r="I40" s="37">
        <v>0</v>
      </c>
      <c r="J40" s="5">
        <v>0</v>
      </c>
      <c r="K40" s="37">
        <v>0</v>
      </c>
      <c r="L40" s="37">
        <v>0</v>
      </c>
      <c r="M40" s="37">
        <v>0</v>
      </c>
      <c r="N40" s="5">
        <v>0</v>
      </c>
      <c r="O40" s="5">
        <v>0</v>
      </c>
      <c r="P40" s="5">
        <v>0</v>
      </c>
      <c r="Q40" s="5">
        <v>0</v>
      </c>
    </row>
    <row r="41" spans="1:17" s="4" customFormat="1" ht="25.5" customHeight="1" x14ac:dyDescent="0.2">
      <c r="A41" s="131"/>
      <c r="B41" s="132"/>
      <c r="C41" s="12" t="s">
        <v>6</v>
      </c>
      <c r="D41" s="6"/>
      <c r="E41" s="5">
        <f t="shared" si="10"/>
        <v>0</v>
      </c>
      <c r="F41" s="5">
        <v>0</v>
      </c>
      <c r="G41" s="5">
        <v>0</v>
      </c>
      <c r="H41" s="5">
        <v>0</v>
      </c>
      <c r="I41" s="37">
        <v>0</v>
      </c>
      <c r="J41" s="5">
        <v>0</v>
      </c>
      <c r="K41" s="37">
        <v>0</v>
      </c>
      <c r="L41" s="37">
        <v>0</v>
      </c>
      <c r="M41" s="37">
        <v>0</v>
      </c>
      <c r="N41" s="5">
        <v>0</v>
      </c>
      <c r="O41" s="5">
        <v>0</v>
      </c>
      <c r="P41" s="5">
        <v>0</v>
      </c>
      <c r="Q41" s="5">
        <v>0</v>
      </c>
    </row>
    <row r="42" spans="1:17" s="4" customFormat="1" ht="25.5" customHeight="1" x14ac:dyDescent="0.2">
      <c r="A42" s="131"/>
      <c r="B42" s="132"/>
      <c r="C42" s="12" t="s">
        <v>111</v>
      </c>
      <c r="D42" s="6"/>
      <c r="E42" s="5">
        <f t="shared" si="10"/>
        <v>0</v>
      </c>
      <c r="F42" s="5">
        <v>0</v>
      </c>
      <c r="G42" s="5">
        <v>0</v>
      </c>
      <c r="H42" s="5">
        <v>0</v>
      </c>
      <c r="I42" s="37">
        <v>0</v>
      </c>
      <c r="J42" s="5">
        <v>0</v>
      </c>
      <c r="K42" s="37">
        <v>0</v>
      </c>
      <c r="L42" s="37">
        <v>0</v>
      </c>
      <c r="M42" s="37">
        <v>0</v>
      </c>
      <c r="N42" s="5">
        <v>0</v>
      </c>
      <c r="O42" s="5">
        <v>0</v>
      </c>
      <c r="P42" s="5">
        <v>0</v>
      </c>
      <c r="Q42" s="5">
        <v>0</v>
      </c>
    </row>
    <row r="43" spans="1:17" s="4" customFormat="1" ht="25.5" customHeight="1" x14ac:dyDescent="0.2">
      <c r="A43" s="131"/>
      <c r="B43" s="132"/>
      <c r="C43" s="12" t="s">
        <v>20</v>
      </c>
      <c r="D43" s="6"/>
      <c r="E43" s="5">
        <f t="shared" si="10"/>
        <v>0</v>
      </c>
      <c r="F43" s="5">
        <v>0</v>
      </c>
      <c r="G43" s="5">
        <v>0</v>
      </c>
      <c r="H43" s="5">
        <v>0</v>
      </c>
      <c r="I43" s="37">
        <v>0</v>
      </c>
      <c r="J43" s="5">
        <v>0</v>
      </c>
      <c r="K43" s="37">
        <v>0</v>
      </c>
      <c r="L43" s="37">
        <v>0</v>
      </c>
      <c r="M43" s="37">
        <v>0</v>
      </c>
      <c r="N43" s="5">
        <v>0</v>
      </c>
      <c r="O43" s="5">
        <v>0</v>
      </c>
      <c r="P43" s="5">
        <v>0</v>
      </c>
      <c r="Q43" s="5">
        <v>0</v>
      </c>
    </row>
    <row r="44" spans="1:17" s="4" customFormat="1" ht="25.5" customHeight="1" x14ac:dyDescent="0.2">
      <c r="A44" s="131" t="s">
        <v>23</v>
      </c>
      <c r="B44" s="132" t="s">
        <v>115</v>
      </c>
      <c r="C44" s="12" t="s">
        <v>7</v>
      </c>
      <c r="D44" s="9"/>
      <c r="E44" s="5">
        <f t="shared" ref="E44:L44" si="11">E45+E46+E47+E48+E49+E51</f>
        <v>5767.8894300000002</v>
      </c>
      <c r="F44" s="5">
        <f t="shared" si="11"/>
        <v>936.26065000000006</v>
      </c>
      <c r="G44" s="5">
        <f t="shared" si="11"/>
        <v>500</v>
      </c>
      <c r="H44" s="5">
        <f t="shared" si="11"/>
        <v>499.8</v>
      </c>
      <c r="I44" s="37">
        <f t="shared" si="11"/>
        <v>2199.87302</v>
      </c>
      <c r="J44" s="5">
        <f t="shared" si="11"/>
        <v>199.95576</v>
      </c>
      <c r="K44" s="37">
        <f t="shared" si="11"/>
        <v>200</v>
      </c>
      <c r="L44" s="37">
        <f t="shared" si="11"/>
        <v>200</v>
      </c>
      <c r="M44" s="37">
        <f>M45+M46+M47+M48+M49+M51</f>
        <v>200</v>
      </c>
      <c r="N44" s="5">
        <f>N45+N46+N47+N48+N49+N51</f>
        <v>208</v>
      </c>
      <c r="O44" s="5">
        <f>O45+O46+O47+O48+O49+O51</f>
        <v>208</v>
      </c>
      <c r="P44" s="5">
        <f>P45+P46+P47+P48+P49+P51</f>
        <v>208</v>
      </c>
      <c r="Q44" s="5">
        <f>Q45+Q46+Q47+Q48+Q49+Q51</f>
        <v>208</v>
      </c>
    </row>
    <row r="45" spans="1:17" s="4" customFormat="1" ht="25.5" customHeight="1" x14ac:dyDescent="0.2">
      <c r="A45" s="131"/>
      <c r="B45" s="137"/>
      <c r="C45" s="12" t="s">
        <v>4</v>
      </c>
      <c r="D45" s="9"/>
      <c r="E45" s="5">
        <f t="shared" ref="E45:E51" si="12">F45+G45+H45+I45+J45+K45+L45+M45+N45+O45+P45+Q45</f>
        <v>0</v>
      </c>
      <c r="F45" s="5">
        <v>0</v>
      </c>
      <c r="G45" s="5">
        <v>0</v>
      </c>
      <c r="H45" s="5">
        <v>0</v>
      </c>
      <c r="I45" s="37">
        <v>0</v>
      </c>
      <c r="J45" s="5">
        <v>0</v>
      </c>
      <c r="K45" s="37">
        <v>0</v>
      </c>
      <c r="L45" s="37">
        <v>0</v>
      </c>
      <c r="M45" s="37">
        <v>0</v>
      </c>
      <c r="N45" s="5">
        <v>0</v>
      </c>
      <c r="O45" s="5">
        <v>0</v>
      </c>
      <c r="P45" s="5">
        <v>0</v>
      </c>
      <c r="Q45" s="5">
        <v>0</v>
      </c>
    </row>
    <row r="46" spans="1:17" s="4" customFormat="1" ht="25.5" customHeight="1" x14ac:dyDescent="0.2">
      <c r="A46" s="131"/>
      <c r="B46" s="137"/>
      <c r="C46" s="12" t="s">
        <v>8</v>
      </c>
      <c r="D46" s="6" t="s">
        <v>9</v>
      </c>
      <c r="E46" s="5">
        <f t="shared" si="12"/>
        <v>5767.8894300000002</v>
      </c>
      <c r="F46" s="5">
        <v>936.26065000000006</v>
      </c>
      <c r="G46" s="5">
        <v>500</v>
      </c>
      <c r="H46" s="5">
        <v>499.8</v>
      </c>
      <c r="I46" s="37">
        <v>2199.87302</v>
      </c>
      <c r="J46" s="5">
        <v>199.95576</v>
      </c>
      <c r="K46" s="37">
        <v>200</v>
      </c>
      <c r="L46" s="37">
        <v>200</v>
      </c>
      <c r="M46" s="37">
        <v>200</v>
      </c>
      <c r="N46" s="5">
        <v>208</v>
      </c>
      <c r="O46" s="5">
        <v>208</v>
      </c>
      <c r="P46" s="5">
        <v>208</v>
      </c>
      <c r="Q46" s="5">
        <v>208</v>
      </c>
    </row>
    <row r="47" spans="1:17" s="4" customFormat="1" ht="25.5" customHeight="1" x14ac:dyDescent="0.2">
      <c r="A47" s="131"/>
      <c r="B47" s="137"/>
      <c r="C47" s="12" t="s">
        <v>5</v>
      </c>
      <c r="D47" s="6"/>
      <c r="E47" s="5">
        <f t="shared" si="12"/>
        <v>0</v>
      </c>
      <c r="F47" s="5">
        <v>0</v>
      </c>
      <c r="G47" s="5">
        <v>0</v>
      </c>
      <c r="H47" s="5">
        <v>0</v>
      </c>
      <c r="I47" s="37">
        <v>0</v>
      </c>
      <c r="J47" s="5">
        <v>0</v>
      </c>
      <c r="K47" s="37">
        <v>0</v>
      </c>
      <c r="L47" s="37">
        <v>0</v>
      </c>
      <c r="M47" s="37">
        <v>0</v>
      </c>
      <c r="N47" s="5">
        <v>0</v>
      </c>
      <c r="O47" s="5">
        <v>0</v>
      </c>
      <c r="P47" s="5">
        <v>0</v>
      </c>
      <c r="Q47" s="5">
        <v>0</v>
      </c>
    </row>
    <row r="48" spans="1:17" s="4" customFormat="1" ht="25.5" customHeight="1" x14ac:dyDescent="0.2">
      <c r="A48" s="131"/>
      <c r="B48" s="137"/>
      <c r="C48" s="12" t="s">
        <v>110</v>
      </c>
      <c r="D48" s="6"/>
      <c r="E48" s="5">
        <f t="shared" si="12"/>
        <v>0</v>
      </c>
      <c r="F48" s="5">
        <v>0</v>
      </c>
      <c r="G48" s="5">
        <v>0</v>
      </c>
      <c r="H48" s="5">
        <v>0</v>
      </c>
      <c r="I48" s="37">
        <v>0</v>
      </c>
      <c r="J48" s="5">
        <v>0</v>
      </c>
      <c r="K48" s="37">
        <v>0</v>
      </c>
      <c r="L48" s="37">
        <v>0</v>
      </c>
      <c r="M48" s="37">
        <v>0</v>
      </c>
      <c r="N48" s="5">
        <v>0</v>
      </c>
      <c r="O48" s="5">
        <v>0</v>
      </c>
      <c r="P48" s="5">
        <v>0</v>
      </c>
      <c r="Q48" s="5">
        <v>0</v>
      </c>
    </row>
    <row r="49" spans="1:17" s="4" customFormat="1" ht="25.5" customHeight="1" x14ac:dyDescent="0.2">
      <c r="A49" s="131"/>
      <c r="B49" s="137"/>
      <c r="C49" s="12" t="s">
        <v>6</v>
      </c>
      <c r="D49" s="6"/>
      <c r="E49" s="5">
        <f t="shared" si="12"/>
        <v>0</v>
      </c>
      <c r="F49" s="5">
        <v>0</v>
      </c>
      <c r="G49" s="5">
        <v>0</v>
      </c>
      <c r="H49" s="5">
        <v>0</v>
      </c>
      <c r="I49" s="37">
        <v>0</v>
      </c>
      <c r="J49" s="5">
        <v>0</v>
      </c>
      <c r="K49" s="37">
        <v>0</v>
      </c>
      <c r="L49" s="37">
        <v>0</v>
      </c>
      <c r="M49" s="37">
        <v>0</v>
      </c>
      <c r="N49" s="5">
        <v>0</v>
      </c>
      <c r="O49" s="5">
        <v>0</v>
      </c>
      <c r="P49" s="5">
        <v>0</v>
      </c>
      <c r="Q49" s="5">
        <v>0</v>
      </c>
    </row>
    <row r="50" spans="1:17" s="4" customFormat="1" ht="25.5" customHeight="1" x14ac:dyDescent="0.2">
      <c r="A50" s="131"/>
      <c r="B50" s="137"/>
      <c r="C50" s="12" t="s">
        <v>111</v>
      </c>
      <c r="D50" s="6"/>
      <c r="E50" s="5">
        <f t="shared" si="12"/>
        <v>0</v>
      </c>
      <c r="F50" s="5">
        <v>0</v>
      </c>
      <c r="G50" s="5">
        <v>0</v>
      </c>
      <c r="H50" s="5">
        <v>0</v>
      </c>
      <c r="I50" s="37">
        <v>0</v>
      </c>
      <c r="J50" s="5">
        <v>0</v>
      </c>
      <c r="K50" s="37">
        <v>0</v>
      </c>
      <c r="L50" s="37">
        <v>0</v>
      </c>
      <c r="M50" s="37">
        <v>0</v>
      </c>
      <c r="N50" s="5">
        <v>0</v>
      </c>
      <c r="O50" s="5">
        <v>0</v>
      </c>
      <c r="P50" s="5">
        <v>0</v>
      </c>
      <c r="Q50" s="5">
        <v>0</v>
      </c>
    </row>
    <row r="51" spans="1:17" s="4" customFormat="1" ht="25.5" customHeight="1" x14ac:dyDescent="0.2">
      <c r="A51" s="131"/>
      <c r="B51" s="137"/>
      <c r="C51" s="12" t="s">
        <v>20</v>
      </c>
      <c r="D51" s="6"/>
      <c r="E51" s="5">
        <f t="shared" si="12"/>
        <v>0</v>
      </c>
      <c r="F51" s="5">
        <v>0</v>
      </c>
      <c r="G51" s="5">
        <v>0</v>
      </c>
      <c r="H51" s="5">
        <v>0</v>
      </c>
      <c r="I51" s="37">
        <v>0</v>
      </c>
      <c r="J51" s="5">
        <v>0</v>
      </c>
      <c r="K51" s="37">
        <v>0</v>
      </c>
      <c r="L51" s="37">
        <v>0</v>
      </c>
      <c r="M51" s="37">
        <v>0</v>
      </c>
      <c r="N51" s="5">
        <v>0</v>
      </c>
      <c r="O51" s="5">
        <v>0</v>
      </c>
      <c r="P51" s="5">
        <v>0</v>
      </c>
      <c r="Q51" s="5">
        <v>0</v>
      </c>
    </row>
    <row r="52" spans="1:17" s="4" customFormat="1" ht="25.5" customHeight="1" x14ac:dyDescent="0.2">
      <c r="A52" s="131" t="s">
        <v>24</v>
      </c>
      <c r="B52" s="132" t="s">
        <v>179</v>
      </c>
      <c r="C52" s="12" t="s">
        <v>7</v>
      </c>
      <c r="D52" s="9"/>
      <c r="E52" s="5">
        <f t="shared" ref="E52:L52" si="13">E53+E54+E55+E56+E57+E59</f>
        <v>27535.907049999994</v>
      </c>
      <c r="F52" s="5">
        <f t="shared" si="13"/>
        <v>895.4</v>
      </c>
      <c r="G52" s="5">
        <f t="shared" si="13"/>
        <v>999.9</v>
      </c>
      <c r="H52" s="5">
        <f t="shared" si="13"/>
        <v>5045.58896</v>
      </c>
      <c r="I52" s="37">
        <f t="shared" si="13"/>
        <v>6139.4386599999998</v>
      </c>
      <c r="J52" s="5">
        <f t="shared" si="13"/>
        <v>2287.4458300000001</v>
      </c>
      <c r="K52" s="37">
        <f t="shared" si="13"/>
        <v>1699.46</v>
      </c>
      <c r="L52" s="37">
        <f t="shared" si="13"/>
        <v>1699.46</v>
      </c>
      <c r="M52" s="37">
        <f>M53+M54+M55+M56+M57+M59</f>
        <v>1699.46</v>
      </c>
      <c r="N52" s="5">
        <f>N53+N54+N55+N56+N57+N59</f>
        <v>1767.4384</v>
      </c>
      <c r="O52" s="5">
        <f>O53+O54+O55+O56+O57+O59</f>
        <v>1767.4384</v>
      </c>
      <c r="P52" s="5">
        <f>P53+P54+P55+P56+P57+P59</f>
        <v>1767.4384</v>
      </c>
      <c r="Q52" s="5">
        <f>Q53+Q54+Q55+Q56+Q57+Q59</f>
        <v>1767.4384</v>
      </c>
    </row>
    <row r="53" spans="1:17" s="4" customFormat="1" ht="25.5" customHeight="1" x14ac:dyDescent="0.2">
      <c r="A53" s="131"/>
      <c r="B53" s="132"/>
      <c r="C53" s="12" t="s">
        <v>4</v>
      </c>
      <c r="D53" s="9"/>
      <c r="E53" s="5">
        <f t="shared" ref="E53:E59" si="14">F53+G53+H53+I53+J53+K53+L53+M53+N53+O53+P53+Q53</f>
        <v>0</v>
      </c>
      <c r="F53" s="5">
        <v>0</v>
      </c>
      <c r="G53" s="5">
        <v>0</v>
      </c>
      <c r="H53" s="5">
        <v>0</v>
      </c>
      <c r="I53" s="37">
        <v>0</v>
      </c>
      <c r="J53" s="5">
        <v>0</v>
      </c>
      <c r="K53" s="37">
        <v>0</v>
      </c>
      <c r="L53" s="37">
        <v>0</v>
      </c>
      <c r="M53" s="37">
        <v>0</v>
      </c>
      <c r="N53" s="5">
        <v>0</v>
      </c>
      <c r="O53" s="5">
        <v>0</v>
      </c>
      <c r="P53" s="5">
        <v>0</v>
      </c>
      <c r="Q53" s="5">
        <v>0</v>
      </c>
    </row>
    <row r="54" spans="1:17" s="4" customFormat="1" ht="25.5" customHeight="1" x14ac:dyDescent="0.2">
      <c r="A54" s="131"/>
      <c r="B54" s="132"/>
      <c r="C54" s="12" t="s">
        <v>8</v>
      </c>
      <c r="D54" s="6" t="s">
        <v>9</v>
      </c>
      <c r="E54" s="5">
        <f t="shared" si="14"/>
        <v>27535.907049999994</v>
      </c>
      <c r="F54" s="5">
        <v>895.4</v>
      </c>
      <c r="G54" s="5">
        <v>999.9</v>
      </c>
      <c r="H54" s="5">
        <v>5045.58896</v>
      </c>
      <c r="I54" s="36">
        <v>6139.4386599999998</v>
      </c>
      <c r="J54" s="5">
        <v>2287.4458300000001</v>
      </c>
      <c r="K54" s="37">
        <v>1699.46</v>
      </c>
      <c r="L54" s="37">
        <v>1699.46</v>
      </c>
      <c r="M54" s="37">
        <v>1699.46</v>
      </c>
      <c r="N54" s="5">
        <v>1767.4384</v>
      </c>
      <c r="O54" s="5">
        <v>1767.4384</v>
      </c>
      <c r="P54" s="5">
        <v>1767.4384</v>
      </c>
      <c r="Q54" s="5">
        <v>1767.4384</v>
      </c>
    </row>
    <row r="55" spans="1:17" s="4" customFormat="1" ht="25.5" customHeight="1" x14ac:dyDescent="0.2">
      <c r="A55" s="131"/>
      <c r="B55" s="132"/>
      <c r="C55" s="12" t="s">
        <v>5</v>
      </c>
      <c r="D55" s="6"/>
      <c r="E55" s="5">
        <f t="shared" si="14"/>
        <v>0</v>
      </c>
      <c r="F55" s="5">
        <v>0</v>
      </c>
      <c r="G55" s="5">
        <v>0</v>
      </c>
      <c r="H55" s="5">
        <v>0</v>
      </c>
      <c r="I55" s="37">
        <v>0</v>
      </c>
      <c r="J55" s="5">
        <v>0</v>
      </c>
      <c r="K55" s="37">
        <v>0</v>
      </c>
      <c r="L55" s="37">
        <v>0</v>
      </c>
      <c r="M55" s="37">
        <v>0</v>
      </c>
      <c r="N55" s="5">
        <v>0</v>
      </c>
      <c r="O55" s="5">
        <v>0</v>
      </c>
      <c r="P55" s="5">
        <v>0</v>
      </c>
      <c r="Q55" s="5">
        <v>0</v>
      </c>
    </row>
    <row r="56" spans="1:17" s="4" customFormat="1" ht="25.5" customHeight="1" x14ac:dyDescent="0.2">
      <c r="A56" s="131"/>
      <c r="B56" s="132"/>
      <c r="C56" s="12" t="s">
        <v>110</v>
      </c>
      <c r="D56" s="6"/>
      <c r="E56" s="5">
        <f t="shared" si="14"/>
        <v>0</v>
      </c>
      <c r="F56" s="5">
        <v>0</v>
      </c>
      <c r="G56" s="5">
        <v>0</v>
      </c>
      <c r="H56" s="5">
        <v>0</v>
      </c>
      <c r="I56" s="37">
        <v>0</v>
      </c>
      <c r="J56" s="5">
        <v>0</v>
      </c>
      <c r="K56" s="37">
        <v>0</v>
      </c>
      <c r="L56" s="37">
        <v>0</v>
      </c>
      <c r="M56" s="37">
        <v>0</v>
      </c>
      <c r="N56" s="5">
        <v>0</v>
      </c>
      <c r="O56" s="5">
        <v>0</v>
      </c>
      <c r="P56" s="5">
        <v>0</v>
      </c>
      <c r="Q56" s="5">
        <v>0</v>
      </c>
    </row>
    <row r="57" spans="1:17" s="4" customFormat="1" ht="25.5" customHeight="1" x14ac:dyDescent="0.2">
      <c r="A57" s="131"/>
      <c r="B57" s="132"/>
      <c r="C57" s="12" t="s">
        <v>6</v>
      </c>
      <c r="D57" s="6"/>
      <c r="E57" s="5">
        <f t="shared" si="14"/>
        <v>0</v>
      </c>
      <c r="F57" s="5">
        <v>0</v>
      </c>
      <c r="G57" s="5">
        <v>0</v>
      </c>
      <c r="H57" s="5">
        <v>0</v>
      </c>
      <c r="I57" s="37">
        <v>0</v>
      </c>
      <c r="J57" s="5">
        <v>0</v>
      </c>
      <c r="K57" s="37">
        <v>0</v>
      </c>
      <c r="L57" s="37">
        <v>0</v>
      </c>
      <c r="M57" s="37">
        <v>0</v>
      </c>
      <c r="N57" s="5">
        <v>0</v>
      </c>
      <c r="O57" s="5">
        <v>0</v>
      </c>
      <c r="P57" s="5">
        <v>0</v>
      </c>
      <c r="Q57" s="5">
        <v>0</v>
      </c>
    </row>
    <row r="58" spans="1:17" s="4" customFormat="1" ht="25.5" customHeight="1" x14ac:dyDescent="0.2">
      <c r="A58" s="131"/>
      <c r="B58" s="132"/>
      <c r="C58" s="12" t="s">
        <v>111</v>
      </c>
      <c r="D58" s="6"/>
      <c r="E58" s="5">
        <f t="shared" si="14"/>
        <v>0</v>
      </c>
      <c r="F58" s="5">
        <v>0</v>
      </c>
      <c r="G58" s="5">
        <v>0</v>
      </c>
      <c r="H58" s="5">
        <v>0</v>
      </c>
      <c r="I58" s="37">
        <v>0</v>
      </c>
      <c r="J58" s="5">
        <v>0</v>
      </c>
      <c r="K58" s="37">
        <v>0</v>
      </c>
      <c r="L58" s="37">
        <v>0</v>
      </c>
      <c r="M58" s="37">
        <v>0</v>
      </c>
      <c r="N58" s="5">
        <v>0</v>
      </c>
      <c r="O58" s="5">
        <v>0</v>
      </c>
      <c r="P58" s="5">
        <v>0</v>
      </c>
      <c r="Q58" s="5">
        <v>0</v>
      </c>
    </row>
    <row r="59" spans="1:17" s="4" customFormat="1" ht="25.5" customHeight="1" x14ac:dyDescent="0.2">
      <c r="A59" s="131"/>
      <c r="B59" s="132"/>
      <c r="C59" s="12" t="s">
        <v>20</v>
      </c>
      <c r="D59" s="6"/>
      <c r="E59" s="5">
        <f t="shared" si="14"/>
        <v>0</v>
      </c>
      <c r="F59" s="5">
        <v>0</v>
      </c>
      <c r="G59" s="5">
        <v>0</v>
      </c>
      <c r="H59" s="5">
        <v>0</v>
      </c>
      <c r="I59" s="37">
        <v>0</v>
      </c>
      <c r="J59" s="5">
        <v>0</v>
      </c>
      <c r="K59" s="37">
        <v>0</v>
      </c>
      <c r="L59" s="37">
        <v>0</v>
      </c>
      <c r="M59" s="37">
        <v>0</v>
      </c>
      <c r="N59" s="5">
        <v>0</v>
      </c>
      <c r="O59" s="5">
        <v>0</v>
      </c>
      <c r="P59" s="5">
        <v>0</v>
      </c>
      <c r="Q59" s="5">
        <v>0</v>
      </c>
    </row>
    <row r="60" spans="1:17" s="4" customFormat="1" ht="25.5" customHeight="1" x14ac:dyDescent="0.2">
      <c r="A60" s="129" t="s">
        <v>106</v>
      </c>
      <c r="B60" s="130" t="s">
        <v>116</v>
      </c>
      <c r="C60" s="19" t="s">
        <v>7</v>
      </c>
      <c r="D60" s="15"/>
      <c r="E60" s="17">
        <f t="shared" ref="E60:L60" si="15">E61+E62+E63+E64+E65+E67</f>
        <v>9973519.7993100006</v>
      </c>
      <c r="F60" s="17">
        <f t="shared" si="15"/>
        <v>1477137.0490700002</v>
      </c>
      <c r="G60" s="17">
        <f t="shared" si="15"/>
        <v>1717360.4883400002</v>
      </c>
      <c r="H60" s="17">
        <f t="shared" si="15"/>
        <v>445613.91936999996</v>
      </c>
      <c r="I60" s="41">
        <f t="shared" si="15"/>
        <v>438649.54638000001</v>
      </c>
      <c r="J60" s="17">
        <f t="shared" si="15"/>
        <v>590560.50763000001</v>
      </c>
      <c r="K60" s="41">
        <f t="shared" si="15"/>
        <v>616521.40964000009</v>
      </c>
      <c r="L60" s="41">
        <f t="shared" si="15"/>
        <v>725120.83299999998</v>
      </c>
      <c r="M60" s="41">
        <f>M61+M62+M63+M64+M65+M67</f>
        <v>810512.00299999991</v>
      </c>
      <c r="N60" s="17">
        <f>N61+N62+N63+N64+N65+N67</f>
        <v>848759.12072000001</v>
      </c>
      <c r="O60" s="17">
        <f>O61+O62+O63+O64+O65+O67</f>
        <v>859824.35071999999</v>
      </c>
      <c r="P60" s="17">
        <f>P61+P62+P63+P64+P65+P67</f>
        <v>871332.19072000007</v>
      </c>
      <c r="Q60" s="17">
        <f>Q61+Q62+Q63+Q64+Q65+Q67</f>
        <v>572128.38072000002</v>
      </c>
    </row>
    <row r="61" spans="1:17" s="4" customFormat="1" ht="25.5" customHeight="1" x14ac:dyDescent="0.2">
      <c r="A61" s="129"/>
      <c r="B61" s="130"/>
      <c r="C61" s="19" t="s">
        <v>4</v>
      </c>
      <c r="D61" s="15"/>
      <c r="E61" s="17">
        <f t="shared" ref="E61:Q67" si="16">E69+E77</f>
        <v>0</v>
      </c>
      <c r="F61" s="17">
        <f t="shared" si="16"/>
        <v>0</v>
      </c>
      <c r="G61" s="17">
        <f t="shared" si="16"/>
        <v>0</v>
      </c>
      <c r="H61" s="17">
        <f t="shared" si="16"/>
        <v>0</v>
      </c>
      <c r="I61" s="41">
        <f t="shared" si="16"/>
        <v>0</v>
      </c>
      <c r="J61" s="17">
        <f t="shared" si="16"/>
        <v>0</v>
      </c>
      <c r="K61" s="41">
        <f t="shared" si="16"/>
        <v>0</v>
      </c>
      <c r="L61" s="41">
        <f t="shared" si="16"/>
        <v>0</v>
      </c>
      <c r="M61" s="41">
        <f t="shared" si="16"/>
        <v>0</v>
      </c>
      <c r="N61" s="17">
        <f t="shared" si="16"/>
        <v>0</v>
      </c>
      <c r="O61" s="17">
        <f t="shared" si="16"/>
        <v>0</v>
      </c>
      <c r="P61" s="17">
        <f t="shared" si="16"/>
        <v>0</v>
      </c>
      <c r="Q61" s="17">
        <f t="shared" si="16"/>
        <v>0</v>
      </c>
    </row>
    <row r="62" spans="1:17" s="4" customFormat="1" ht="25.5" customHeight="1" x14ac:dyDescent="0.2">
      <c r="A62" s="129"/>
      <c r="B62" s="130"/>
      <c r="C62" s="19" t="s">
        <v>8</v>
      </c>
      <c r="D62" s="13" t="s">
        <v>9</v>
      </c>
      <c r="E62" s="17">
        <f t="shared" si="16"/>
        <v>6284302.2693100013</v>
      </c>
      <c r="F62" s="17">
        <f t="shared" si="16"/>
        <v>387082.97907</v>
      </c>
      <c r="G62" s="17">
        <f t="shared" si="16"/>
        <v>495572.22834000003</v>
      </c>
      <c r="H62" s="17">
        <f t="shared" si="16"/>
        <v>445613.91936999996</v>
      </c>
      <c r="I62" s="41">
        <f t="shared" si="16"/>
        <v>438649.54638000001</v>
      </c>
      <c r="J62" s="17">
        <f>J70+J78</f>
        <v>590560.50763000001</v>
      </c>
      <c r="K62" s="41">
        <f>K70+K78</f>
        <v>551642.49964000005</v>
      </c>
      <c r="L62" s="41">
        <f>L70+L78</f>
        <v>542146.16299999994</v>
      </c>
      <c r="M62" s="41">
        <f t="shared" si="16"/>
        <v>544520.90299999993</v>
      </c>
      <c r="N62" s="41">
        <f t="shared" si="16"/>
        <v>572128.38072000002</v>
      </c>
      <c r="O62" s="41">
        <f t="shared" si="16"/>
        <v>572128.38072000002</v>
      </c>
      <c r="P62" s="41">
        <f t="shared" si="16"/>
        <v>572128.38072000002</v>
      </c>
      <c r="Q62" s="41">
        <f t="shared" si="16"/>
        <v>572128.38072000002</v>
      </c>
    </row>
    <row r="63" spans="1:17" s="4" customFormat="1" ht="25.5" customHeight="1" x14ac:dyDescent="0.2">
      <c r="A63" s="129"/>
      <c r="B63" s="130"/>
      <c r="C63" s="19" t="s">
        <v>5</v>
      </c>
      <c r="D63" s="13"/>
      <c r="E63" s="17">
        <f t="shared" si="16"/>
        <v>0</v>
      </c>
      <c r="F63" s="17">
        <f t="shared" si="16"/>
        <v>0</v>
      </c>
      <c r="G63" s="17">
        <f t="shared" si="16"/>
        <v>0</v>
      </c>
      <c r="H63" s="17">
        <f t="shared" si="16"/>
        <v>0</v>
      </c>
      <c r="I63" s="41">
        <f t="shared" si="16"/>
        <v>0</v>
      </c>
      <c r="J63" s="17">
        <f t="shared" si="16"/>
        <v>0</v>
      </c>
      <c r="K63" s="41">
        <f t="shared" si="16"/>
        <v>0</v>
      </c>
      <c r="L63" s="41">
        <f t="shared" si="16"/>
        <v>0</v>
      </c>
      <c r="M63" s="41">
        <f t="shared" si="16"/>
        <v>0</v>
      </c>
      <c r="N63" s="17">
        <f t="shared" si="16"/>
        <v>0</v>
      </c>
      <c r="O63" s="17">
        <f t="shared" si="16"/>
        <v>0</v>
      </c>
      <c r="P63" s="17">
        <f t="shared" si="16"/>
        <v>0</v>
      </c>
      <c r="Q63" s="17">
        <f t="shared" si="16"/>
        <v>0</v>
      </c>
    </row>
    <row r="64" spans="1:17" s="4" customFormat="1" ht="25.5" customHeight="1" x14ac:dyDescent="0.2">
      <c r="A64" s="129"/>
      <c r="B64" s="130"/>
      <c r="C64" s="19" t="s">
        <v>110</v>
      </c>
      <c r="D64" s="13"/>
      <c r="E64" s="17">
        <f t="shared" si="16"/>
        <v>3689217.53</v>
      </c>
      <c r="F64" s="17">
        <f t="shared" si="16"/>
        <v>1090054.07</v>
      </c>
      <c r="G64" s="17">
        <f t="shared" si="16"/>
        <v>1221788.26</v>
      </c>
      <c r="H64" s="17">
        <f t="shared" si="16"/>
        <v>0</v>
      </c>
      <c r="I64" s="41">
        <f t="shared" si="16"/>
        <v>0</v>
      </c>
      <c r="J64" s="17">
        <f t="shared" si="16"/>
        <v>0</v>
      </c>
      <c r="K64" s="41">
        <f t="shared" si="16"/>
        <v>64878.91</v>
      </c>
      <c r="L64" s="41">
        <f t="shared" si="16"/>
        <v>182974.67</v>
      </c>
      <c r="M64" s="41">
        <f t="shared" si="16"/>
        <v>265991.09999999998</v>
      </c>
      <c r="N64" s="17">
        <f t="shared" si="16"/>
        <v>276630.74</v>
      </c>
      <c r="O64" s="17">
        <f t="shared" si="16"/>
        <v>287695.96999999997</v>
      </c>
      <c r="P64" s="17">
        <f t="shared" si="16"/>
        <v>299203.81</v>
      </c>
      <c r="Q64" s="17">
        <f t="shared" si="16"/>
        <v>0</v>
      </c>
    </row>
    <row r="65" spans="1:17" s="4" customFormat="1" ht="25.5" customHeight="1" x14ac:dyDescent="0.2">
      <c r="A65" s="129"/>
      <c r="B65" s="130"/>
      <c r="C65" s="19" t="s">
        <v>6</v>
      </c>
      <c r="D65" s="13"/>
      <c r="E65" s="17">
        <f t="shared" si="16"/>
        <v>0</v>
      </c>
      <c r="F65" s="17">
        <f t="shared" si="16"/>
        <v>0</v>
      </c>
      <c r="G65" s="17">
        <f t="shared" si="16"/>
        <v>0</v>
      </c>
      <c r="H65" s="17">
        <f t="shared" si="16"/>
        <v>0</v>
      </c>
      <c r="I65" s="41">
        <f t="shared" si="16"/>
        <v>0</v>
      </c>
      <c r="J65" s="17">
        <f t="shared" si="16"/>
        <v>0</v>
      </c>
      <c r="K65" s="41">
        <f t="shared" si="16"/>
        <v>0</v>
      </c>
      <c r="L65" s="41">
        <f t="shared" si="16"/>
        <v>0</v>
      </c>
      <c r="M65" s="41">
        <f t="shared" si="16"/>
        <v>0</v>
      </c>
      <c r="N65" s="17">
        <f t="shared" si="16"/>
        <v>0</v>
      </c>
      <c r="O65" s="17">
        <f t="shared" si="16"/>
        <v>0</v>
      </c>
      <c r="P65" s="17">
        <f t="shared" si="16"/>
        <v>0</v>
      </c>
      <c r="Q65" s="17">
        <f t="shared" si="16"/>
        <v>0</v>
      </c>
    </row>
    <row r="66" spans="1:17" s="4" customFormat="1" ht="25.5" customHeight="1" x14ac:dyDescent="0.2">
      <c r="A66" s="129"/>
      <c r="B66" s="130"/>
      <c r="C66" s="19" t="s">
        <v>111</v>
      </c>
      <c r="D66" s="13"/>
      <c r="E66" s="17">
        <f t="shared" si="16"/>
        <v>0</v>
      </c>
      <c r="F66" s="17">
        <f t="shared" si="16"/>
        <v>0</v>
      </c>
      <c r="G66" s="17">
        <f t="shared" si="16"/>
        <v>0</v>
      </c>
      <c r="H66" s="17">
        <f t="shared" si="16"/>
        <v>0</v>
      </c>
      <c r="I66" s="41">
        <f t="shared" si="16"/>
        <v>0</v>
      </c>
      <c r="J66" s="17">
        <f t="shared" si="16"/>
        <v>0</v>
      </c>
      <c r="K66" s="41">
        <f t="shared" si="16"/>
        <v>0</v>
      </c>
      <c r="L66" s="41">
        <f t="shared" si="16"/>
        <v>0</v>
      </c>
      <c r="M66" s="41">
        <f t="shared" si="16"/>
        <v>0</v>
      </c>
      <c r="N66" s="17">
        <f t="shared" si="16"/>
        <v>0</v>
      </c>
      <c r="O66" s="17">
        <f t="shared" si="16"/>
        <v>0</v>
      </c>
      <c r="P66" s="17">
        <f t="shared" si="16"/>
        <v>0</v>
      </c>
      <c r="Q66" s="17">
        <f t="shared" si="16"/>
        <v>0</v>
      </c>
    </row>
    <row r="67" spans="1:17" s="4" customFormat="1" ht="28.5" customHeight="1" x14ac:dyDescent="0.2">
      <c r="A67" s="129"/>
      <c r="B67" s="130"/>
      <c r="C67" s="19" t="s">
        <v>20</v>
      </c>
      <c r="D67" s="13"/>
      <c r="E67" s="17">
        <f t="shared" si="16"/>
        <v>0</v>
      </c>
      <c r="F67" s="17">
        <f t="shared" si="16"/>
        <v>0</v>
      </c>
      <c r="G67" s="17">
        <f t="shared" si="16"/>
        <v>0</v>
      </c>
      <c r="H67" s="17">
        <f t="shared" si="16"/>
        <v>0</v>
      </c>
      <c r="I67" s="41">
        <f t="shared" si="16"/>
        <v>0</v>
      </c>
      <c r="J67" s="17">
        <f t="shared" si="16"/>
        <v>0</v>
      </c>
      <c r="K67" s="41">
        <f t="shared" si="16"/>
        <v>0</v>
      </c>
      <c r="L67" s="41">
        <f t="shared" si="16"/>
        <v>0</v>
      </c>
      <c r="M67" s="41">
        <f t="shared" si="16"/>
        <v>0</v>
      </c>
      <c r="N67" s="17">
        <f t="shared" si="16"/>
        <v>0</v>
      </c>
      <c r="O67" s="17">
        <f t="shared" si="16"/>
        <v>0</v>
      </c>
      <c r="P67" s="17">
        <f t="shared" si="16"/>
        <v>0</v>
      </c>
      <c r="Q67" s="17">
        <f t="shared" si="16"/>
        <v>0</v>
      </c>
    </row>
    <row r="68" spans="1:17" s="4" customFormat="1" ht="25.5" customHeight="1" x14ac:dyDescent="0.2">
      <c r="A68" s="131" t="s">
        <v>25</v>
      </c>
      <c r="B68" s="132" t="s">
        <v>117</v>
      </c>
      <c r="C68" s="12" t="s">
        <v>7</v>
      </c>
      <c r="D68" s="9"/>
      <c r="E68" s="5">
        <f t="shared" ref="E68:L68" si="17">E69+E70+E71+E72+E73+E75</f>
        <v>9292500.2573100012</v>
      </c>
      <c r="F68" s="5">
        <f t="shared" si="17"/>
        <v>1424812.0270700001</v>
      </c>
      <c r="G68" s="5">
        <f t="shared" si="17"/>
        <v>1663348.1483400001</v>
      </c>
      <c r="H68" s="5">
        <f t="shared" si="17"/>
        <v>396325.11936999997</v>
      </c>
      <c r="I68" s="37">
        <f t="shared" si="17"/>
        <v>386649.84638</v>
      </c>
      <c r="J68" s="5">
        <f t="shared" si="17"/>
        <v>536324.90763000003</v>
      </c>
      <c r="K68" s="37">
        <f t="shared" si="17"/>
        <v>561521.40963999997</v>
      </c>
      <c r="L68" s="37">
        <f t="shared" si="17"/>
        <v>667920.83299999998</v>
      </c>
      <c r="M68" s="37">
        <f>M69+M70+M71+M72+M73+M75</f>
        <v>751024.00300000003</v>
      </c>
      <c r="N68" s="5">
        <f>N69+N70+N71+N72+N73+N75</f>
        <v>786891.60071999999</v>
      </c>
      <c r="O68" s="5">
        <f>O69+O70+O71+O72+O73+O75</f>
        <v>797956.83071999997</v>
      </c>
      <c r="P68" s="5">
        <f>P69+P70+P71+P72+P73+P75</f>
        <v>809464.67072000005</v>
      </c>
      <c r="Q68" s="5">
        <f>Q69+Q70+Q71+Q72+Q73+Q75</f>
        <v>510260.86072000006</v>
      </c>
    </row>
    <row r="69" spans="1:17" s="4" customFormat="1" ht="25.5" customHeight="1" x14ac:dyDescent="0.2">
      <c r="A69" s="131"/>
      <c r="B69" s="132"/>
      <c r="C69" s="12" t="s">
        <v>4</v>
      </c>
      <c r="D69" s="9"/>
      <c r="E69" s="5">
        <f t="shared" ref="E69:E75" si="18">F69+G69+H69+I69+J69+K69+L69+M69+N69+O69+P69+Q69</f>
        <v>0</v>
      </c>
      <c r="F69" s="5">
        <v>0</v>
      </c>
      <c r="G69" s="5">
        <v>0</v>
      </c>
      <c r="H69" s="5">
        <v>0</v>
      </c>
      <c r="I69" s="37">
        <v>0</v>
      </c>
      <c r="J69" s="5">
        <v>0</v>
      </c>
      <c r="K69" s="37">
        <v>0</v>
      </c>
      <c r="L69" s="37">
        <v>0</v>
      </c>
      <c r="M69" s="37">
        <v>0</v>
      </c>
      <c r="N69" s="5">
        <v>0</v>
      </c>
      <c r="O69" s="5">
        <v>0</v>
      </c>
      <c r="P69" s="5">
        <v>0</v>
      </c>
      <c r="Q69" s="5">
        <v>0</v>
      </c>
    </row>
    <row r="70" spans="1:17" s="4" customFormat="1" ht="25.5" customHeight="1" x14ac:dyDescent="0.2">
      <c r="A70" s="131"/>
      <c r="B70" s="132"/>
      <c r="C70" s="12" t="s">
        <v>8</v>
      </c>
      <c r="D70" s="6" t="s">
        <v>9</v>
      </c>
      <c r="E70" s="5">
        <f t="shared" si="18"/>
        <v>5603282.7273100009</v>
      </c>
      <c r="F70" s="5">
        <v>334757.95707</v>
      </c>
      <c r="G70" s="5">
        <v>441559.88834</v>
      </c>
      <c r="H70" s="5">
        <v>396325.11936999997</v>
      </c>
      <c r="I70" s="36">
        <v>386649.84638</v>
      </c>
      <c r="J70" s="5">
        <v>536324.90763000003</v>
      </c>
      <c r="K70" s="36">
        <v>496642.49963999999</v>
      </c>
      <c r="L70" s="36">
        <v>484946.163</v>
      </c>
      <c r="M70" s="36">
        <v>485032.90299999999</v>
      </c>
      <c r="N70" s="37">
        <f>510260.86072</f>
        <v>510260.86072</v>
      </c>
      <c r="O70" s="37">
        <f>510260.86072</f>
        <v>510260.86072</v>
      </c>
      <c r="P70" s="37">
        <f>510260.86072</f>
        <v>510260.86072</v>
      </c>
      <c r="Q70" s="37">
        <v>510260.86072000006</v>
      </c>
    </row>
    <row r="71" spans="1:17" s="4" customFormat="1" ht="25.5" customHeight="1" x14ac:dyDescent="0.2">
      <c r="A71" s="131"/>
      <c r="B71" s="132"/>
      <c r="C71" s="12" t="s">
        <v>5</v>
      </c>
      <c r="D71" s="6"/>
      <c r="E71" s="5">
        <f t="shared" si="18"/>
        <v>0</v>
      </c>
      <c r="F71" s="5">
        <v>0</v>
      </c>
      <c r="G71" s="5">
        <v>0</v>
      </c>
      <c r="H71" s="5">
        <v>0</v>
      </c>
      <c r="I71" s="37">
        <v>0</v>
      </c>
      <c r="J71" s="5">
        <v>0</v>
      </c>
      <c r="K71" s="37">
        <v>0</v>
      </c>
      <c r="L71" s="37">
        <v>0</v>
      </c>
      <c r="M71" s="37">
        <v>0</v>
      </c>
      <c r="N71" s="5">
        <v>0</v>
      </c>
      <c r="O71" s="5">
        <v>0</v>
      </c>
      <c r="P71" s="5">
        <v>0</v>
      </c>
      <c r="Q71" s="5">
        <v>0</v>
      </c>
    </row>
    <row r="72" spans="1:17" s="4" customFormat="1" ht="25.5" customHeight="1" x14ac:dyDescent="0.2">
      <c r="A72" s="131"/>
      <c r="B72" s="132"/>
      <c r="C72" s="12" t="s">
        <v>110</v>
      </c>
      <c r="D72" s="6"/>
      <c r="E72" s="5">
        <f t="shared" si="18"/>
        <v>3689217.53</v>
      </c>
      <c r="F72" s="5">
        <v>1090054.07</v>
      </c>
      <c r="G72" s="5">
        <v>1221788.26</v>
      </c>
      <c r="H72" s="5">
        <v>0</v>
      </c>
      <c r="I72" s="37">
        <v>0</v>
      </c>
      <c r="J72" s="5">
        <v>0</v>
      </c>
      <c r="K72" s="36">
        <v>64878.91</v>
      </c>
      <c r="L72" s="36">
        <v>182974.67</v>
      </c>
      <c r="M72" s="36">
        <v>265991.09999999998</v>
      </c>
      <c r="N72" s="71">
        <v>276630.74</v>
      </c>
      <c r="O72" s="71">
        <v>287695.96999999997</v>
      </c>
      <c r="P72" s="71">
        <v>299203.81</v>
      </c>
      <c r="Q72" s="71">
        <v>0</v>
      </c>
    </row>
    <row r="73" spans="1:17" s="4" customFormat="1" ht="25.5" customHeight="1" x14ac:dyDescent="0.2">
      <c r="A73" s="131"/>
      <c r="B73" s="132"/>
      <c r="C73" s="12" t="s">
        <v>6</v>
      </c>
      <c r="D73" s="6"/>
      <c r="E73" s="5">
        <f t="shared" si="18"/>
        <v>0</v>
      </c>
      <c r="F73" s="5">
        <v>0</v>
      </c>
      <c r="G73" s="5">
        <v>0</v>
      </c>
      <c r="H73" s="5">
        <v>0</v>
      </c>
      <c r="I73" s="37">
        <v>0</v>
      </c>
      <c r="J73" s="5">
        <v>0</v>
      </c>
      <c r="K73" s="37">
        <v>0</v>
      </c>
      <c r="L73" s="37">
        <v>0</v>
      </c>
      <c r="M73" s="37">
        <v>0</v>
      </c>
      <c r="N73" s="5">
        <v>0</v>
      </c>
      <c r="O73" s="5">
        <v>0</v>
      </c>
      <c r="P73" s="5">
        <v>0</v>
      </c>
      <c r="Q73" s="5">
        <v>0</v>
      </c>
    </row>
    <row r="74" spans="1:17" s="4" customFormat="1" ht="25.5" customHeight="1" x14ac:dyDescent="0.2">
      <c r="A74" s="131"/>
      <c r="B74" s="132"/>
      <c r="C74" s="12" t="s">
        <v>111</v>
      </c>
      <c r="D74" s="6"/>
      <c r="E74" s="5">
        <f t="shared" si="18"/>
        <v>0</v>
      </c>
      <c r="F74" s="5">
        <v>0</v>
      </c>
      <c r="G74" s="5">
        <v>0</v>
      </c>
      <c r="H74" s="5">
        <v>0</v>
      </c>
      <c r="I74" s="37">
        <v>0</v>
      </c>
      <c r="J74" s="5">
        <v>0</v>
      </c>
      <c r="K74" s="37">
        <v>0</v>
      </c>
      <c r="L74" s="37">
        <v>0</v>
      </c>
      <c r="M74" s="37">
        <v>0</v>
      </c>
      <c r="N74" s="5">
        <v>0</v>
      </c>
      <c r="O74" s="5">
        <v>0</v>
      </c>
      <c r="P74" s="5">
        <v>0</v>
      </c>
      <c r="Q74" s="5">
        <v>0</v>
      </c>
    </row>
    <row r="75" spans="1:17" s="4" customFormat="1" ht="25.5" customHeight="1" x14ac:dyDescent="0.2">
      <c r="A75" s="131"/>
      <c r="B75" s="132"/>
      <c r="C75" s="12" t="s">
        <v>20</v>
      </c>
      <c r="D75" s="6"/>
      <c r="E75" s="5">
        <f t="shared" si="18"/>
        <v>0</v>
      </c>
      <c r="F75" s="5">
        <v>0</v>
      </c>
      <c r="G75" s="5">
        <v>0</v>
      </c>
      <c r="H75" s="5">
        <v>0</v>
      </c>
      <c r="I75" s="37">
        <v>0</v>
      </c>
      <c r="J75" s="5">
        <v>0</v>
      </c>
      <c r="K75" s="37">
        <v>0</v>
      </c>
      <c r="L75" s="37">
        <v>0</v>
      </c>
      <c r="M75" s="37">
        <v>0</v>
      </c>
      <c r="N75" s="5">
        <v>0</v>
      </c>
      <c r="O75" s="5">
        <v>0</v>
      </c>
      <c r="P75" s="5">
        <v>0</v>
      </c>
      <c r="Q75" s="5">
        <v>0</v>
      </c>
    </row>
    <row r="76" spans="1:17" s="4" customFormat="1" ht="25.5" customHeight="1" x14ac:dyDescent="0.2">
      <c r="A76" s="136" t="s">
        <v>26</v>
      </c>
      <c r="B76" s="132" t="s">
        <v>118</v>
      </c>
      <c r="C76" s="12" t="s">
        <v>7</v>
      </c>
      <c r="D76" s="9"/>
      <c r="E76" s="5">
        <f t="shared" ref="E76:L76" si="19">E77+E78+E79+E80+E81+E83</f>
        <v>681019.54200000013</v>
      </c>
      <c r="F76" s="5">
        <f t="shared" si="19"/>
        <v>52325.021999999997</v>
      </c>
      <c r="G76" s="5">
        <f t="shared" si="19"/>
        <v>54012.34</v>
      </c>
      <c r="H76" s="5">
        <f t="shared" si="19"/>
        <v>49288.800000000003</v>
      </c>
      <c r="I76" s="37">
        <f t="shared" si="19"/>
        <v>51999.7</v>
      </c>
      <c r="J76" s="5">
        <f t="shared" si="19"/>
        <v>54235.6</v>
      </c>
      <c r="K76" s="37">
        <f t="shared" si="19"/>
        <v>55000</v>
      </c>
      <c r="L76" s="37">
        <f t="shared" si="19"/>
        <v>57200</v>
      </c>
      <c r="M76" s="37">
        <f>M77+M78+M79+M80+M81+M83</f>
        <v>59488</v>
      </c>
      <c r="N76" s="5">
        <f>N77+N78+N79+N80+N81+N83</f>
        <v>61867.520000000004</v>
      </c>
      <c r="O76" s="5">
        <f>O77+O78+O79+O80+O81+O83</f>
        <v>61867.520000000004</v>
      </c>
      <c r="P76" s="5">
        <f>P77+P78+P79+P80+P81+P83</f>
        <v>61867.520000000004</v>
      </c>
      <c r="Q76" s="5">
        <f>Q77+Q78+Q79+Q80+Q81+Q83</f>
        <v>61867.520000000004</v>
      </c>
    </row>
    <row r="77" spans="1:17" s="4" customFormat="1" ht="25.5" customHeight="1" x14ac:dyDescent="0.2">
      <c r="A77" s="131"/>
      <c r="B77" s="137"/>
      <c r="C77" s="12" t="s">
        <v>4</v>
      </c>
      <c r="D77" s="9"/>
      <c r="E77" s="5">
        <f t="shared" ref="E77:E83" si="20">F77+G77+H77+I77+J77+K77+L77+M77+N77+O77+P77+Q77</f>
        <v>0</v>
      </c>
      <c r="F77" s="5">
        <v>0</v>
      </c>
      <c r="G77" s="5">
        <v>0</v>
      </c>
      <c r="H77" s="5">
        <v>0</v>
      </c>
      <c r="I77" s="37">
        <v>0</v>
      </c>
      <c r="J77" s="5">
        <v>0</v>
      </c>
      <c r="K77" s="37">
        <v>0</v>
      </c>
      <c r="L77" s="37">
        <v>0</v>
      </c>
      <c r="M77" s="37">
        <v>0</v>
      </c>
      <c r="N77" s="5">
        <v>0</v>
      </c>
      <c r="O77" s="5">
        <v>0</v>
      </c>
      <c r="P77" s="5">
        <v>0</v>
      </c>
      <c r="Q77" s="5">
        <v>0</v>
      </c>
    </row>
    <row r="78" spans="1:17" s="4" customFormat="1" ht="25.5" customHeight="1" x14ac:dyDescent="0.2">
      <c r="A78" s="131"/>
      <c r="B78" s="137"/>
      <c r="C78" s="12" t="s">
        <v>8</v>
      </c>
      <c r="D78" s="6" t="s">
        <v>9</v>
      </c>
      <c r="E78" s="5">
        <f t="shared" si="20"/>
        <v>681019.54200000013</v>
      </c>
      <c r="F78" s="5">
        <v>52325.021999999997</v>
      </c>
      <c r="G78" s="5">
        <v>54012.34</v>
      </c>
      <c r="H78" s="5">
        <v>49288.800000000003</v>
      </c>
      <c r="I78" s="37">
        <v>51999.7</v>
      </c>
      <c r="J78" s="5">
        <v>54235.6</v>
      </c>
      <c r="K78" s="37">
        <v>55000</v>
      </c>
      <c r="L78" s="37">
        <v>57200</v>
      </c>
      <c r="M78" s="37">
        <v>59488</v>
      </c>
      <c r="N78" s="5">
        <v>61867.520000000004</v>
      </c>
      <c r="O78" s="5">
        <v>61867.520000000004</v>
      </c>
      <c r="P78" s="5">
        <v>61867.520000000004</v>
      </c>
      <c r="Q78" s="5">
        <v>61867.520000000004</v>
      </c>
    </row>
    <row r="79" spans="1:17" s="4" customFormat="1" ht="25.5" customHeight="1" x14ac:dyDescent="0.2">
      <c r="A79" s="131"/>
      <c r="B79" s="137"/>
      <c r="C79" s="12" t="s">
        <v>5</v>
      </c>
      <c r="D79" s="6"/>
      <c r="E79" s="5">
        <f t="shared" si="20"/>
        <v>0</v>
      </c>
      <c r="F79" s="5">
        <v>0</v>
      </c>
      <c r="G79" s="5">
        <v>0</v>
      </c>
      <c r="H79" s="5">
        <v>0</v>
      </c>
      <c r="I79" s="37">
        <v>0</v>
      </c>
      <c r="J79" s="5">
        <v>0</v>
      </c>
      <c r="K79" s="37">
        <v>0</v>
      </c>
      <c r="L79" s="37">
        <v>0</v>
      </c>
      <c r="M79" s="37">
        <v>0</v>
      </c>
      <c r="N79" s="5">
        <v>0</v>
      </c>
      <c r="O79" s="5">
        <v>0</v>
      </c>
      <c r="P79" s="5">
        <v>0</v>
      </c>
      <c r="Q79" s="5">
        <v>0</v>
      </c>
    </row>
    <row r="80" spans="1:17" s="4" customFormat="1" ht="25.5" customHeight="1" x14ac:dyDescent="0.2">
      <c r="A80" s="131"/>
      <c r="B80" s="137"/>
      <c r="C80" s="12" t="s">
        <v>110</v>
      </c>
      <c r="D80" s="6"/>
      <c r="E80" s="5">
        <f t="shared" si="20"/>
        <v>0</v>
      </c>
      <c r="F80" s="5">
        <v>0</v>
      </c>
      <c r="G80" s="5">
        <v>0</v>
      </c>
      <c r="H80" s="5">
        <v>0</v>
      </c>
      <c r="I80" s="37">
        <v>0</v>
      </c>
      <c r="J80" s="5">
        <v>0</v>
      </c>
      <c r="K80" s="37">
        <v>0</v>
      </c>
      <c r="L80" s="37">
        <v>0</v>
      </c>
      <c r="M80" s="37">
        <v>0</v>
      </c>
      <c r="N80" s="5">
        <v>0</v>
      </c>
      <c r="O80" s="5">
        <v>0</v>
      </c>
      <c r="P80" s="5">
        <v>0</v>
      </c>
      <c r="Q80" s="5">
        <v>0</v>
      </c>
    </row>
    <row r="81" spans="1:17" ht="25.5" customHeight="1" x14ac:dyDescent="0.2">
      <c r="A81" s="131"/>
      <c r="B81" s="137"/>
      <c r="C81" s="12" t="s">
        <v>6</v>
      </c>
      <c r="D81" s="6"/>
      <c r="E81" s="5">
        <f t="shared" si="20"/>
        <v>0</v>
      </c>
      <c r="F81" s="5">
        <v>0</v>
      </c>
      <c r="G81" s="5">
        <v>0</v>
      </c>
      <c r="H81" s="5">
        <v>0</v>
      </c>
      <c r="I81" s="37">
        <v>0</v>
      </c>
      <c r="J81" s="5">
        <v>0</v>
      </c>
      <c r="K81" s="37">
        <v>0</v>
      </c>
      <c r="L81" s="37">
        <v>0</v>
      </c>
      <c r="M81" s="37">
        <v>0</v>
      </c>
      <c r="N81" s="5">
        <v>0</v>
      </c>
      <c r="O81" s="5">
        <v>0</v>
      </c>
      <c r="P81" s="5">
        <v>0</v>
      </c>
      <c r="Q81" s="5">
        <v>0</v>
      </c>
    </row>
    <row r="82" spans="1:17" ht="25.5" customHeight="1" x14ac:dyDescent="0.2">
      <c r="A82" s="131"/>
      <c r="B82" s="137"/>
      <c r="C82" s="12" t="s">
        <v>111</v>
      </c>
      <c r="D82" s="6"/>
      <c r="E82" s="5">
        <f t="shared" si="20"/>
        <v>0</v>
      </c>
      <c r="F82" s="5">
        <v>0</v>
      </c>
      <c r="G82" s="5">
        <v>0</v>
      </c>
      <c r="H82" s="5">
        <v>0</v>
      </c>
      <c r="I82" s="37">
        <v>0</v>
      </c>
      <c r="J82" s="5">
        <v>0</v>
      </c>
      <c r="K82" s="37">
        <v>0</v>
      </c>
      <c r="L82" s="37">
        <v>0</v>
      </c>
      <c r="M82" s="37">
        <v>0</v>
      </c>
      <c r="N82" s="5">
        <v>0</v>
      </c>
      <c r="O82" s="5">
        <v>0</v>
      </c>
      <c r="P82" s="5">
        <v>0</v>
      </c>
      <c r="Q82" s="5">
        <v>0</v>
      </c>
    </row>
    <row r="83" spans="1:17" ht="25.5" customHeight="1" x14ac:dyDescent="0.2">
      <c r="A83" s="131"/>
      <c r="B83" s="137"/>
      <c r="C83" s="12" t="s">
        <v>20</v>
      </c>
      <c r="D83" s="6"/>
      <c r="E83" s="5">
        <f t="shared" si="20"/>
        <v>0</v>
      </c>
      <c r="F83" s="5">
        <v>0</v>
      </c>
      <c r="G83" s="5">
        <v>0</v>
      </c>
      <c r="H83" s="5">
        <v>0</v>
      </c>
      <c r="I83" s="37">
        <v>0</v>
      </c>
      <c r="J83" s="5">
        <v>0</v>
      </c>
      <c r="K83" s="37">
        <v>0</v>
      </c>
      <c r="L83" s="37">
        <v>0</v>
      </c>
      <c r="M83" s="37">
        <v>0</v>
      </c>
      <c r="N83" s="5">
        <v>0</v>
      </c>
      <c r="O83" s="5">
        <v>0</v>
      </c>
      <c r="P83" s="5">
        <v>0</v>
      </c>
      <c r="Q83" s="5">
        <v>0</v>
      </c>
    </row>
    <row r="84" spans="1:17" ht="25.5" customHeight="1" x14ac:dyDescent="0.2">
      <c r="A84" s="129" t="s">
        <v>27</v>
      </c>
      <c r="B84" s="130" t="s">
        <v>193</v>
      </c>
      <c r="C84" s="19" t="s">
        <v>7</v>
      </c>
      <c r="D84" s="15"/>
      <c r="E84" s="17">
        <f t="shared" ref="E84:L84" si="21">E85+E86+E87+E88+E89+E91</f>
        <v>1131726.2470499999</v>
      </c>
      <c r="F84" s="17">
        <f t="shared" si="21"/>
        <v>158750.40904999999</v>
      </c>
      <c r="G84" s="17">
        <f t="shared" si="21"/>
        <v>168768.9</v>
      </c>
      <c r="H84" s="17">
        <f t="shared" si="21"/>
        <v>152524</v>
      </c>
      <c r="I84" s="41">
        <f t="shared" si="21"/>
        <v>137126.60000000003</v>
      </c>
      <c r="J84" s="17">
        <f t="shared" si="21"/>
        <v>150484.57</v>
      </c>
      <c r="K84" s="41">
        <f t="shared" si="21"/>
        <v>135855</v>
      </c>
      <c r="L84" s="41">
        <f t="shared" si="21"/>
        <v>38173.199999999997</v>
      </c>
      <c r="M84" s="41">
        <f>M85+M86+M87+M88+M89+M91</f>
        <v>38173.199999999997</v>
      </c>
      <c r="N84" s="17">
        <f>N85+N86+N87+N88+N89+N91</f>
        <v>39700.127999999997</v>
      </c>
      <c r="O84" s="17">
        <f>O85+O86+O87+O88+O89+O91</f>
        <v>37390.079999999994</v>
      </c>
      <c r="P84" s="17">
        <f>P85+P86+P87+P88+P89+P91</f>
        <v>37390.079999999994</v>
      </c>
      <c r="Q84" s="17">
        <f>Q85+Q86+Q87+Q88+Q89+Q91</f>
        <v>37390.079999999994</v>
      </c>
    </row>
    <row r="85" spans="1:17" ht="25.5" customHeight="1" x14ac:dyDescent="0.2">
      <c r="A85" s="129"/>
      <c r="B85" s="130"/>
      <c r="C85" s="19" t="s">
        <v>4</v>
      </c>
      <c r="D85" s="15">
        <v>814</v>
      </c>
      <c r="E85" s="17">
        <f t="shared" ref="E85:Q86" si="22">E93+E101+E109</f>
        <v>1121138.2021699999</v>
      </c>
      <c r="F85" s="17">
        <f t="shared" si="22"/>
        <v>150860.86416999999</v>
      </c>
      <c r="G85" s="17">
        <f t="shared" si="22"/>
        <v>168306.5</v>
      </c>
      <c r="H85" s="17">
        <f t="shared" si="22"/>
        <v>152524</v>
      </c>
      <c r="I85" s="41">
        <f t="shared" si="22"/>
        <v>135749.90000000002</v>
      </c>
      <c r="J85" s="17">
        <f t="shared" si="22"/>
        <v>149625.17000000001</v>
      </c>
      <c r="K85" s="41">
        <f t="shared" si="22"/>
        <v>135855</v>
      </c>
      <c r="L85" s="41">
        <f t="shared" si="22"/>
        <v>38173.199999999997</v>
      </c>
      <c r="M85" s="41">
        <f t="shared" si="22"/>
        <v>38173.199999999997</v>
      </c>
      <c r="N85" s="17">
        <f t="shared" si="22"/>
        <v>39700.127999999997</v>
      </c>
      <c r="O85" s="17">
        <f t="shared" si="22"/>
        <v>37390.079999999994</v>
      </c>
      <c r="P85" s="17">
        <f t="shared" si="22"/>
        <v>37390.079999999994</v>
      </c>
      <c r="Q85" s="17">
        <f t="shared" si="22"/>
        <v>37390.079999999994</v>
      </c>
    </row>
    <row r="86" spans="1:17" ht="25.5" customHeight="1" x14ac:dyDescent="0.2">
      <c r="A86" s="129"/>
      <c r="B86" s="130"/>
      <c r="C86" s="19" t="s">
        <v>8</v>
      </c>
      <c r="D86" s="13" t="s">
        <v>9</v>
      </c>
      <c r="E86" s="17">
        <f t="shared" si="22"/>
        <v>10588.044880000001</v>
      </c>
      <c r="F86" s="17">
        <f t="shared" si="22"/>
        <v>7889.5448800000004</v>
      </c>
      <c r="G86" s="17">
        <f t="shared" si="22"/>
        <v>462.4</v>
      </c>
      <c r="H86" s="17">
        <f t="shared" si="22"/>
        <v>0</v>
      </c>
      <c r="I86" s="41">
        <f t="shared" si="22"/>
        <v>1376.7</v>
      </c>
      <c r="J86" s="17">
        <f t="shared" si="22"/>
        <v>859.4</v>
      </c>
      <c r="K86" s="41">
        <f t="shared" si="22"/>
        <v>0</v>
      </c>
      <c r="L86" s="41">
        <f t="shared" si="22"/>
        <v>0</v>
      </c>
      <c r="M86" s="41">
        <f t="shared" si="22"/>
        <v>0</v>
      </c>
      <c r="N86" s="17">
        <f t="shared" si="22"/>
        <v>0</v>
      </c>
      <c r="O86" s="17">
        <f t="shared" si="22"/>
        <v>0</v>
      </c>
      <c r="P86" s="17">
        <f t="shared" si="22"/>
        <v>0</v>
      </c>
      <c r="Q86" s="17">
        <f t="shared" si="22"/>
        <v>0</v>
      </c>
    </row>
    <row r="87" spans="1:17" ht="25.5" customHeight="1" x14ac:dyDescent="0.2">
      <c r="A87" s="129"/>
      <c r="B87" s="130"/>
      <c r="C87" s="19" t="s">
        <v>5</v>
      </c>
      <c r="D87" s="13"/>
      <c r="E87" s="17">
        <f t="shared" ref="E87:Q91" si="23">E95+E111</f>
        <v>0</v>
      </c>
      <c r="F87" s="17">
        <f t="shared" si="23"/>
        <v>0</v>
      </c>
      <c r="G87" s="17">
        <f t="shared" si="23"/>
        <v>0</v>
      </c>
      <c r="H87" s="17">
        <f t="shared" si="23"/>
        <v>0</v>
      </c>
      <c r="I87" s="41">
        <f t="shared" si="23"/>
        <v>0</v>
      </c>
      <c r="J87" s="17">
        <f t="shared" si="23"/>
        <v>0</v>
      </c>
      <c r="K87" s="41">
        <f t="shared" si="23"/>
        <v>0</v>
      </c>
      <c r="L87" s="41">
        <f t="shared" si="23"/>
        <v>0</v>
      </c>
      <c r="M87" s="41">
        <f t="shared" si="23"/>
        <v>0</v>
      </c>
      <c r="N87" s="17">
        <f t="shared" si="23"/>
        <v>0</v>
      </c>
      <c r="O87" s="17">
        <f t="shared" si="23"/>
        <v>0</v>
      </c>
      <c r="P87" s="17">
        <f t="shared" si="23"/>
        <v>0</v>
      </c>
      <c r="Q87" s="17">
        <f t="shared" si="23"/>
        <v>0</v>
      </c>
    </row>
    <row r="88" spans="1:17" ht="25.5" customHeight="1" x14ac:dyDescent="0.2">
      <c r="A88" s="129"/>
      <c r="B88" s="130"/>
      <c r="C88" s="19" t="s">
        <v>110</v>
      </c>
      <c r="D88" s="13"/>
      <c r="E88" s="17">
        <f t="shared" si="23"/>
        <v>0</v>
      </c>
      <c r="F88" s="17">
        <f t="shared" si="23"/>
        <v>0</v>
      </c>
      <c r="G88" s="17">
        <f t="shared" si="23"/>
        <v>0</v>
      </c>
      <c r="H88" s="17">
        <f t="shared" si="23"/>
        <v>0</v>
      </c>
      <c r="I88" s="41">
        <f t="shared" si="23"/>
        <v>0</v>
      </c>
      <c r="J88" s="17">
        <f t="shared" si="23"/>
        <v>0</v>
      </c>
      <c r="K88" s="41">
        <f t="shared" si="23"/>
        <v>0</v>
      </c>
      <c r="L88" s="41">
        <f t="shared" si="23"/>
        <v>0</v>
      </c>
      <c r="M88" s="41">
        <f t="shared" si="23"/>
        <v>0</v>
      </c>
      <c r="N88" s="17">
        <f t="shared" si="23"/>
        <v>0</v>
      </c>
      <c r="O88" s="17">
        <f t="shared" si="23"/>
        <v>0</v>
      </c>
      <c r="P88" s="17">
        <f t="shared" si="23"/>
        <v>0</v>
      </c>
      <c r="Q88" s="17">
        <f t="shared" si="23"/>
        <v>0</v>
      </c>
    </row>
    <row r="89" spans="1:17" ht="25.5" customHeight="1" x14ac:dyDescent="0.2">
      <c r="A89" s="129"/>
      <c r="B89" s="130"/>
      <c r="C89" s="19" t="s">
        <v>6</v>
      </c>
      <c r="D89" s="13"/>
      <c r="E89" s="17">
        <f t="shared" si="23"/>
        <v>0</v>
      </c>
      <c r="F89" s="17">
        <f t="shared" si="23"/>
        <v>0</v>
      </c>
      <c r="G89" s="17">
        <f t="shared" si="23"/>
        <v>0</v>
      </c>
      <c r="H89" s="17">
        <f t="shared" si="23"/>
        <v>0</v>
      </c>
      <c r="I89" s="41">
        <f t="shared" si="23"/>
        <v>0</v>
      </c>
      <c r="J89" s="17">
        <f t="shared" si="23"/>
        <v>0</v>
      </c>
      <c r="K89" s="41">
        <f t="shared" si="23"/>
        <v>0</v>
      </c>
      <c r="L89" s="41">
        <f t="shared" si="23"/>
        <v>0</v>
      </c>
      <c r="M89" s="41">
        <f t="shared" si="23"/>
        <v>0</v>
      </c>
      <c r="N89" s="17">
        <f t="shared" si="23"/>
        <v>0</v>
      </c>
      <c r="O89" s="17">
        <f t="shared" si="23"/>
        <v>0</v>
      </c>
      <c r="P89" s="17">
        <f t="shared" si="23"/>
        <v>0</v>
      </c>
      <c r="Q89" s="17">
        <f t="shared" si="23"/>
        <v>0</v>
      </c>
    </row>
    <row r="90" spans="1:17" ht="25.5" customHeight="1" x14ac:dyDescent="0.2">
      <c r="A90" s="129"/>
      <c r="B90" s="130"/>
      <c r="C90" s="19" t="s">
        <v>111</v>
      </c>
      <c r="D90" s="13"/>
      <c r="E90" s="17">
        <f t="shared" si="23"/>
        <v>0</v>
      </c>
      <c r="F90" s="17">
        <f t="shared" si="23"/>
        <v>0</v>
      </c>
      <c r="G90" s="17">
        <f t="shared" si="23"/>
        <v>0</v>
      </c>
      <c r="H90" s="17">
        <f t="shared" si="23"/>
        <v>0</v>
      </c>
      <c r="I90" s="41">
        <f t="shared" si="23"/>
        <v>0</v>
      </c>
      <c r="J90" s="17">
        <f t="shared" si="23"/>
        <v>0</v>
      </c>
      <c r="K90" s="41">
        <f t="shared" si="23"/>
        <v>0</v>
      </c>
      <c r="L90" s="41">
        <f t="shared" si="23"/>
        <v>0</v>
      </c>
      <c r="M90" s="41">
        <f t="shared" si="23"/>
        <v>0</v>
      </c>
      <c r="N90" s="17">
        <f t="shared" si="23"/>
        <v>0</v>
      </c>
      <c r="O90" s="17">
        <f t="shared" si="23"/>
        <v>0</v>
      </c>
      <c r="P90" s="17">
        <f t="shared" si="23"/>
        <v>0</v>
      </c>
      <c r="Q90" s="17">
        <f t="shared" si="23"/>
        <v>0</v>
      </c>
    </row>
    <row r="91" spans="1:17" ht="25.5" customHeight="1" x14ac:dyDescent="0.2">
      <c r="A91" s="129"/>
      <c r="B91" s="130"/>
      <c r="C91" s="19" t="s">
        <v>20</v>
      </c>
      <c r="D91" s="13"/>
      <c r="E91" s="17">
        <f t="shared" si="23"/>
        <v>0</v>
      </c>
      <c r="F91" s="17">
        <f t="shared" si="23"/>
        <v>0</v>
      </c>
      <c r="G91" s="17">
        <f t="shared" si="23"/>
        <v>0</v>
      </c>
      <c r="H91" s="17">
        <f t="shared" si="23"/>
        <v>0</v>
      </c>
      <c r="I91" s="41">
        <f t="shared" si="23"/>
        <v>0</v>
      </c>
      <c r="J91" s="17">
        <f t="shared" si="23"/>
        <v>0</v>
      </c>
      <c r="K91" s="41">
        <f t="shared" si="23"/>
        <v>0</v>
      </c>
      <c r="L91" s="41">
        <f t="shared" si="23"/>
        <v>0</v>
      </c>
      <c r="M91" s="41">
        <f t="shared" si="23"/>
        <v>0</v>
      </c>
      <c r="N91" s="17">
        <f t="shared" si="23"/>
        <v>0</v>
      </c>
      <c r="O91" s="17">
        <f t="shared" si="23"/>
        <v>0</v>
      </c>
      <c r="P91" s="17">
        <f t="shared" si="23"/>
        <v>0</v>
      </c>
      <c r="Q91" s="17">
        <f t="shared" si="23"/>
        <v>0</v>
      </c>
    </row>
    <row r="92" spans="1:17" ht="25.5" customHeight="1" x14ac:dyDescent="0.2">
      <c r="A92" s="131" t="s">
        <v>28</v>
      </c>
      <c r="B92" s="132" t="s">
        <v>119</v>
      </c>
      <c r="C92" s="12" t="s">
        <v>7</v>
      </c>
      <c r="D92" s="9"/>
      <c r="E92" s="5">
        <f t="shared" ref="E92:L92" si="24">E93+E94+E95+E96+E97+E99</f>
        <v>59363.321999999978</v>
      </c>
      <c r="F92" s="5">
        <f t="shared" si="24"/>
        <v>14815.4</v>
      </c>
      <c r="G92" s="5">
        <f t="shared" si="24"/>
        <v>14948</v>
      </c>
      <c r="H92" s="5">
        <f t="shared" si="24"/>
        <v>10821.2</v>
      </c>
      <c r="I92" s="37">
        <f t="shared" si="24"/>
        <v>2753.4</v>
      </c>
      <c r="J92" s="5">
        <f t="shared" si="24"/>
        <v>1685.97</v>
      </c>
      <c r="K92" s="37">
        <f t="shared" si="24"/>
        <v>2970.6</v>
      </c>
      <c r="L92" s="37">
        <f t="shared" si="24"/>
        <v>2970.6</v>
      </c>
      <c r="M92" s="37">
        <f>M93+M94+M95+M96+M97+M99</f>
        <v>2970.6</v>
      </c>
      <c r="N92" s="5">
        <f>N93+N94+N95+N96+N97+N99</f>
        <v>3089.424</v>
      </c>
      <c r="O92" s="5">
        <f>O93+O94+O95+O96+O97+O99</f>
        <v>779.37599999999998</v>
      </c>
      <c r="P92" s="5">
        <f>P93+P94+P95+P96+P97+P99</f>
        <v>779.37599999999998</v>
      </c>
      <c r="Q92" s="5">
        <f>Q93+Q94+Q95+Q96+Q97+Q99</f>
        <v>779.37599999999998</v>
      </c>
    </row>
    <row r="93" spans="1:17" ht="25.5" customHeight="1" x14ac:dyDescent="0.2">
      <c r="A93" s="131"/>
      <c r="B93" s="137"/>
      <c r="C93" s="12" t="s">
        <v>4</v>
      </c>
      <c r="D93" s="9">
        <v>814</v>
      </c>
      <c r="E93" s="5">
        <f t="shared" ref="E93:E99" si="25">F93+G93+H93+I93+J93+K93+L93+M93+N93+O93+P93+Q93</f>
        <v>56227.821999999978</v>
      </c>
      <c r="F93" s="5">
        <v>14378.4</v>
      </c>
      <c r="G93" s="5">
        <v>14485.6</v>
      </c>
      <c r="H93" s="5">
        <v>10821.2</v>
      </c>
      <c r="I93" s="37">
        <v>1376.7</v>
      </c>
      <c r="J93" s="5">
        <v>826.57</v>
      </c>
      <c r="K93" s="37">
        <v>2970.6</v>
      </c>
      <c r="L93" s="37">
        <v>2970.6</v>
      </c>
      <c r="M93" s="37">
        <v>2970.6</v>
      </c>
      <c r="N93" s="5">
        <v>3089.424</v>
      </c>
      <c r="O93" s="5">
        <v>779.37599999999998</v>
      </c>
      <c r="P93" s="5">
        <v>779.37599999999998</v>
      </c>
      <c r="Q93" s="5">
        <v>779.37599999999998</v>
      </c>
    </row>
    <row r="94" spans="1:17" ht="25.5" customHeight="1" x14ac:dyDescent="0.2">
      <c r="A94" s="131"/>
      <c r="B94" s="137"/>
      <c r="C94" s="12" t="s">
        <v>8</v>
      </c>
      <c r="D94" s="6">
        <v>814</v>
      </c>
      <c r="E94" s="5">
        <f t="shared" si="25"/>
        <v>3135.5</v>
      </c>
      <c r="F94" s="5">
        <v>437</v>
      </c>
      <c r="G94" s="5">
        <v>462.4</v>
      </c>
      <c r="H94" s="5">
        <v>0</v>
      </c>
      <c r="I94" s="37">
        <v>1376.7</v>
      </c>
      <c r="J94" s="5">
        <v>859.4</v>
      </c>
      <c r="K94" s="37">
        <v>0</v>
      </c>
      <c r="L94" s="37">
        <v>0</v>
      </c>
      <c r="M94" s="37">
        <v>0</v>
      </c>
      <c r="N94" s="5">
        <v>0</v>
      </c>
      <c r="O94" s="5">
        <v>0</v>
      </c>
      <c r="P94" s="5">
        <v>0</v>
      </c>
      <c r="Q94" s="5">
        <v>0</v>
      </c>
    </row>
    <row r="95" spans="1:17" ht="25.5" customHeight="1" x14ac:dyDescent="0.2">
      <c r="A95" s="131"/>
      <c r="B95" s="137"/>
      <c r="C95" s="12" t="s">
        <v>5</v>
      </c>
      <c r="D95" s="6"/>
      <c r="E95" s="5">
        <f t="shared" si="25"/>
        <v>0</v>
      </c>
      <c r="F95" s="5">
        <v>0</v>
      </c>
      <c r="G95" s="5">
        <v>0</v>
      </c>
      <c r="H95" s="5">
        <v>0</v>
      </c>
      <c r="I95" s="37">
        <v>0</v>
      </c>
      <c r="J95" s="5">
        <v>0</v>
      </c>
      <c r="K95" s="37">
        <v>0</v>
      </c>
      <c r="L95" s="37">
        <v>0</v>
      </c>
      <c r="M95" s="37">
        <v>0</v>
      </c>
      <c r="N95" s="5">
        <v>0</v>
      </c>
      <c r="O95" s="5">
        <v>0</v>
      </c>
      <c r="P95" s="5">
        <v>0</v>
      </c>
      <c r="Q95" s="5">
        <v>0</v>
      </c>
    </row>
    <row r="96" spans="1:17" ht="25.5" customHeight="1" x14ac:dyDescent="0.2">
      <c r="A96" s="131"/>
      <c r="B96" s="137"/>
      <c r="C96" s="12" t="s">
        <v>110</v>
      </c>
      <c r="D96" s="6"/>
      <c r="E96" s="5">
        <f t="shared" si="25"/>
        <v>0</v>
      </c>
      <c r="F96" s="5">
        <v>0</v>
      </c>
      <c r="G96" s="5">
        <v>0</v>
      </c>
      <c r="H96" s="5">
        <v>0</v>
      </c>
      <c r="I96" s="37">
        <v>0</v>
      </c>
      <c r="J96" s="5">
        <v>0</v>
      </c>
      <c r="K96" s="37">
        <v>0</v>
      </c>
      <c r="L96" s="37">
        <v>0</v>
      </c>
      <c r="M96" s="37">
        <v>0</v>
      </c>
      <c r="N96" s="5">
        <v>0</v>
      </c>
      <c r="O96" s="5">
        <v>0</v>
      </c>
      <c r="P96" s="5">
        <v>0</v>
      </c>
      <c r="Q96" s="5">
        <v>0</v>
      </c>
    </row>
    <row r="97" spans="1:17" ht="25.5" customHeight="1" x14ac:dyDescent="0.2">
      <c r="A97" s="131"/>
      <c r="B97" s="137"/>
      <c r="C97" s="12" t="s">
        <v>6</v>
      </c>
      <c r="D97" s="6"/>
      <c r="E97" s="5">
        <f t="shared" si="25"/>
        <v>0</v>
      </c>
      <c r="F97" s="5">
        <v>0</v>
      </c>
      <c r="G97" s="5">
        <v>0</v>
      </c>
      <c r="H97" s="5">
        <v>0</v>
      </c>
      <c r="I97" s="37">
        <v>0</v>
      </c>
      <c r="J97" s="5">
        <v>0</v>
      </c>
      <c r="K97" s="37">
        <v>0</v>
      </c>
      <c r="L97" s="37">
        <v>0</v>
      </c>
      <c r="M97" s="37">
        <v>0</v>
      </c>
      <c r="N97" s="5">
        <v>0</v>
      </c>
      <c r="O97" s="5">
        <v>0</v>
      </c>
      <c r="P97" s="5">
        <v>0</v>
      </c>
      <c r="Q97" s="5">
        <v>0</v>
      </c>
    </row>
    <row r="98" spans="1:17" ht="25.5" customHeight="1" x14ac:dyDescent="0.2">
      <c r="A98" s="131"/>
      <c r="B98" s="137"/>
      <c r="C98" s="12" t="s">
        <v>111</v>
      </c>
      <c r="D98" s="6"/>
      <c r="E98" s="5">
        <f t="shared" si="25"/>
        <v>0</v>
      </c>
      <c r="F98" s="5">
        <v>0</v>
      </c>
      <c r="G98" s="5">
        <v>0</v>
      </c>
      <c r="H98" s="5">
        <v>0</v>
      </c>
      <c r="I98" s="37">
        <v>0</v>
      </c>
      <c r="J98" s="5">
        <v>0</v>
      </c>
      <c r="K98" s="37">
        <v>0</v>
      </c>
      <c r="L98" s="37">
        <v>0</v>
      </c>
      <c r="M98" s="37">
        <v>0</v>
      </c>
      <c r="N98" s="5">
        <v>0</v>
      </c>
      <c r="O98" s="5">
        <v>0</v>
      </c>
      <c r="P98" s="5">
        <v>0</v>
      </c>
      <c r="Q98" s="5">
        <v>0</v>
      </c>
    </row>
    <row r="99" spans="1:17" ht="25.5" customHeight="1" x14ac:dyDescent="0.2">
      <c r="A99" s="131"/>
      <c r="B99" s="137"/>
      <c r="C99" s="12" t="s">
        <v>20</v>
      </c>
      <c r="D99" s="6"/>
      <c r="E99" s="5">
        <f t="shared" si="25"/>
        <v>0</v>
      </c>
      <c r="F99" s="5">
        <v>0</v>
      </c>
      <c r="G99" s="5">
        <v>0</v>
      </c>
      <c r="H99" s="5">
        <v>0</v>
      </c>
      <c r="I99" s="37">
        <v>0</v>
      </c>
      <c r="J99" s="5">
        <v>0</v>
      </c>
      <c r="K99" s="37">
        <v>0</v>
      </c>
      <c r="L99" s="37">
        <v>0</v>
      </c>
      <c r="M99" s="37">
        <v>0</v>
      </c>
      <c r="N99" s="5">
        <v>0</v>
      </c>
      <c r="O99" s="5">
        <v>0</v>
      </c>
      <c r="P99" s="5">
        <v>0</v>
      </c>
      <c r="Q99" s="5">
        <v>0</v>
      </c>
    </row>
    <row r="100" spans="1:17" ht="25.5" customHeight="1" x14ac:dyDescent="0.2">
      <c r="A100" s="136" t="s">
        <v>29</v>
      </c>
      <c r="B100" s="132" t="s">
        <v>120</v>
      </c>
      <c r="C100" s="12" t="s">
        <v>7</v>
      </c>
      <c r="D100" s="9"/>
      <c r="E100" s="5">
        <f t="shared" ref="E100:L100" si="26">E101+E102+E103+E104+E105+E107</f>
        <v>1064910.38017</v>
      </c>
      <c r="F100" s="5">
        <f t="shared" si="26"/>
        <v>136482.46416999999</v>
      </c>
      <c r="G100" s="5">
        <f t="shared" si="26"/>
        <v>153820.9</v>
      </c>
      <c r="H100" s="5">
        <f t="shared" si="26"/>
        <v>141702.79999999999</v>
      </c>
      <c r="I100" s="37">
        <f t="shared" si="26"/>
        <v>134373.20000000001</v>
      </c>
      <c r="J100" s="5">
        <f t="shared" si="26"/>
        <v>148798.6</v>
      </c>
      <c r="K100" s="37">
        <f t="shared" si="26"/>
        <v>132884.4</v>
      </c>
      <c r="L100" s="37">
        <f t="shared" si="26"/>
        <v>35202.6</v>
      </c>
      <c r="M100" s="37">
        <f>M101+M102+M103+M104+M105+M107</f>
        <v>35202.6</v>
      </c>
      <c r="N100" s="5">
        <f>N101+N102+N103+N104+N105+N107</f>
        <v>36610.703999999998</v>
      </c>
      <c r="O100" s="5">
        <f>O101+O102+O103+O104+O105+O107</f>
        <v>36610.703999999998</v>
      </c>
      <c r="P100" s="5">
        <f>P101+P102+P103+P104+P105+P107</f>
        <v>36610.703999999998</v>
      </c>
      <c r="Q100" s="5">
        <f>Q101+Q102+Q103+Q104+Q105+Q107</f>
        <v>36610.703999999998</v>
      </c>
    </row>
    <row r="101" spans="1:17" ht="25.5" customHeight="1" x14ac:dyDescent="0.2">
      <c r="A101" s="136"/>
      <c r="B101" s="137"/>
      <c r="C101" s="12" t="s">
        <v>4</v>
      </c>
      <c r="D101" s="9">
        <v>814</v>
      </c>
      <c r="E101" s="5">
        <f t="shared" ref="E101:E107" si="27">F101+G101+H101+I101+J101+K101+L101+M101+N101+O101+P101+Q101</f>
        <v>1064910.38017</v>
      </c>
      <c r="F101" s="5">
        <v>136482.46416999999</v>
      </c>
      <c r="G101" s="5">
        <v>153820.9</v>
      </c>
      <c r="H101" s="5">
        <v>141702.79999999999</v>
      </c>
      <c r="I101" s="43">
        <v>134373.20000000001</v>
      </c>
      <c r="J101" s="5">
        <v>148798.6</v>
      </c>
      <c r="K101" s="37">
        <f>34293.6+98590.8</f>
        <v>132884.4</v>
      </c>
      <c r="L101" s="37">
        <v>35202.6</v>
      </c>
      <c r="M101" s="37">
        <v>35202.6</v>
      </c>
      <c r="N101" s="5">
        <v>36610.703999999998</v>
      </c>
      <c r="O101" s="5">
        <v>36610.703999999998</v>
      </c>
      <c r="P101" s="5">
        <v>36610.703999999998</v>
      </c>
      <c r="Q101" s="5">
        <v>36610.703999999998</v>
      </c>
    </row>
    <row r="102" spans="1:17" ht="25.5" customHeight="1" x14ac:dyDescent="0.2">
      <c r="A102" s="136"/>
      <c r="B102" s="137"/>
      <c r="C102" s="12" t="s">
        <v>8</v>
      </c>
      <c r="D102" s="6"/>
      <c r="E102" s="5">
        <f t="shared" si="27"/>
        <v>0</v>
      </c>
      <c r="F102" s="5">
        <v>0</v>
      </c>
      <c r="G102" s="5">
        <v>0</v>
      </c>
      <c r="H102" s="5">
        <v>0</v>
      </c>
      <c r="I102" s="37">
        <v>0</v>
      </c>
      <c r="J102" s="5">
        <v>0</v>
      </c>
      <c r="K102" s="37">
        <v>0</v>
      </c>
      <c r="L102" s="37">
        <v>0</v>
      </c>
      <c r="M102" s="37">
        <v>0</v>
      </c>
      <c r="N102" s="5">
        <v>0</v>
      </c>
      <c r="O102" s="5">
        <v>0</v>
      </c>
      <c r="P102" s="5">
        <v>0</v>
      </c>
      <c r="Q102" s="5">
        <v>0</v>
      </c>
    </row>
    <row r="103" spans="1:17" ht="25.5" customHeight="1" x14ac:dyDescent="0.2">
      <c r="A103" s="136"/>
      <c r="B103" s="137"/>
      <c r="C103" s="12" t="s">
        <v>5</v>
      </c>
      <c r="D103" s="6"/>
      <c r="E103" s="5">
        <f t="shared" si="27"/>
        <v>0</v>
      </c>
      <c r="F103" s="5">
        <v>0</v>
      </c>
      <c r="G103" s="5">
        <v>0</v>
      </c>
      <c r="H103" s="5">
        <v>0</v>
      </c>
      <c r="I103" s="37">
        <v>0</v>
      </c>
      <c r="J103" s="5">
        <v>0</v>
      </c>
      <c r="K103" s="37">
        <v>0</v>
      </c>
      <c r="L103" s="37">
        <v>0</v>
      </c>
      <c r="M103" s="37">
        <v>0</v>
      </c>
      <c r="N103" s="5">
        <v>0</v>
      </c>
      <c r="O103" s="5">
        <v>0</v>
      </c>
      <c r="P103" s="5">
        <v>0</v>
      </c>
      <c r="Q103" s="5">
        <v>0</v>
      </c>
    </row>
    <row r="104" spans="1:17" ht="25.5" customHeight="1" x14ac:dyDescent="0.2">
      <c r="A104" s="136"/>
      <c r="B104" s="137"/>
      <c r="C104" s="12" t="s">
        <v>110</v>
      </c>
      <c r="D104" s="6"/>
      <c r="E104" s="5">
        <f t="shared" si="27"/>
        <v>0</v>
      </c>
      <c r="F104" s="5">
        <v>0</v>
      </c>
      <c r="G104" s="5">
        <v>0</v>
      </c>
      <c r="H104" s="5">
        <v>0</v>
      </c>
      <c r="I104" s="37">
        <v>0</v>
      </c>
      <c r="J104" s="5">
        <v>0</v>
      </c>
      <c r="K104" s="37">
        <v>0</v>
      </c>
      <c r="L104" s="37">
        <v>0</v>
      </c>
      <c r="M104" s="37">
        <v>0</v>
      </c>
      <c r="N104" s="5">
        <v>0</v>
      </c>
      <c r="O104" s="5">
        <v>0</v>
      </c>
      <c r="P104" s="5">
        <v>0</v>
      </c>
      <c r="Q104" s="5">
        <v>0</v>
      </c>
    </row>
    <row r="105" spans="1:17" ht="25.5" customHeight="1" x14ac:dyDescent="0.2">
      <c r="A105" s="136"/>
      <c r="B105" s="137"/>
      <c r="C105" s="12" t="s">
        <v>6</v>
      </c>
      <c r="D105" s="6"/>
      <c r="E105" s="5">
        <f t="shared" si="27"/>
        <v>0</v>
      </c>
      <c r="F105" s="5">
        <v>0</v>
      </c>
      <c r="G105" s="5">
        <v>0</v>
      </c>
      <c r="H105" s="5">
        <v>0</v>
      </c>
      <c r="I105" s="37">
        <v>0</v>
      </c>
      <c r="J105" s="5">
        <v>0</v>
      </c>
      <c r="K105" s="37">
        <v>0</v>
      </c>
      <c r="L105" s="37">
        <v>0</v>
      </c>
      <c r="M105" s="37">
        <v>0</v>
      </c>
      <c r="N105" s="5">
        <v>0</v>
      </c>
      <c r="O105" s="5">
        <v>0</v>
      </c>
      <c r="P105" s="5">
        <v>0</v>
      </c>
      <c r="Q105" s="5">
        <v>0</v>
      </c>
    </row>
    <row r="106" spans="1:17" ht="25.5" customHeight="1" x14ac:dyDescent="0.2">
      <c r="A106" s="136"/>
      <c r="B106" s="137"/>
      <c r="C106" s="12" t="s">
        <v>111</v>
      </c>
      <c r="D106" s="6"/>
      <c r="E106" s="5">
        <f t="shared" si="27"/>
        <v>0</v>
      </c>
      <c r="F106" s="5">
        <v>0</v>
      </c>
      <c r="G106" s="5">
        <v>0</v>
      </c>
      <c r="H106" s="5">
        <v>0</v>
      </c>
      <c r="I106" s="37">
        <v>0</v>
      </c>
      <c r="J106" s="5">
        <v>0</v>
      </c>
      <c r="K106" s="37">
        <v>0</v>
      </c>
      <c r="L106" s="37">
        <v>0</v>
      </c>
      <c r="M106" s="37">
        <v>0</v>
      </c>
      <c r="N106" s="5">
        <v>0</v>
      </c>
      <c r="O106" s="5">
        <v>0</v>
      </c>
      <c r="P106" s="5">
        <v>0</v>
      </c>
      <c r="Q106" s="5">
        <v>0</v>
      </c>
    </row>
    <row r="107" spans="1:17" ht="25.5" customHeight="1" x14ac:dyDescent="0.2">
      <c r="A107" s="136"/>
      <c r="B107" s="137"/>
      <c r="C107" s="12" t="s">
        <v>20</v>
      </c>
      <c r="D107" s="6"/>
      <c r="E107" s="5">
        <f t="shared" si="27"/>
        <v>0</v>
      </c>
      <c r="F107" s="5">
        <v>0</v>
      </c>
      <c r="G107" s="5">
        <v>0</v>
      </c>
      <c r="H107" s="5">
        <v>0</v>
      </c>
      <c r="I107" s="37">
        <v>0</v>
      </c>
      <c r="J107" s="5">
        <v>0</v>
      </c>
      <c r="K107" s="37">
        <v>0</v>
      </c>
      <c r="L107" s="37">
        <v>0</v>
      </c>
      <c r="M107" s="37">
        <v>0</v>
      </c>
      <c r="N107" s="5">
        <v>0</v>
      </c>
      <c r="O107" s="5">
        <v>0</v>
      </c>
      <c r="P107" s="5">
        <v>0</v>
      </c>
      <c r="Q107" s="5">
        <v>0</v>
      </c>
    </row>
    <row r="108" spans="1:17" ht="25.5" customHeight="1" x14ac:dyDescent="0.2">
      <c r="A108" s="136" t="s">
        <v>30</v>
      </c>
      <c r="B108" s="132" t="s">
        <v>121</v>
      </c>
      <c r="C108" s="12" t="s">
        <v>7</v>
      </c>
      <c r="D108" s="9"/>
      <c r="E108" s="5">
        <f t="shared" ref="E108:L108" si="28">E109+E110+E111+E112+E113+E115</f>
        <v>7452.5448800000004</v>
      </c>
      <c r="F108" s="5">
        <f t="shared" si="28"/>
        <v>7452.5448800000004</v>
      </c>
      <c r="G108" s="5">
        <f t="shared" si="28"/>
        <v>0</v>
      </c>
      <c r="H108" s="5">
        <f t="shared" si="28"/>
        <v>0</v>
      </c>
      <c r="I108" s="37">
        <f t="shared" si="28"/>
        <v>0</v>
      </c>
      <c r="J108" s="5">
        <f t="shared" si="28"/>
        <v>0</v>
      </c>
      <c r="K108" s="37">
        <f t="shared" si="28"/>
        <v>0</v>
      </c>
      <c r="L108" s="37">
        <f t="shared" si="28"/>
        <v>0</v>
      </c>
      <c r="M108" s="37">
        <f>M109+M110+M111+M112+M113+M115</f>
        <v>0</v>
      </c>
      <c r="N108" s="5">
        <f>N109+N110+N111+N112+N113+N115</f>
        <v>0</v>
      </c>
      <c r="O108" s="5">
        <f>O109+O110+O111+O112+O113+O115</f>
        <v>0</v>
      </c>
      <c r="P108" s="5">
        <f>P109+P110+P111+P112+P113+P115</f>
        <v>0</v>
      </c>
      <c r="Q108" s="5">
        <f>Q109+Q110+Q111+Q112+Q113+Q115</f>
        <v>0</v>
      </c>
    </row>
    <row r="109" spans="1:17" ht="25.5" customHeight="1" x14ac:dyDescent="0.2">
      <c r="A109" s="136"/>
      <c r="B109" s="132"/>
      <c r="C109" s="12" t="s">
        <v>4</v>
      </c>
      <c r="D109" s="9"/>
      <c r="E109" s="5">
        <f t="shared" ref="E109:E115" si="29">F109+G109+H109+I109+J109+K109+L109+M109+N109+O109+P109+Q109</f>
        <v>0</v>
      </c>
      <c r="F109" s="5">
        <v>0</v>
      </c>
      <c r="G109" s="5">
        <v>0</v>
      </c>
      <c r="H109" s="5">
        <v>0</v>
      </c>
      <c r="I109" s="37">
        <v>0</v>
      </c>
      <c r="J109" s="5">
        <v>0</v>
      </c>
      <c r="K109" s="37">
        <v>0</v>
      </c>
      <c r="L109" s="37">
        <v>0</v>
      </c>
      <c r="M109" s="37">
        <v>0</v>
      </c>
      <c r="N109" s="5">
        <v>0</v>
      </c>
      <c r="O109" s="5">
        <v>0</v>
      </c>
      <c r="P109" s="5">
        <v>0</v>
      </c>
      <c r="Q109" s="5">
        <v>0</v>
      </c>
    </row>
    <row r="110" spans="1:17" ht="25.5" customHeight="1" x14ac:dyDescent="0.2">
      <c r="A110" s="136"/>
      <c r="B110" s="132"/>
      <c r="C110" s="12" t="s">
        <v>8</v>
      </c>
      <c r="D110" s="6" t="s">
        <v>9</v>
      </c>
      <c r="E110" s="5">
        <f t="shared" si="29"/>
        <v>7452.5448800000004</v>
      </c>
      <c r="F110" s="5">
        <v>7452.5448800000004</v>
      </c>
      <c r="G110" s="5">
        <v>0</v>
      </c>
      <c r="H110" s="5">
        <v>0</v>
      </c>
      <c r="I110" s="37">
        <v>0</v>
      </c>
      <c r="J110" s="5">
        <v>0</v>
      </c>
      <c r="K110" s="37">
        <v>0</v>
      </c>
      <c r="L110" s="37">
        <v>0</v>
      </c>
      <c r="M110" s="37">
        <v>0</v>
      </c>
      <c r="N110" s="5">
        <v>0</v>
      </c>
      <c r="O110" s="5">
        <v>0</v>
      </c>
      <c r="P110" s="5">
        <v>0</v>
      </c>
      <c r="Q110" s="5">
        <v>0</v>
      </c>
    </row>
    <row r="111" spans="1:17" ht="25.5" customHeight="1" x14ac:dyDescent="0.2">
      <c r="A111" s="136"/>
      <c r="B111" s="132"/>
      <c r="C111" s="12" t="s">
        <v>5</v>
      </c>
      <c r="D111" s="6"/>
      <c r="E111" s="5">
        <f t="shared" si="29"/>
        <v>0</v>
      </c>
      <c r="F111" s="5">
        <v>0</v>
      </c>
      <c r="G111" s="5">
        <v>0</v>
      </c>
      <c r="H111" s="5">
        <v>0</v>
      </c>
      <c r="I111" s="37">
        <v>0</v>
      </c>
      <c r="J111" s="5">
        <v>0</v>
      </c>
      <c r="K111" s="37">
        <v>0</v>
      </c>
      <c r="L111" s="37">
        <v>0</v>
      </c>
      <c r="M111" s="37">
        <v>0</v>
      </c>
      <c r="N111" s="5">
        <v>0</v>
      </c>
      <c r="O111" s="5">
        <v>0</v>
      </c>
      <c r="P111" s="5">
        <v>0</v>
      </c>
      <c r="Q111" s="5">
        <v>0</v>
      </c>
    </row>
    <row r="112" spans="1:17" ht="25.5" customHeight="1" x14ac:dyDescent="0.2">
      <c r="A112" s="136"/>
      <c r="B112" s="132"/>
      <c r="C112" s="12" t="s">
        <v>110</v>
      </c>
      <c r="D112" s="6"/>
      <c r="E112" s="5">
        <f t="shared" si="29"/>
        <v>0</v>
      </c>
      <c r="F112" s="5">
        <v>0</v>
      </c>
      <c r="G112" s="5">
        <v>0</v>
      </c>
      <c r="H112" s="5">
        <v>0</v>
      </c>
      <c r="I112" s="37">
        <v>0</v>
      </c>
      <c r="J112" s="5">
        <v>0</v>
      </c>
      <c r="K112" s="37">
        <v>0</v>
      </c>
      <c r="L112" s="37">
        <v>0</v>
      </c>
      <c r="M112" s="37">
        <v>0</v>
      </c>
      <c r="N112" s="5">
        <v>0</v>
      </c>
      <c r="O112" s="5">
        <v>0</v>
      </c>
      <c r="P112" s="5">
        <v>0</v>
      </c>
      <c r="Q112" s="5">
        <v>0</v>
      </c>
    </row>
    <row r="113" spans="1:17" ht="25.5" customHeight="1" x14ac:dyDescent="0.2">
      <c r="A113" s="136"/>
      <c r="B113" s="132"/>
      <c r="C113" s="12" t="s">
        <v>6</v>
      </c>
      <c r="D113" s="6"/>
      <c r="E113" s="5">
        <f t="shared" si="29"/>
        <v>0</v>
      </c>
      <c r="F113" s="5">
        <v>0</v>
      </c>
      <c r="G113" s="5">
        <v>0</v>
      </c>
      <c r="H113" s="5">
        <v>0</v>
      </c>
      <c r="I113" s="37">
        <v>0</v>
      </c>
      <c r="J113" s="5">
        <v>0</v>
      </c>
      <c r="K113" s="37">
        <v>0</v>
      </c>
      <c r="L113" s="37">
        <v>0</v>
      </c>
      <c r="M113" s="37">
        <v>0</v>
      </c>
      <c r="N113" s="5">
        <v>0</v>
      </c>
      <c r="O113" s="5">
        <v>0</v>
      </c>
      <c r="P113" s="5">
        <v>0</v>
      </c>
      <c r="Q113" s="5">
        <v>0</v>
      </c>
    </row>
    <row r="114" spans="1:17" ht="25.5" customHeight="1" x14ac:dyDescent="0.2">
      <c r="A114" s="136"/>
      <c r="B114" s="132"/>
      <c r="C114" s="12" t="s">
        <v>111</v>
      </c>
      <c r="D114" s="6"/>
      <c r="E114" s="5">
        <f t="shared" si="29"/>
        <v>0</v>
      </c>
      <c r="F114" s="5">
        <v>0</v>
      </c>
      <c r="G114" s="5">
        <v>0</v>
      </c>
      <c r="H114" s="5">
        <v>0</v>
      </c>
      <c r="I114" s="37">
        <v>0</v>
      </c>
      <c r="J114" s="5">
        <v>0</v>
      </c>
      <c r="K114" s="37">
        <v>0</v>
      </c>
      <c r="L114" s="37">
        <v>0</v>
      </c>
      <c r="M114" s="37">
        <v>0</v>
      </c>
      <c r="N114" s="5">
        <v>0</v>
      </c>
      <c r="O114" s="5">
        <v>0</v>
      </c>
      <c r="P114" s="5">
        <v>0</v>
      </c>
      <c r="Q114" s="5">
        <v>0</v>
      </c>
    </row>
    <row r="115" spans="1:17" ht="25.5" customHeight="1" x14ac:dyDescent="0.2">
      <c r="A115" s="136"/>
      <c r="B115" s="132"/>
      <c r="C115" s="12" t="s">
        <v>20</v>
      </c>
      <c r="D115" s="6"/>
      <c r="E115" s="5">
        <f t="shared" si="29"/>
        <v>0</v>
      </c>
      <c r="F115" s="5">
        <v>0</v>
      </c>
      <c r="G115" s="5">
        <v>0</v>
      </c>
      <c r="H115" s="5">
        <v>0</v>
      </c>
      <c r="I115" s="37">
        <v>0</v>
      </c>
      <c r="J115" s="5">
        <v>0</v>
      </c>
      <c r="K115" s="37">
        <v>0</v>
      </c>
      <c r="L115" s="37">
        <v>0</v>
      </c>
      <c r="M115" s="37">
        <v>0</v>
      </c>
      <c r="N115" s="5">
        <v>0</v>
      </c>
      <c r="O115" s="5">
        <v>0</v>
      </c>
      <c r="P115" s="5">
        <v>0</v>
      </c>
      <c r="Q115" s="5">
        <v>0</v>
      </c>
    </row>
    <row r="116" spans="1:17" ht="25.5" customHeight="1" x14ac:dyDescent="0.2">
      <c r="A116" s="129" t="s">
        <v>31</v>
      </c>
      <c r="B116" s="130" t="s">
        <v>222</v>
      </c>
      <c r="C116" s="19" t="s">
        <v>7</v>
      </c>
      <c r="D116" s="15"/>
      <c r="E116" s="17">
        <f t="shared" ref="E116:L116" si="30">E117+E118+E119+E120+E121+E123</f>
        <v>1696820.7000000002</v>
      </c>
      <c r="F116" s="17">
        <f t="shared" si="30"/>
        <v>0</v>
      </c>
      <c r="G116" s="17">
        <f t="shared" si="30"/>
        <v>0</v>
      </c>
      <c r="H116" s="17">
        <f t="shared" si="30"/>
        <v>0</v>
      </c>
      <c r="I116" s="41">
        <f t="shared" si="30"/>
        <v>0</v>
      </c>
      <c r="J116" s="17">
        <f t="shared" si="30"/>
        <v>0</v>
      </c>
      <c r="K116" s="41">
        <f t="shared" si="30"/>
        <v>357403.2</v>
      </c>
      <c r="L116" s="41">
        <f t="shared" si="30"/>
        <v>345894.40000000002</v>
      </c>
      <c r="M116" s="41">
        <f>M117+M118+M119+M120+M121+M123</f>
        <v>361416.8</v>
      </c>
      <c r="N116" s="17">
        <f>N117+N118+N119+N120+N121+N123</f>
        <v>210702.1</v>
      </c>
      <c r="O116" s="17">
        <f>O117+O118+O119+O120+O121+O123</f>
        <v>210702.1</v>
      </c>
      <c r="P116" s="17">
        <f>P117+P118+P119+P120+P121+P123</f>
        <v>210702.1</v>
      </c>
      <c r="Q116" s="17">
        <f>Q117+Q118+Q119+Q120+Q121+Q123</f>
        <v>0</v>
      </c>
    </row>
    <row r="117" spans="1:17" ht="25.5" customHeight="1" x14ac:dyDescent="0.2">
      <c r="A117" s="129"/>
      <c r="B117" s="130"/>
      <c r="C117" s="19" t="s">
        <v>4</v>
      </c>
      <c r="D117" s="15"/>
      <c r="E117" s="17">
        <f t="shared" ref="E117:E122" si="31">E125+E133+E141</f>
        <v>431258.10000000003</v>
      </c>
      <c r="F117" s="17">
        <v>0</v>
      </c>
      <c r="G117" s="17">
        <v>0</v>
      </c>
      <c r="H117" s="17">
        <v>0</v>
      </c>
      <c r="I117" s="41">
        <v>0</v>
      </c>
      <c r="J117" s="17">
        <v>0</v>
      </c>
      <c r="K117" s="41">
        <f>K125+K133+K141</f>
        <v>145351.1</v>
      </c>
      <c r="L117" s="41">
        <f t="shared" ref="L117:Q118" si="32">L125+L133+L141</f>
        <v>135192.29999999999</v>
      </c>
      <c r="M117" s="41">
        <f t="shared" si="32"/>
        <v>150714.69999999998</v>
      </c>
      <c r="N117" s="41">
        <f t="shared" si="32"/>
        <v>0</v>
      </c>
      <c r="O117" s="41">
        <f t="shared" si="32"/>
        <v>0</v>
      </c>
      <c r="P117" s="41">
        <f t="shared" si="32"/>
        <v>0</v>
      </c>
      <c r="Q117" s="41">
        <f t="shared" si="32"/>
        <v>0</v>
      </c>
    </row>
    <row r="118" spans="1:17" ht="25.5" customHeight="1" x14ac:dyDescent="0.2">
      <c r="A118" s="129"/>
      <c r="B118" s="130"/>
      <c r="C118" s="19" t="s">
        <v>8</v>
      </c>
      <c r="D118" s="13"/>
      <c r="E118" s="17">
        <f t="shared" si="31"/>
        <v>1265562.6000000001</v>
      </c>
      <c r="F118" s="17">
        <v>0</v>
      </c>
      <c r="G118" s="17">
        <v>0</v>
      </c>
      <c r="H118" s="17">
        <v>0</v>
      </c>
      <c r="I118" s="41">
        <v>0</v>
      </c>
      <c r="J118" s="17">
        <v>0</v>
      </c>
      <c r="K118" s="41">
        <f>K126+K134+K142</f>
        <v>212052.1</v>
      </c>
      <c r="L118" s="41">
        <f t="shared" si="32"/>
        <v>210702.1</v>
      </c>
      <c r="M118" s="41">
        <f t="shared" si="32"/>
        <v>210702.1</v>
      </c>
      <c r="N118" s="41">
        <f t="shared" si="32"/>
        <v>210702.1</v>
      </c>
      <c r="O118" s="41">
        <f t="shared" si="32"/>
        <v>210702.1</v>
      </c>
      <c r="P118" s="41">
        <f t="shared" si="32"/>
        <v>210702.1</v>
      </c>
      <c r="Q118" s="41">
        <f t="shared" si="32"/>
        <v>0</v>
      </c>
    </row>
    <row r="119" spans="1:17" ht="25.5" customHeight="1" x14ac:dyDescent="0.2">
      <c r="A119" s="129"/>
      <c r="B119" s="130"/>
      <c r="C119" s="19" t="s">
        <v>5</v>
      </c>
      <c r="D119" s="13"/>
      <c r="E119" s="17">
        <f t="shared" si="31"/>
        <v>0</v>
      </c>
      <c r="F119" s="17">
        <f t="shared" ref="F119:Q123" si="33">F127+F191</f>
        <v>0</v>
      </c>
      <c r="G119" s="17">
        <f t="shared" si="33"/>
        <v>0</v>
      </c>
      <c r="H119" s="17">
        <f t="shared" si="33"/>
        <v>0</v>
      </c>
      <c r="I119" s="41">
        <f t="shared" si="33"/>
        <v>0</v>
      </c>
      <c r="J119" s="17">
        <f t="shared" si="33"/>
        <v>0</v>
      </c>
      <c r="K119" s="41">
        <f t="shared" si="33"/>
        <v>0</v>
      </c>
      <c r="L119" s="41">
        <f t="shared" si="33"/>
        <v>0</v>
      </c>
      <c r="M119" s="41">
        <f t="shared" si="33"/>
        <v>0</v>
      </c>
      <c r="N119" s="17">
        <f t="shared" si="33"/>
        <v>0</v>
      </c>
      <c r="O119" s="17">
        <f t="shared" si="33"/>
        <v>0</v>
      </c>
      <c r="P119" s="17">
        <f t="shared" si="33"/>
        <v>0</v>
      </c>
      <c r="Q119" s="17">
        <f t="shared" si="33"/>
        <v>0</v>
      </c>
    </row>
    <row r="120" spans="1:17" ht="25.5" customHeight="1" x14ac:dyDescent="0.2">
      <c r="A120" s="129"/>
      <c r="B120" s="130"/>
      <c r="C120" s="19" t="s">
        <v>110</v>
      </c>
      <c r="D120" s="13"/>
      <c r="E120" s="17">
        <f t="shared" si="31"/>
        <v>0</v>
      </c>
      <c r="F120" s="17">
        <v>0</v>
      </c>
      <c r="G120" s="17">
        <v>0</v>
      </c>
      <c r="H120" s="17">
        <f t="shared" si="33"/>
        <v>0</v>
      </c>
      <c r="I120" s="41">
        <f t="shared" si="33"/>
        <v>0</v>
      </c>
      <c r="J120" s="17">
        <f t="shared" si="33"/>
        <v>0</v>
      </c>
      <c r="K120" s="41">
        <f t="shared" si="33"/>
        <v>0</v>
      </c>
      <c r="L120" s="41">
        <f t="shared" si="33"/>
        <v>0</v>
      </c>
      <c r="M120" s="41">
        <f t="shared" si="33"/>
        <v>0</v>
      </c>
      <c r="N120" s="17">
        <f t="shared" si="33"/>
        <v>0</v>
      </c>
      <c r="O120" s="17">
        <f t="shared" si="33"/>
        <v>0</v>
      </c>
      <c r="P120" s="17">
        <f t="shared" si="33"/>
        <v>0</v>
      </c>
      <c r="Q120" s="17">
        <f t="shared" si="33"/>
        <v>0</v>
      </c>
    </row>
    <row r="121" spans="1:17" ht="25.5" customHeight="1" x14ac:dyDescent="0.2">
      <c r="A121" s="129"/>
      <c r="B121" s="130"/>
      <c r="C121" s="19" t="s">
        <v>6</v>
      </c>
      <c r="D121" s="13"/>
      <c r="E121" s="17">
        <f t="shared" si="31"/>
        <v>0</v>
      </c>
      <c r="F121" s="17">
        <f t="shared" ref="F121:G123" si="34">F129+F193</f>
        <v>0</v>
      </c>
      <c r="G121" s="17">
        <f t="shared" si="34"/>
        <v>0</v>
      </c>
      <c r="H121" s="17">
        <f t="shared" si="33"/>
        <v>0</v>
      </c>
      <c r="I121" s="41">
        <f t="shared" si="33"/>
        <v>0</v>
      </c>
      <c r="J121" s="17">
        <f t="shared" si="33"/>
        <v>0</v>
      </c>
      <c r="K121" s="41">
        <f t="shared" si="33"/>
        <v>0</v>
      </c>
      <c r="L121" s="41">
        <f t="shared" si="33"/>
        <v>0</v>
      </c>
      <c r="M121" s="41">
        <f t="shared" si="33"/>
        <v>0</v>
      </c>
      <c r="N121" s="17">
        <f t="shared" si="33"/>
        <v>0</v>
      </c>
      <c r="O121" s="17">
        <f t="shared" si="33"/>
        <v>0</v>
      </c>
      <c r="P121" s="17">
        <f t="shared" si="33"/>
        <v>0</v>
      </c>
      <c r="Q121" s="17">
        <f t="shared" si="33"/>
        <v>0</v>
      </c>
    </row>
    <row r="122" spans="1:17" ht="25.5" customHeight="1" x14ac:dyDescent="0.2">
      <c r="A122" s="129"/>
      <c r="B122" s="130"/>
      <c r="C122" s="19" t="s">
        <v>111</v>
      </c>
      <c r="D122" s="13"/>
      <c r="E122" s="17">
        <f t="shared" si="31"/>
        <v>0</v>
      </c>
      <c r="F122" s="17">
        <f t="shared" si="34"/>
        <v>0</v>
      </c>
      <c r="G122" s="17">
        <f t="shared" si="34"/>
        <v>0</v>
      </c>
      <c r="H122" s="17">
        <f t="shared" si="33"/>
        <v>0</v>
      </c>
      <c r="I122" s="41">
        <f t="shared" si="33"/>
        <v>0</v>
      </c>
      <c r="J122" s="17">
        <f t="shared" si="33"/>
        <v>0</v>
      </c>
      <c r="K122" s="41">
        <f t="shared" si="33"/>
        <v>0</v>
      </c>
      <c r="L122" s="41">
        <f t="shared" si="33"/>
        <v>0</v>
      </c>
      <c r="M122" s="41">
        <f t="shared" si="33"/>
        <v>0</v>
      </c>
      <c r="N122" s="17">
        <f t="shared" si="33"/>
        <v>0</v>
      </c>
      <c r="O122" s="17">
        <f t="shared" si="33"/>
        <v>0</v>
      </c>
      <c r="P122" s="17">
        <f t="shared" si="33"/>
        <v>0</v>
      </c>
      <c r="Q122" s="17">
        <f t="shared" si="33"/>
        <v>0</v>
      </c>
    </row>
    <row r="123" spans="1:17" ht="25.5" customHeight="1" x14ac:dyDescent="0.2">
      <c r="A123" s="129"/>
      <c r="B123" s="130"/>
      <c r="C123" s="19" t="s">
        <v>20</v>
      </c>
      <c r="D123" s="13"/>
      <c r="E123" s="17">
        <f>E131+E139+E147</f>
        <v>0</v>
      </c>
      <c r="F123" s="17">
        <f t="shared" si="34"/>
        <v>0</v>
      </c>
      <c r="G123" s="17">
        <f t="shared" si="34"/>
        <v>0</v>
      </c>
      <c r="H123" s="17">
        <f t="shared" si="33"/>
        <v>0</v>
      </c>
      <c r="I123" s="41">
        <f t="shared" si="33"/>
        <v>0</v>
      </c>
      <c r="J123" s="17">
        <f t="shared" si="33"/>
        <v>0</v>
      </c>
      <c r="K123" s="41">
        <f t="shared" si="33"/>
        <v>0</v>
      </c>
      <c r="L123" s="41">
        <f t="shared" si="33"/>
        <v>0</v>
      </c>
      <c r="M123" s="41">
        <f t="shared" si="33"/>
        <v>0</v>
      </c>
      <c r="N123" s="17">
        <f t="shared" si="33"/>
        <v>0</v>
      </c>
      <c r="O123" s="17">
        <f t="shared" si="33"/>
        <v>0</v>
      </c>
      <c r="P123" s="17">
        <f t="shared" si="33"/>
        <v>0</v>
      </c>
      <c r="Q123" s="17">
        <f t="shared" si="33"/>
        <v>0</v>
      </c>
    </row>
    <row r="124" spans="1:17" ht="25.5" customHeight="1" x14ac:dyDescent="0.2">
      <c r="A124" s="131" t="s">
        <v>32</v>
      </c>
      <c r="B124" s="132" t="s">
        <v>223</v>
      </c>
      <c r="C124" s="12" t="s">
        <v>7</v>
      </c>
      <c r="D124" s="9"/>
      <c r="E124" s="5">
        <f t="shared" ref="E124:L124" si="35">E125+E126+E127+E128+E129+E131</f>
        <v>13598.8</v>
      </c>
      <c r="F124" s="5">
        <f t="shared" si="35"/>
        <v>0</v>
      </c>
      <c r="G124" s="5">
        <f t="shared" si="35"/>
        <v>0</v>
      </c>
      <c r="H124" s="5">
        <f t="shared" si="35"/>
        <v>0</v>
      </c>
      <c r="I124" s="37">
        <f t="shared" si="35"/>
        <v>0</v>
      </c>
      <c r="J124" s="5">
        <f t="shared" si="35"/>
        <v>0</v>
      </c>
      <c r="K124" s="37">
        <f t="shared" si="35"/>
        <v>0</v>
      </c>
      <c r="L124" s="37">
        <f t="shared" si="35"/>
        <v>0</v>
      </c>
      <c r="M124" s="37">
        <f>M125+M126+M127+M128+M129+M131</f>
        <v>13598.8</v>
      </c>
      <c r="N124" s="5">
        <f>N125+N126+N127+N128+N129+N131</f>
        <v>0</v>
      </c>
      <c r="O124" s="5">
        <f>O125+O126+O127+O128+O129+O131</f>
        <v>0</v>
      </c>
      <c r="P124" s="5">
        <f>P125+P126+P127+P128+P129+P131</f>
        <v>0</v>
      </c>
      <c r="Q124" s="5">
        <f>Q125+Q126+Q127+Q128+Q129+Q131</f>
        <v>0</v>
      </c>
    </row>
    <row r="125" spans="1:17" ht="25.5" customHeight="1" x14ac:dyDescent="0.2">
      <c r="A125" s="131"/>
      <c r="B125" s="132"/>
      <c r="C125" s="12" t="s">
        <v>4</v>
      </c>
      <c r="D125" s="9"/>
      <c r="E125" s="5">
        <f t="shared" ref="E125:E131" si="36">F125+G125+H125+I125+J125+K125+L125+M125+N125+O125+P125+Q125</f>
        <v>13598.8</v>
      </c>
      <c r="F125" s="5">
        <v>0</v>
      </c>
      <c r="G125" s="5">
        <v>0</v>
      </c>
      <c r="H125" s="5">
        <v>0</v>
      </c>
      <c r="I125" s="37">
        <v>0</v>
      </c>
      <c r="J125" s="5">
        <v>0</v>
      </c>
      <c r="K125" s="37">
        <v>0</v>
      </c>
      <c r="L125" s="37">
        <v>0</v>
      </c>
      <c r="M125" s="37">
        <v>13598.8</v>
      </c>
      <c r="N125" s="5">
        <v>0</v>
      </c>
      <c r="O125" s="5">
        <v>0</v>
      </c>
      <c r="P125" s="5">
        <v>0</v>
      </c>
      <c r="Q125" s="5">
        <v>0</v>
      </c>
    </row>
    <row r="126" spans="1:17" ht="25.5" customHeight="1" x14ac:dyDescent="0.2">
      <c r="A126" s="131"/>
      <c r="B126" s="132"/>
      <c r="C126" s="12" t="s">
        <v>8</v>
      </c>
      <c r="D126" s="6"/>
      <c r="E126" s="5">
        <f t="shared" si="36"/>
        <v>0</v>
      </c>
      <c r="F126" s="5">
        <v>0</v>
      </c>
      <c r="G126" s="5">
        <v>0</v>
      </c>
      <c r="H126" s="5">
        <v>0</v>
      </c>
      <c r="I126" s="37">
        <v>0</v>
      </c>
      <c r="J126" s="5">
        <v>0</v>
      </c>
      <c r="K126" s="37">
        <v>0</v>
      </c>
      <c r="L126" s="37">
        <v>0</v>
      </c>
      <c r="M126" s="37">
        <v>0</v>
      </c>
      <c r="N126" s="5">
        <v>0</v>
      </c>
      <c r="O126" s="5">
        <v>0</v>
      </c>
      <c r="P126" s="5">
        <v>0</v>
      </c>
      <c r="Q126" s="5">
        <v>0</v>
      </c>
    </row>
    <row r="127" spans="1:17" ht="25.5" customHeight="1" x14ac:dyDescent="0.2">
      <c r="A127" s="131"/>
      <c r="B127" s="132"/>
      <c r="C127" s="12" t="s">
        <v>5</v>
      </c>
      <c r="D127" s="6"/>
      <c r="E127" s="5">
        <f t="shared" si="36"/>
        <v>0</v>
      </c>
      <c r="F127" s="5">
        <v>0</v>
      </c>
      <c r="G127" s="5">
        <v>0</v>
      </c>
      <c r="H127" s="5">
        <v>0</v>
      </c>
      <c r="I127" s="37">
        <v>0</v>
      </c>
      <c r="J127" s="5">
        <v>0</v>
      </c>
      <c r="K127" s="37">
        <v>0</v>
      </c>
      <c r="L127" s="37">
        <v>0</v>
      </c>
      <c r="M127" s="37">
        <v>0</v>
      </c>
      <c r="N127" s="5">
        <v>0</v>
      </c>
      <c r="O127" s="5">
        <v>0</v>
      </c>
      <c r="P127" s="5">
        <v>0</v>
      </c>
      <c r="Q127" s="5">
        <v>0</v>
      </c>
    </row>
    <row r="128" spans="1:17" ht="25.5" customHeight="1" x14ac:dyDescent="0.2">
      <c r="A128" s="131"/>
      <c r="B128" s="132"/>
      <c r="C128" s="12" t="s">
        <v>110</v>
      </c>
      <c r="D128" s="6"/>
      <c r="E128" s="5">
        <f t="shared" si="36"/>
        <v>0</v>
      </c>
      <c r="F128" s="5">
        <v>0</v>
      </c>
      <c r="G128" s="5">
        <v>0</v>
      </c>
      <c r="H128" s="5">
        <v>0</v>
      </c>
      <c r="I128" s="37">
        <v>0</v>
      </c>
      <c r="J128" s="5">
        <v>0</v>
      </c>
      <c r="K128" s="37">
        <v>0</v>
      </c>
      <c r="L128" s="37">
        <v>0</v>
      </c>
      <c r="M128" s="37">
        <v>0</v>
      </c>
      <c r="N128" s="5">
        <v>0</v>
      </c>
      <c r="O128" s="5">
        <v>0</v>
      </c>
      <c r="P128" s="5">
        <v>0</v>
      </c>
      <c r="Q128" s="5">
        <v>0</v>
      </c>
    </row>
    <row r="129" spans="1:17" ht="25.5" customHeight="1" x14ac:dyDescent="0.2">
      <c r="A129" s="131"/>
      <c r="B129" s="132"/>
      <c r="C129" s="12" t="s">
        <v>6</v>
      </c>
      <c r="D129" s="6"/>
      <c r="E129" s="5">
        <f t="shared" si="36"/>
        <v>0</v>
      </c>
      <c r="F129" s="5">
        <v>0</v>
      </c>
      <c r="G129" s="5">
        <v>0</v>
      </c>
      <c r="H129" s="5">
        <v>0</v>
      </c>
      <c r="I129" s="37">
        <v>0</v>
      </c>
      <c r="J129" s="5">
        <v>0</v>
      </c>
      <c r="K129" s="37">
        <v>0</v>
      </c>
      <c r="L129" s="37">
        <v>0</v>
      </c>
      <c r="M129" s="37">
        <v>0</v>
      </c>
      <c r="N129" s="5">
        <v>0</v>
      </c>
      <c r="O129" s="5">
        <v>0</v>
      </c>
      <c r="P129" s="5">
        <v>0</v>
      </c>
      <c r="Q129" s="5">
        <v>0</v>
      </c>
    </row>
    <row r="130" spans="1:17" ht="25.5" customHeight="1" x14ac:dyDescent="0.2">
      <c r="A130" s="131"/>
      <c r="B130" s="132"/>
      <c r="C130" s="12" t="s">
        <v>111</v>
      </c>
      <c r="D130" s="6"/>
      <c r="E130" s="5">
        <f t="shared" si="36"/>
        <v>0</v>
      </c>
      <c r="F130" s="5">
        <v>0</v>
      </c>
      <c r="G130" s="5">
        <v>0</v>
      </c>
      <c r="H130" s="5">
        <v>0</v>
      </c>
      <c r="I130" s="37">
        <v>0</v>
      </c>
      <c r="J130" s="5">
        <v>0</v>
      </c>
      <c r="K130" s="37">
        <v>0</v>
      </c>
      <c r="L130" s="37">
        <v>0</v>
      </c>
      <c r="M130" s="37">
        <v>0</v>
      </c>
      <c r="N130" s="5">
        <v>0</v>
      </c>
      <c r="O130" s="5">
        <v>0</v>
      </c>
      <c r="P130" s="5">
        <v>0</v>
      </c>
      <c r="Q130" s="5">
        <v>0</v>
      </c>
    </row>
    <row r="131" spans="1:17" ht="91.5" customHeight="1" x14ac:dyDescent="0.2">
      <c r="A131" s="131"/>
      <c r="B131" s="132"/>
      <c r="C131" s="12" t="s">
        <v>20</v>
      </c>
      <c r="D131" s="6"/>
      <c r="E131" s="5">
        <f t="shared" si="36"/>
        <v>0</v>
      </c>
      <c r="F131" s="5">
        <v>0</v>
      </c>
      <c r="G131" s="5">
        <v>0</v>
      </c>
      <c r="H131" s="5">
        <v>0</v>
      </c>
      <c r="I131" s="37">
        <v>0</v>
      </c>
      <c r="J131" s="5">
        <v>0</v>
      </c>
      <c r="K131" s="37">
        <v>0</v>
      </c>
      <c r="L131" s="37">
        <v>0</v>
      </c>
      <c r="M131" s="37">
        <v>0</v>
      </c>
      <c r="N131" s="5">
        <v>0</v>
      </c>
      <c r="O131" s="5">
        <v>0</v>
      </c>
      <c r="P131" s="5">
        <v>0</v>
      </c>
      <c r="Q131" s="5">
        <v>0</v>
      </c>
    </row>
    <row r="132" spans="1:17" ht="25.5" customHeight="1" x14ac:dyDescent="0.2">
      <c r="A132" s="131" t="s">
        <v>224</v>
      </c>
      <c r="B132" s="132" t="s">
        <v>225</v>
      </c>
      <c r="C132" s="12" t="s">
        <v>7</v>
      </c>
      <c r="D132" s="9"/>
      <c r="E132" s="5">
        <f t="shared" ref="E132:L132" si="37">E133+E134+E135+E136+E137+E139</f>
        <v>1681871.9000000001</v>
      </c>
      <c r="F132" s="5">
        <f t="shared" si="37"/>
        <v>0</v>
      </c>
      <c r="G132" s="5">
        <f t="shared" si="37"/>
        <v>0</v>
      </c>
      <c r="H132" s="5">
        <f t="shared" si="37"/>
        <v>0</v>
      </c>
      <c r="I132" s="37">
        <f t="shared" si="37"/>
        <v>0</v>
      </c>
      <c r="J132" s="5">
        <f t="shared" si="37"/>
        <v>0</v>
      </c>
      <c r="K132" s="37">
        <f>K133+K134+K135+K136+K137+K139</f>
        <v>356053.2</v>
      </c>
      <c r="L132" s="37">
        <f t="shared" si="37"/>
        <v>345894.40000000002</v>
      </c>
      <c r="M132" s="37">
        <f>M133+M134+M135+M136+M137+M139</f>
        <v>347818</v>
      </c>
      <c r="N132" s="5">
        <f>N133+N134+N135+N136+N137+N139</f>
        <v>210702.1</v>
      </c>
      <c r="O132" s="5">
        <f>O133+O134+O135+O136+O137+O139</f>
        <v>210702.1</v>
      </c>
      <c r="P132" s="5">
        <f>P133+P134+P135+P136+P137+P139</f>
        <v>210702.1</v>
      </c>
      <c r="Q132" s="5">
        <f>Q133+Q134+Q135+Q136+Q137+Q139</f>
        <v>0</v>
      </c>
    </row>
    <row r="133" spans="1:17" ht="25.5" customHeight="1" x14ac:dyDescent="0.2">
      <c r="A133" s="131"/>
      <c r="B133" s="132"/>
      <c r="C133" s="12" t="s">
        <v>4</v>
      </c>
      <c r="D133" s="9"/>
      <c r="E133" s="5">
        <f t="shared" ref="E133:E139" si="38">F133+G133+H133+I133+J133+K133+L133+M133+N133+O133+P133+Q133</f>
        <v>417659.30000000005</v>
      </c>
      <c r="F133" s="5">
        <v>0</v>
      </c>
      <c r="G133" s="5">
        <v>0</v>
      </c>
      <c r="H133" s="5">
        <v>0</v>
      </c>
      <c r="I133" s="37">
        <v>0</v>
      </c>
      <c r="J133" s="5">
        <v>0</v>
      </c>
      <c r="K133" s="37">
        <v>145351.1</v>
      </c>
      <c r="L133" s="37">
        <v>135192.29999999999</v>
      </c>
      <c r="M133" s="37">
        <v>137115.9</v>
      </c>
      <c r="N133" s="5">
        <v>0</v>
      </c>
      <c r="O133" s="5">
        <v>0</v>
      </c>
      <c r="P133" s="5">
        <v>0</v>
      </c>
      <c r="Q133" s="5">
        <v>0</v>
      </c>
    </row>
    <row r="134" spans="1:17" ht="25.5" customHeight="1" x14ac:dyDescent="0.2">
      <c r="A134" s="131"/>
      <c r="B134" s="132"/>
      <c r="C134" s="12" t="s">
        <v>8</v>
      </c>
      <c r="D134" s="6"/>
      <c r="E134" s="5">
        <f t="shared" si="38"/>
        <v>1264212.6000000001</v>
      </c>
      <c r="F134" s="5">
        <v>0</v>
      </c>
      <c r="G134" s="5">
        <v>0</v>
      </c>
      <c r="H134" s="5">
        <v>0</v>
      </c>
      <c r="I134" s="37">
        <v>0</v>
      </c>
      <c r="J134" s="5">
        <v>0</v>
      </c>
      <c r="K134" s="37">
        <f>24649.12+186052.98</f>
        <v>210702.1</v>
      </c>
      <c r="L134" s="37">
        <v>210702.1</v>
      </c>
      <c r="M134" s="37">
        <v>210702.1</v>
      </c>
      <c r="N134" s="5">
        <v>210702.1</v>
      </c>
      <c r="O134" s="5">
        <v>210702.1</v>
      </c>
      <c r="P134" s="5">
        <v>210702.1</v>
      </c>
      <c r="Q134" s="5">
        <v>0</v>
      </c>
    </row>
    <row r="135" spans="1:17" ht="25.5" customHeight="1" x14ac:dyDescent="0.2">
      <c r="A135" s="131"/>
      <c r="B135" s="132"/>
      <c r="C135" s="12" t="s">
        <v>5</v>
      </c>
      <c r="D135" s="6"/>
      <c r="E135" s="5">
        <f t="shared" si="38"/>
        <v>0</v>
      </c>
      <c r="F135" s="5">
        <v>0</v>
      </c>
      <c r="G135" s="5">
        <v>0</v>
      </c>
      <c r="H135" s="5">
        <v>0</v>
      </c>
      <c r="I135" s="37">
        <v>0</v>
      </c>
      <c r="J135" s="5">
        <v>0</v>
      </c>
      <c r="K135" s="37">
        <v>0</v>
      </c>
      <c r="L135" s="37">
        <v>0</v>
      </c>
      <c r="M135" s="37">
        <v>0</v>
      </c>
      <c r="N135" s="5">
        <v>0</v>
      </c>
      <c r="O135" s="5">
        <v>0</v>
      </c>
      <c r="P135" s="5">
        <v>0</v>
      </c>
      <c r="Q135" s="5">
        <v>0</v>
      </c>
    </row>
    <row r="136" spans="1:17" ht="25.5" customHeight="1" x14ac:dyDescent="0.2">
      <c r="A136" s="131"/>
      <c r="B136" s="132"/>
      <c r="C136" s="12" t="s">
        <v>110</v>
      </c>
      <c r="D136" s="6"/>
      <c r="E136" s="5">
        <f t="shared" si="38"/>
        <v>0</v>
      </c>
      <c r="F136" s="5">
        <v>0</v>
      </c>
      <c r="G136" s="5">
        <v>0</v>
      </c>
      <c r="H136" s="5">
        <v>0</v>
      </c>
      <c r="I136" s="37">
        <v>0</v>
      </c>
      <c r="J136" s="5">
        <v>0</v>
      </c>
      <c r="K136" s="37">
        <v>0</v>
      </c>
      <c r="L136" s="37">
        <v>0</v>
      </c>
      <c r="M136" s="37">
        <v>0</v>
      </c>
      <c r="N136" s="5">
        <v>0</v>
      </c>
      <c r="O136" s="5">
        <v>0</v>
      </c>
      <c r="P136" s="5">
        <v>0</v>
      </c>
      <c r="Q136" s="5">
        <v>0</v>
      </c>
    </row>
    <row r="137" spans="1:17" ht="25.5" customHeight="1" x14ac:dyDescent="0.2">
      <c r="A137" s="131"/>
      <c r="B137" s="132"/>
      <c r="C137" s="12" t="s">
        <v>6</v>
      </c>
      <c r="D137" s="6"/>
      <c r="E137" s="5">
        <f t="shared" si="38"/>
        <v>0</v>
      </c>
      <c r="F137" s="5">
        <v>0</v>
      </c>
      <c r="G137" s="5">
        <v>0</v>
      </c>
      <c r="H137" s="5">
        <v>0</v>
      </c>
      <c r="I137" s="37">
        <v>0</v>
      </c>
      <c r="J137" s="5">
        <v>0</v>
      </c>
      <c r="K137" s="37">
        <v>0</v>
      </c>
      <c r="L137" s="37">
        <v>0</v>
      </c>
      <c r="M137" s="37">
        <v>0</v>
      </c>
      <c r="N137" s="5">
        <v>0</v>
      </c>
      <c r="O137" s="5">
        <v>0</v>
      </c>
      <c r="P137" s="5">
        <v>0</v>
      </c>
      <c r="Q137" s="5">
        <v>0</v>
      </c>
    </row>
    <row r="138" spans="1:17" ht="25.5" customHeight="1" x14ac:dyDescent="0.2">
      <c r="A138" s="131"/>
      <c r="B138" s="132"/>
      <c r="C138" s="12" t="s">
        <v>111</v>
      </c>
      <c r="D138" s="6"/>
      <c r="E138" s="5">
        <f t="shared" si="38"/>
        <v>0</v>
      </c>
      <c r="F138" s="5">
        <v>0</v>
      </c>
      <c r="G138" s="5">
        <v>0</v>
      </c>
      <c r="H138" s="5">
        <v>0</v>
      </c>
      <c r="I138" s="37">
        <v>0</v>
      </c>
      <c r="J138" s="5">
        <v>0</v>
      </c>
      <c r="K138" s="37">
        <v>0</v>
      </c>
      <c r="L138" s="37">
        <v>0</v>
      </c>
      <c r="M138" s="37">
        <v>0</v>
      </c>
      <c r="N138" s="5">
        <v>0</v>
      </c>
      <c r="O138" s="5">
        <v>0</v>
      </c>
      <c r="P138" s="5">
        <v>0</v>
      </c>
      <c r="Q138" s="5">
        <v>0</v>
      </c>
    </row>
    <row r="139" spans="1:17" ht="25.5" customHeight="1" x14ac:dyDescent="0.2">
      <c r="A139" s="131"/>
      <c r="B139" s="132"/>
      <c r="C139" s="12" t="s">
        <v>20</v>
      </c>
      <c r="D139" s="6"/>
      <c r="E139" s="5">
        <f t="shared" si="38"/>
        <v>0</v>
      </c>
      <c r="F139" s="5">
        <v>0</v>
      </c>
      <c r="G139" s="5">
        <v>0</v>
      </c>
      <c r="H139" s="5">
        <v>0</v>
      </c>
      <c r="I139" s="37">
        <v>0</v>
      </c>
      <c r="J139" s="5">
        <v>0</v>
      </c>
      <c r="K139" s="37">
        <v>0</v>
      </c>
      <c r="L139" s="37">
        <v>0</v>
      </c>
      <c r="M139" s="37">
        <v>0</v>
      </c>
      <c r="N139" s="5">
        <v>0</v>
      </c>
      <c r="O139" s="5">
        <v>0</v>
      </c>
      <c r="P139" s="5">
        <v>0</v>
      </c>
      <c r="Q139" s="5">
        <v>0</v>
      </c>
    </row>
    <row r="140" spans="1:17" ht="25.5" customHeight="1" x14ac:dyDescent="0.2">
      <c r="A140" s="131" t="s">
        <v>226</v>
      </c>
      <c r="B140" s="132" t="s">
        <v>227</v>
      </c>
      <c r="C140" s="12" t="s">
        <v>7</v>
      </c>
      <c r="D140" s="9"/>
      <c r="E140" s="5">
        <f t="shared" ref="E140:L140" si="39">E141+E142+E143+E144+E145+E147</f>
        <v>1350</v>
      </c>
      <c r="F140" s="5">
        <f t="shared" si="39"/>
        <v>0</v>
      </c>
      <c r="G140" s="5">
        <f t="shared" si="39"/>
        <v>0</v>
      </c>
      <c r="H140" s="5">
        <f t="shared" si="39"/>
        <v>0</v>
      </c>
      <c r="I140" s="37">
        <f t="shared" si="39"/>
        <v>0</v>
      </c>
      <c r="J140" s="5">
        <f t="shared" si="39"/>
        <v>0</v>
      </c>
      <c r="K140" s="37">
        <f t="shared" si="39"/>
        <v>1350</v>
      </c>
      <c r="L140" s="37">
        <f t="shared" si="39"/>
        <v>0</v>
      </c>
      <c r="M140" s="37">
        <f>M141+M142+M143+M144+M145+M147</f>
        <v>0</v>
      </c>
      <c r="N140" s="5">
        <f>N141+N142+N143+N144+N145+N147</f>
        <v>0</v>
      </c>
      <c r="O140" s="5">
        <f>O141+O142+O143+O144+O145+O147</f>
        <v>0</v>
      </c>
      <c r="P140" s="5">
        <f>P141+P142+P143+P144+P145+P147</f>
        <v>0</v>
      </c>
      <c r="Q140" s="5">
        <f>Q141+Q142+Q143+Q144+Q145+Q147</f>
        <v>0</v>
      </c>
    </row>
    <row r="141" spans="1:17" ht="25.5" customHeight="1" x14ac:dyDescent="0.2">
      <c r="A141" s="131"/>
      <c r="B141" s="132"/>
      <c r="C141" s="12" t="s">
        <v>4</v>
      </c>
      <c r="D141" s="9"/>
      <c r="E141" s="5">
        <f t="shared" ref="E141:E147" si="40">F141+G141+H141+I141+J141+K141+L141+M141+N141+O141+P141+Q141</f>
        <v>0</v>
      </c>
      <c r="F141" s="5">
        <v>0</v>
      </c>
      <c r="G141" s="5">
        <v>0</v>
      </c>
      <c r="H141" s="5">
        <v>0</v>
      </c>
      <c r="I141" s="37">
        <v>0</v>
      </c>
      <c r="J141" s="5">
        <v>0</v>
      </c>
      <c r="K141" s="37">
        <v>0</v>
      </c>
      <c r="L141" s="37">
        <v>0</v>
      </c>
      <c r="M141" s="37">
        <v>0</v>
      </c>
      <c r="N141" s="5">
        <v>0</v>
      </c>
      <c r="O141" s="5">
        <v>0</v>
      </c>
      <c r="P141" s="5">
        <v>0</v>
      </c>
      <c r="Q141" s="5">
        <v>0</v>
      </c>
    </row>
    <row r="142" spans="1:17" ht="25.5" customHeight="1" x14ac:dyDescent="0.2">
      <c r="A142" s="131"/>
      <c r="B142" s="132"/>
      <c r="C142" s="12" t="s">
        <v>8</v>
      </c>
      <c r="D142" s="6"/>
      <c r="E142" s="5">
        <f t="shared" si="40"/>
        <v>1350</v>
      </c>
      <c r="F142" s="5">
        <v>0</v>
      </c>
      <c r="G142" s="5">
        <v>0</v>
      </c>
      <c r="H142" s="5">
        <v>0</v>
      </c>
      <c r="I142" s="37">
        <v>0</v>
      </c>
      <c r="J142" s="5">
        <v>0</v>
      </c>
      <c r="K142" s="37">
        <v>1350</v>
      </c>
      <c r="L142" s="37">
        <v>0</v>
      </c>
      <c r="M142" s="37">
        <v>0</v>
      </c>
      <c r="N142" s="5">
        <v>0</v>
      </c>
      <c r="O142" s="5">
        <v>0</v>
      </c>
      <c r="P142" s="5">
        <v>0</v>
      </c>
      <c r="Q142" s="5">
        <v>0</v>
      </c>
    </row>
    <row r="143" spans="1:17" ht="25.5" customHeight="1" x14ac:dyDescent="0.2">
      <c r="A143" s="131"/>
      <c r="B143" s="132"/>
      <c r="C143" s="12" t="s">
        <v>5</v>
      </c>
      <c r="D143" s="6"/>
      <c r="E143" s="5">
        <f t="shared" si="40"/>
        <v>0</v>
      </c>
      <c r="F143" s="5">
        <v>0</v>
      </c>
      <c r="G143" s="5">
        <v>0</v>
      </c>
      <c r="H143" s="5">
        <v>0</v>
      </c>
      <c r="I143" s="37">
        <v>0</v>
      </c>
      <c r="J143" s="5">
        <v>0</v>
      </c>
      <c r="K143" s="37">
        <v>0</v>
      </c>
      <c r="L143" s="37">
        <v>0</v>
      </c>
      <c r="M143" s="37">
        <v>0</v>
      </c>
      <c r="N143" s="5">
        <v>0</v>
      </c>
      <c r="O143" s="5">
        <v>0</v>
      </c>
      <c r="P143" s="5">
        <v>0</v>
      </c>
      <c r="Q143" s="5">
        <v>0</v>
      </c>
    </row>
    <row r="144" spans="1:17" ht="25.5" customHeight="1" x14ac:dyDescent="0.2">
      <c r="A144" s="131"/>
      <c r="B144" s="132"/>
      <c r="C144" s="12" t="s">
        <v>110</v>
      </c>
      <c r="D144" s="6"/>
      <c r="E144" s="5">
        <f t="shared" si="40"/>
        <v>0</v>
      </c>
      <c r="F144" s="5">
        <v>0</v>
      </c>
      <c r="G144" s="5">
        <v>0</v>
      </c>
      <c r="H144" s="5">
        <v>0</v>
      </c>
      <c r="I144" s="37">
        <v>0</v>
      </c>
      <c r="J144" s="5">
        <v>0</v>
      </c>
      <c r="K144" s="37">
        <v>0</v>
      </c>
      <c r="L144" s="37">
        <v>0</v>
      </c>
      <c r="M144" s="37">
        <v>0</v>
      </c>
      <c r="N144" s="5">
        <v>0</v>
      </c>
      <c r="O144" s="5">
        <v>0</v>
      </c>
      <c r="P144" s="5">
        <v>0</v>
      </c>
      <c r="Q144" s="5">
        <v>0</v>
      </c>
    </row>
    <row r="145" spans="1:18" ht="25.5" customHeight="1" x14ac:dyDescent="0.2">
      <c r="A145" s="131"/>
      <c r="B145" s="132"/>
      <c r="C145" s="12" t="s">
        <v>6</v>
      </c>
      <c r="D145" s="6"/>
      <c r="E145" s="5">
        <f t="shared" si="40"/>
        <v>0</v>
      </c>
      <c r="F145" s="5">
        <v>0</v>
      </c>
      <c r="G145" s="5">
        <v>0</v>
      </c>
      <c r="H145" s="5">
        <v>0</v>
      </c>
      <c r="I145" s="37">
        <v>0</v>
      </c>
      <c r="J145" s="5">
        <v>0</v>
      </c>
      <c r="K145" s="37">
        <v>0</v>
      </c>
      <c r="L145" s="37">
        <v>0</v>
      </c>
      <c r="M145" s="37">
        <v>0</v>
      </c>
      <c r="N145" s="5">
        <v>0</v>
      </c>
      <c r="O145" s="5">
        <v>0</v>
      </c>
      <c r="P145" s="5">
        <v>0</v>
      </c>
      <c r="Q145" s="5">
        <v>0</v>
      </c>
    </row>
    <row r="146" spans="1:18" ht="25.5" customHeight="1" x14ac:dyDescent="0.2">
      <c r="A146" s="131"/>
      <c r="B146" s="132"/>
      <c r="C146" s="12" t="s">
        <v>111</v>
      </c>
      <c r="D146" s="6"/>
      <c r="E146" s="5">
        <f t="shared" si="40"/>
        <v>0</v>
      </c>
      <c r="F146" s="5">
        <v>0</v>
      </c>
      <c r="G146" s="5">
        <v>0</v>
      </c>
      <c r="H146" s="5">
        <v>0</v>
      </c>
      <c r="I146" s="37">
        <v>0</v>
      </c>
      <c r="J146" s="5">
        <v>0</v>
      </c>
      <c r="K146" s="37">
        <v>0</v>
      </c>
      <c r="L146" s="37">
        <v>0</v>
      </c>
      <c r="M146" s="37">
        <v>0</v>
      </c>
      <c r="N146" s="5">
        <v>0</v>
      </c>
      <c r="O146" s="5">
        <v>0</v>
      </c>
      <c r="P146" s="5">
        <v>0</v>
      </c>
      <c r="Q146" s="5">
        <v>0</v>
      </c>
    </row>
    <row r="147" spans="1:18" ht="25.5" customHeight="1" x14ac:dyDescent="0.2">
      <c r="A147" s="131"/>
      <c r="B147" s="132"/>
      <c r="C147" s="12" t="s">
        <v>20</v>
      </c>
      <c r="D147" s="6"/>
      <c r="E147" s="5">
        <f t="shared" si="40"/>
        <v>0</v>
      </c>
      <c r="F147" s="5">
        <v>0</v>
      </c>
      <c r="G147" s="5">
        <v>0</v>
      </c>
      <c r="H147" s="5">
        <v>0</v>
      </c>
      <c r="I147" s="37">
        <v>0</v>
      </c>
      <c r="J147" s="5">
        <v>0</v>
      </c>
      <c r="K147" s="37">
        <v>0</v>
      </c>
      <c r="L147" s="37">
        <v>0</v>
      </c>
      <c r="M147" s="37">
        <v>0</v>
      </c>
      <c r="N147" s="5">
        <v>0</v>
      </c>
      <c r="O147" s="5">
        <v>0</v>
      </c>
      <c r="P147" s="5">
        <v>0</v>
      </c>
      <c r="Q147" s="5">
        <v>0</v>
      </c>
    </row>
    <row r="148" spans="1:18" ht="25.5" customHeight="1" x14ac:dyDescent="0.2">
      <c r="A148" s="129" t="s">
        <v>33</v>
      </c>
      <c r="B148" s="130" t="s">
        <v>228</v>
      </c>
      <c r="C148" s="19" t="s">
        <v>7</v>
      </c>
      <c r="D148" s="15"/>
      <c r="E148" s="17">
        <f t="shared" ref="E148:L148" si="41">E149+E150+E151+E152+E153+E155</f>
        <v>8372.0999999999985</v>
      </c>
      <c r="F148" s="17">
        <f t="shared" si="41"/>
        <v>0</v>
      </c>
      <c r="G148" s="17">
        <f t="shared" si="41"/>
        <v>0</v>
      </c>
      <c r="H148" s="17">
        <f t="shared" si="41"/>
        <v>0</v>
      </c>
      <c r="I148" s="41">
        <f t="shared" si="41"/>
        <v>0</v>
      </c>
      <c r="J148" s="17">
        <f t="shared" si="41"/>
        <v>0</v>
      </c>
      <c r="K148" s="41">
        <f t="shared" si="41"/>
        <v>316.3</v>
      </c>
      <c r="L148" s="41">
        <f t="shared" si="41"/>
        <v>6348.5999999999995</v>
      </c>
      <c r="M148" s="41">
        <f>M149+M150+M151+M152+M153+M155</f>
        <v>1707.1999999999998</v>
      </c>
      <c r="N148" s="17">
        <f>N149+N150+N151+N152+N153+N155</f>
        <v>0</v>
      </c>
      <c r="O148" s="17">
        <f>O149+O150+O151+O152+O153+O155</f>
        <v>0</v>
      </c>
      <c r="P148" s="17">
        <f>P149+P150+P151+P152+P153+P155</f>
        <v>0</v>
      </c>
      <c r="Q148" s="17">
        <f>Q149+Q150+Q151+Q152+Q153+Q155</f>
        <v>0</v>
      </c>
      <c r="R148" s="56"/>
    </row>
    <row r="149" spans="1:18" ht="25.5" customHeight="1" x14ac:dyDescent="0.2">
      <c r="A149" s="129"/>
      <c r="B149" s="130"/>
      <c r="C149" s="19" t="s">
        <v>4</v>
      </c>
      <c r="D149" s="15"/>
      <c r="E149" s="17">
        <f t="shared" ref="E149:E154" si="42">E157</f>
        <v>8372.0999999999985</v>
      </c>
      <c r="F149" s="17">
        <v>0</v>
      </c>
      <c r="G149" s="17">
        <v>0</v>
      </c>
      <c r="H149" s="17">
        <v>0</v>
      </c>
      <c r="I149" s="41">
        <v>0</v>
      </c>
      <c r="J149" s="17">
        <v>0</v>
      </c>
      <c r="K149" s="41">
        <f>K157</f>
        <v>316.3</v>
      </c>
      <c r="L149" s="41">
        <f t="shared" ref="L149:Q149" si="43">L157</f>
        <v>6348.5999999999995</v>
      </c>
      <c r="M149" s="41">
        <f t="shared" si="43"/>
        <v>1707.1999999999998</v>
      </c>
      <c r="N149" s="17">
        <f t="shared" si="43"/>
        <v>0</v>
      </c>
      <c r="O149" s="17">
        <f t="shared" si="43"/>
        <v>0</v>
      </c>
      <c r="P149" s="17">
        <f t="shared" si="43"/>
        <v>0</v>
      </c>
      <c r="Q149" s="17">
        <f t="shared" si="43"/>
        <v>0</v>
      </c>
    </row>
    <row r="150" spans="1:18" ht="25.5" customHeight="1" x14ac:dyDescent="0.2">
      <c r="A150" s="129"/>
      <c r="B150" s="130"/>
      <c r="C150" s="19" t="s">
        <v>8</v>
      </c>
      <c r="D150" s="13"/>
      <c r="E150" s="17">
        <f t="shared" si="42"/>
        <v>0</v>
      </c>
      <c r="F150" s="17">
        <v>0</v>
      </c>
      <c r="G150" s="17">
        <v>0</v>
      </c>
      <c r="H150" s="17">
        <v>0</v>
      </c>
      <c r="I150" s="41">
        <v>0</v>
      </c>
      <c r="J150" s="17">
        <v>0</v>
      </c>
      <c r="K150" s="41">
        <v>0</v>
      </c>
      <c r="L150" s="41">
        <v>0</v>
      </c>
      <c r="M150" s="41">
        <v>0</v>
      </c>
      <c r="N150" s="17">
        <v>0</v>
      </c>
      <c r="O150" s="17">
        <v>0</v>
      </c>
      <c r="P150" s="17">
        <v>0</v>
      </c>
      <c r="Q150" s="17">
        <v>0</v>
      </c>
    </row>
    <row r="151" spans="1:18" ht="25.5" customHeight="1" x14ac:dyDescent="0.2">
      <c r="A151" s="129"/>
      <c r="B151" s="130"/>
      <c r="C151" s="19" t="s">
        <v>5</v>
      </c>
      <c r="D151" s="13"/>
      <c r="E151" s="17">
        <f t="shared" si="42"/>
        <v>0</v>
      </c>
      <c r="F151" s="17">
        <f t="shared" ref="F151:Q155" si="44">F159+F207</f>
        <v>0</v>
      </c>
      <c r="G151" s="17">
        <f t="shared" si="44"/>
        <v>0</v>
      </c>
      <c r="H151" s="17">
        <f t="shared" si="44"/>
        <v>0</v>
      </c>
      <c r="I151" s="41">
        <f t="shared" si="44"/>
        <v>0</v>
      </c>
      <c r="J151" s="17">
        <f t="shared" si="44"/>
        <v>0</v>
      </c>
      <c r="K151" s="41">
        <f t="shared" si="44"/>
        <v>0</v>
      </c>
      <c r="L151" s="41">
        <f t="shared" si="44"/>
        <v>0</v>
      </c>
      <c r="M151" s="41">
        <f t="shared" si="44"/>
        <v>0</v>
      </c>
      <c r="N151" s="17">
        <f t="shared" si="44"/>
        <v>0</v>
      </c>
      <c r="O151" s="17">
        <f t="shared" si="44"/>
        <v>0</v>
      </c>
      <c r="P151" s="17">
        <f t="shared" si="44"/>
        <v>0</v>
      </c>
      <c r="Q151" s="17">
        <f t="shared" si="44"/>
        <v>0</v>
      </c>
    </row>
    <row r="152" spans="1:18" ht="25.5" customHeight="1" x14ac:dyDescent="0.2">
      <c r="A152" s="129"/>
      <c r="B152" s="130"/>
      <c r="C152" s="19" t="s">
        <v>110</v>
      </c>
      <c r="D152" s="13"/>
      <c r="E152" s="17">
        <f t="shared" si="42"/>
        <v>0</v>
      </c>
      <c r="F152" s="17">
        <f t="shared" si="44"/>
        <v>0</v>
      </c>
      <c r="G152" s="17">
        <f t="shared" si="44"/>
        <v>0</v>
      </c>
      <c r="H152" s="17">
        <f t="shared" si="44"/>
        <v>0</v>
      </c>
      <c r="I152" s="41">
        <f t="shared" si="44"/>
        <v>0</v>
      </c>
      <c r="J152" s="17">
        <f t="shared" si="44"/>
        <v>0</v>
      </c>
      <c r="K152" s="41">
        <f t="shared" si="44"/>
        <v>0</v>
      </c>
      <c r="L152" s="41">
        <f t="shared" si="44"/>
        <v>0</v>
      </c>
      <c r="M152" s="41">
        <f t="shared" si="44"/>
        <v>0</v>
      </c>
      <c r="N152" s="17">
        <f t="shared" si="44"/>
        <v>0</v>
      </c>
      <c r="O152" s="17">
        <f t="shared" si="44"/>
        <v>0</v>
      </c>
      <c r="P152" s="17">
        <f t="shared" si="44"/>
        <v>0</v>
      </c>
      <c r="Q152" s="17">
        <f t="shared" si="44"/>
        <v>0</v>
      </c>
    </row>
    <row r="153" spans="1:18" ht="25.5" customHeight="1" x14ac:dyDescent="0.2">
      <c r="A153" s="129"/>
      <c r="B153" s="130"/>
      <c r="C153" s="19" t="s">
        <v>6</v>
      </c>
      <c r="D153" s="13"/>
      <c r="E153" s="17">
        <f t="shared" si="42"/>
        <v>0</v>
      </c>
      <c r="F153" s="17">
        <f t="shared" si="44"/>
        <v>0</v>
      </c>
      <c r="G153" s="17">
        <f t="shared" si="44"/>
        <v>0</v>
      </c>
      <c r="H153" s="17">
        <f t="shared" si="44"/>
        <v>0</v>
      </c>
      <c r="I153" s="41">
        <f t="shared" si="44"/>
        <v>0</v>
      </c>
      <c r="J153" s="17">
        <f t="shared" si="44"/>
        <v>0</v>
      </c>
      <c r="K153" s="41">
        <f t="shared" si="44"/>
        <v>0</v>
      </c>
      <c r="L153" s="41">
        <f t="shared" si="44"/>
        <v>0</v>
      </c>
      <c r="M153" s="41">
        <f t="shared" si="44"/>
        <v>0</v>
      </c>
      <c r="N153" s="17">
        <f t="shared" si="44"/>
        <v>0</v>
      </c>
      <c r="O153" s="17">
        <f t="shared" si="44"/>
        <v>0</v>
      </c>
      <c r="P153" s="17">
        <f t="shared" si="44"/>
        <v>0</v>
      </c>
      <c r="Q153" s="17">
        <f t="shared" si="44"/>
        <v>0</v>
      </c>
    </row>
    <row r="154" spans="1:18" ht="25.5" customHeight="1" x14ac:dyDescent="0.2">
      <c r="A154" s="129"/>
      <c r="B154" s="130"/>
      <c r="C154" s="19" t="s">
        <v>111</v>
      </c>
      <c r="D154" s="13"/>
      <c r="E154" s="17">
        <f t="shared" si="42"/>
        <v>0</v>
      </c>
      <c r="F154" s="17">
        <f t="shared" si="44"/>
        <v>0</v>
      </c>
      <c r="G154" s="17">
        <f t="shared" si="44"/>
        <v>0</v>
      </c>
      <c r="H154" s="17">
        <f t="shared" si="44"/>
        <v>0</v>
      </c>
      <c r="I154" s="41">
        <f t="shared" si="44"/>
        <v>0</v>
      </c>
      <c r="J154" s="17">
        <f t="shared" si="44"/>
        <v>0</v>
      </c>
      <c r="K154" s="41">
        <f t="shared" si="44"/>
        <v>0</v>
      </c>
      <c r="L154" s="41">
        <f t="shared" si="44"/>
        <v>0</v>
      </c>
      <c r="M154" s="41">
        <f t="shared" si="44"/>
        <v>0</v>
      </c>
      <c r="N154" s="17">
        <f t="shared" si="44"/>
        <v>0</v>
      </c>
      <c r="O154" s="17">
        <f t="shared" si="44"/>
        <v>0</v>
      </c>
      <c r="P154" s="17">
        <f t="shared" si="44"/>
        <v>0</v>
      </c>
      <c r="Q154" s="17">
        <f t="shared" si="44"/>
        <v>0</v>
      </c>
    </row>
    <row r="155" spans="1:18" ht="25.5" customHeight="1" x14ac:dyDescent="0.2">
      <c r="A155" s="129"/>
      <c r="B155" s="130"/>
      <c r="C155" s="19" t="s">
        <v>20</v>
      </c>
      <c r="D155" s="13"/>
      <c r="E155" s="17">
        <f>E163</f>
        <v>0</v>
      </c>
      <c r="F155" s="17">
        <f t="shared" si="44"/>
        <v>0</v>
      </c>
      <c r="G155" s="17">
        <f t="shared" si="44"/>
        <v>0</v>
      </c>
      <c r="H155" s="17">
        <f t="shared" si="44"/>
        <v>0</v>
      </c>
      <c r="I155" s="41">
        <f t="shared" si="44"/>
        <v>0</v>
      </c>
      <c r="J155" s="17">
        <f t="shared" si="44"/>
        <v>0</v>
      </c>
      <c r="K155" s="41">
        <f t="shared" si="44"/>
        <v>0</v>
      </c>
      <c r="L155" s="41">
        <f t="shared" si="44"/>
        <v>0</v>
      </c>
      <c r="M155" s="41">
        <f t="shared" si="44"/>
        <v>0</v>
      </c>
      <c r="N155" s="17">
        <f t="shared" si="44"/>
        <v>0</v>
      </c>
      <c r="O155" s="17">
        <f t="shared" si="44"/>
        <v>0</v>
      </c>
      <c r="P155" s="17">
        <f t="shared" si="44"/>
        <v>0</v>
      </c>
      <c r="Q155" s="17">
        <f t="shared" si="44"/>
        <v>0</v>
      </c>
    </row>
    <row r="156" spans="1:18" ht="25.5" customHeight="1" x14ac:dyDescent="0.2">
      <c r="A156" s="131" t="s">
        <v>34</v>
      </c>
      <c r="B156" s="132" t="s">
        <v>229</v>
      </c>
      <c r="C156" s="12" t="s">
        <v>7</v>
      </c>
      <c r="D156" s="9"/>
      <c r="E156" s="5">
        <f>E157+E158+E159+E160+E161+E163</f>
        <v>8372.0999999999985</v>
      </c>
      <c r="F156" s="5">
        <f t="shared" ref="F156:K156" si="45">F157+F158+F159+F160+F161+F163</f>
        <v>0</v>
      </c>
      <c r="G156" s="5">
        <f t="shared" si="45"/>
        <v>0</v>
      </c>
      <c r="H156" s="5">
        <f t="shared" si="45"/>
        <v>0</v>
      </c>
      <c r="I156" s="37">
        <v>0</v>
      </c>
      <c r="J156" s="5">
        <f t="shared" si="45"/>
        <v>0</v>
      </c>
      <c r="K156" s="37">
        <f t="shared" si="45"/>
        <v>316.3</v>
      </c>
      <c r="L156" s="37">
        <v>0</v>
      </c>
      <c r="M156" s="37">
        <v>0</v>
      </c>
      <c r="N156" s="5">
        <v>0</v>
      </c>
      <c r="O156" s="5">
        <v>0</v>
      </c>
      <c r="P156" s="5">
        <v>0</v>
      </c>
      <c r="Q156" s="5">
        <v>0</v>
      </c>
    </row>
    <row r="157" spans="1:18" ht="25.5" customHeight="1" x14ac:dyDescent="0.2">
      <c r="A157" s="131"/>
      <c r="B157" s="132"/>
      <c r="C157" s="12" t="s">
        <v>4</v>
      </c>
      <c r="D157" s="9"/>
      <c r="E157" s="5">
        <f t="shared" ref="E157:E163" si="46">F157+G157+H157+I157+J157+K157+L157+M157+N157+O157+P157+Q157</f>
        <v>8372.0999999999985</v>
      </c>
      <c r="F157" s="5">
        <v>0</v>
      </c>
      <c r="G157" s="5">
        <v>0</v>
      </c>
      <c r="H157" s="5">
        <v>0</v>
      </c>
      <c r="I157" s="37">
        <v>0</v>
      </c>
      <c r="J157" s="5">
        <v>0</v>
      </c>
      <c r="K157" s="37">
        <f>316.3</f>
        <v>316.3</v>
      </c>
      <c r="L157" s="37">
        <f>6316.9+31.7</f>
        <v>6348.5999999999995</v>
      </c>
      <c r="M157" s="37">
        <f>1675.6+31.6</f>
        <v>1707.1999999999998</v>
      </c>
      <c r="N157" s="5">
        <v>0</v>
      </c>
      <c r="O157" s="5">
        <v>0</v>
      </c>
      <c r="P157" s="5">
        <v>0</v>
      </c>
      <c r="Q157" s="5">
        <v>0</v>
      </c>
    </row>
    <row r="158" spans="1:18" ht="25.5" customHeight="1" x14ac:dyDescent="0.2">
      <c r="A158" s="131"/>
      <c r="B158" s="132"/>
      <c r="C158" s="12" t="s">
        <v>8</v>
      </c>
      <c r="D158" s="6"/>
      <c r="E158" s="5">
        <f t="shared" si="46"/>
        <v>0</v>
      </c>
      <c r="F158" s="5">
        <v>0</v>
      </c>
      <c r="G158" s="5">
        <v>0</v>
      </c>
      <c r="H158" s="5">
        <v>0</v>
      </c>
      <c r="I158" s="37">
        <v>0</v>
      </c>
      <c r="J158" s="5">
        <v>0</v>
      </c>
      <c r="K158" s="37">
        <v>0</v>
      </c>
      <c r="L158" s="37">
        <v>0</v>
      </c>
      <c r="M158" s="37">
        <v>0</v>
      </c>
      <c r="N158" s="5">
        <v>0</v>
      </c>
      <c r="O158" s="5">
        <v>0</v>
      </c>
      <c r="P158" s="5">
        <v>0</v>
      </c>
      <c r="Q158" s="5">
        <v>0</v>
      </c>
      <c r="R158" s="56"/>
    </row>
    <row r="159" spans="1:18" ht="25.5" customHeight="1" x14ac:dyDescent="0.2">
      <c r="A159" s="131"/>
      <c r="B159" s="132"/>
      <c r="C159" s="12" t="s">
        <v>5</v>
      </c>
      <c r="D159" s="6"/>
      <c r="E159" s="5">
        <f t="shared" si="46"/>
        <v>0</v>
      </c>
      <c r="F159" s="5">
        <v>0</v>
      </c>
      <c r="G159" s="5">
        <v>0</v>
      </c>
      <c r="H159" s="5">
        <v>0</v>
      </c>
      <c r="I159" s="37">
        <v>0</v>
      </c>
      <c r="J159" s="5">
        <v>0</v>
      </c>
      <c r="K159" s="37">
        <v>0</v>
      </c>
      <c r="L159" s="37">
        <v>0</v>
      </c>
      <c r="M159" s="37">
        <v>0</v>
      </c>
      <c r="N159" s="5">
        <v>0</v>
      </c>
      <c r="O159" s="5">
        <v>0</v>
      </c>
      <c r="P159" s="5">
        <v>0</v>
      </c>
      <c r="Q159" s="5">
        <v>0</v>
      </c>
    </row>
    <row r="160" spans="1:18" ht="25.5" customHeight="1" x14ac:dyDescent="0.2">
      <c r="A160" s="131"/>
      <c r="B160" s="132"/>
      <c r="C160" s="12" t="s">
        <v>110</v>
      </c>
      <c r="D160" s="6"/>
      <c r="E160" s="5">
        <f t="shared" si="46"/>
        <v>0</v>
      </c>
      <c r="F160" s="5">
        <v>0</v>
      </c>
      <c r="G160" s="5">
        <v>0</v>
      </c>
      <c r="H160" s="5">
        <v>0</v>
      </c>
      <c r="I160" s="37">
        <v>0</v>
      </c>
      <c r="J160" s="5">
        <v>0</v>
      </c>
      <c r="K160" s="37">
        <v>0</v>
      </c>
      <c r="L160" s="37">
        <v>0</v>
      </c>
      <c r="M160" s="37">
        <v>0</v>
      </c>
      <c r="N160" s="5">
        <v>0</v>
      </c>
      <c r="O160" s="5">
        <v>0</v>
      </c>
      <c r="P160" s="5">
        <v>0</v>
      </c>
      <c r="Q160" s="5">
        <v>0</v>
      </c>
    </row>
    <row r="161" spans="1:17" ht="25.5" customHeight="1" x14ac:dyDescent="0.2">
      <c r="A161" s="131"/>
      <c r="B161" s="132"/>
      <c r="C161" s="12" t="s">
        <v>6</v>
      </c>
      <c r="D161" s="6"/>
      <c r="E161" s="5">
        <f t="shared" si="46"/>
        <v>0</v>
      </c>
      <c r="F161" s="5">
        <v>0</v>
      </c>
      <c r="G161" s="5">
        <v>0</v>
      </c>
      <c r="H161" s="5">
        <v>0</v>
      </c>
      <c r="I161" s="37">
        <v>0</v>
      </c>
      <c r="J161" s="5">
        <v>0</v>
      </c>
      <c r="K161" s="37">
        <v>0</v>
      </c>
      <c r="L161" s="37">
        <v>0</v>
      </c>
      <c r="M161" s="37">
        <v>0</v>
      </c>
      <c r="N161" s="5">
        <v>0</v>
      </c>
      <c r="O161" s="5">
        <v>0</v>
      </c>
      <c r="P161" s="5">
        <v>0</v>
      </c>
      <c r="Q161" s="5">
        <v>0</v>
      </c>
    </row>
    <row r="162" spans="1:17" ht="25.5" customHeight="1" x14ac:dyDescent="0.2">
      <c r="A162" s="131"/>
      <c r="B162" s="132"/>
      <c r="C162" s="12" t="s">
        <v>111</v>
      </c>
      <c r="D162" s="6"/>
      <c r="E162" s="5">
        <f t="shared" si="46"/>
        <v>0</v>
      </c>
      <c r="F162" s="5">
        <v>0</v>
      </c>
      <c r="G162" s="5">
        <v>0</v>
      </c>
      <c r="H162" s="5">
        <v>0</v>
      </c>
      <c r="I162" s="37">
        <v>0</v>
      </c>
      <c r="J162" s="5">
        <v>0</v>
      </c>
      <c r="K162" s="37">
        <v>0</v>
      </c>
      <c r="L162" s="37">
        <v>0</v>
      </c>
      <c r="M162" s="37">
        <v>0</v>
      </c>
      <c r="N162" s="5">
        <v>0</v>
      </c>
      <c r="O162" s="5">
        <v>0</v>
      </c>
      <c r="P162" s="5">
        <v>0</v>
      </c>
      <c r="Q162" s="5">
        <v>0</v>
      </c>
    </row>
    <row r="163" spans="1:17" ht="25.5" customHeight="1" x14ac:dyDescent="0.2">
      <c r="A163" s="131"/>
      <c r="B163" s="132"/>
      <c r="C163" s="12" t="s">
        <v>20</v>
      </c>
      <c r="D163" s="6"/>
      <c r="E163" s="5">
        <f t="shared" si="46"/>
        <v>0</v>
      </c>
      <c r="F163" s="5">
        <v>0</v>
      </c>
      <c r="G163" s="5">
        <v>0</v>
      </c>
      <c r="H163" s="5">
        <v>0</v>
      </c>
      <c r="I163" s="37">
        <v>0</v>
      </c>
      <c r="J163" s="5">
        <v>0</v>
      </c>
      <c r="K163" s="37">
        <v>0</v>
      </c>
      <c r="L163" s="37">
        <v>0</v>
      </c>
      <c r="M163" s="37">
        <v>0</v>
      </c>
      <c r="N163" s="5">
        <v>0</v>
      </c>
      <c r="O163" s="5">
        <v>0</v>
      </c>
      <c r="P163" s="5">
        <v>0</v>
      </c>
      <c r="Q163" s="5">
        <v>0</v>
      </c>
    </row>
    <row r="164" spans="1:17" ht="25.5" customHeight="1" x14ac:dyDescent="0.2">
      <c r="A164" s="129" t="s">
        <v>216</v>
      </c>
      <c r="B164" s="130" t="s">
        <v>230</v>
      </c>
      <c r="C164" s="19" t="s">
        <v>7</v>
      </c>
      <c r="D164" s="15"/>
      <c r="E164" s="17">
        <f t="shared" ref="E164:L164" si="47">E165+E166+E167+E168+E169+E171</f>
        <v>9730</v>
      </c>
      <c r="F164" s="17">
        <f t="shared" si="47"/>
        <v>0</v>
      </c>
      <c r="G164" s="17">
        <f t="shared" si="47"/>
        <v>0</v>
      </c>
      <c r="H164" s="17">
        <f t="shared" si="47"/>
        <v>0</v>
      </c>
      <c r="I164" s="41">
        <f t="shared" si="47"/>
        <v>0</v>
      </c>
      <c r="J164" s="17">
        <f t="shared" si="47"/>
        <v>0</v>
      </c>
      <c r="K164" s="41">
        <f t="shared" si="47"/>
        <v>3120</v>
      </c>
      <c r="L164" s="41">
        <f t="shared" si="47"/>
        <v>3240</v>
      </c>
      <c r="M164" s="41">
        <f>M165+M166+M167+M168+M169+M171</f>
        <v>3370</v>
      </c>
      <c r="N164" s="17">
        <f>N165+N166+N167+N168+N169+N171</f>
        <v>0</v>
      </c>
      <c r="O164" s="17">
        <f>O165+O166+O167+O168+O169+O171</f>
        <v>0</v>
      </c>
      <c r="P164" s="17">
        <f>P165+P166+P167+P168+P169+P171</f>
        <v>0</v>
      </c>
      <c r="Q164" s="17">
        <f>Q165+Q166+Q167+Q168+Q169+Q171</f>
        <v>0</v>
      </c>
    </row>
    <row r="165" spans="1:17" ht="25.5" customHeight="1" x14ac:dyDescent="0.2">
      <c r="A165" s="129"/>
      <c r="B165" s="130"/>
      <c r="C165" s="19" t="s">
        <v>4</v>
      </c>
      <c r="D165" s="15"/>
      <c r="E165" s="17">
        <f t="shared" ref="E165:E170" si="48">E173</f>
        <v>0</v>
      </c>
      <c r="F165" s="17">
        <v>0</v>
      </c>
      <c r="G165" s="17">
        <v>0</v>
      </c>
      <c r="H165" s="17">
        <v>0</v>
      </c>
      <c r="I165" s="41">
        <v>0</v>
      </c>
      <c r="J165" s="17">
        <f>J173</f>
        <v>0</v>
      </c>
      <c r="K165" s="17">
        <f t="shared" ref="K165:Q165" si="49">K173</f>
        <v>0</v>
      </c>
      <c r="L165" s="17">
        <f t="shared" si="49"/>
        <v>0</v>
      </c>
      <c r="M165" s="17">
        <f t="shared" si="49"/>
        <v>0</v>
      </c>
      <c r="N165" s="17">
        <f t="shared" si="49"/>
        <v>0</v>
      </c>
      <c r="O165" s="17">
        <f t="shared" si="49"/>
        <v>0</v>
      </c>
      <c r="P165" s="17">
        <f t="shared" si="49"/>
        <v>0</v>
      </c>
      <c r="Q165" s="17">
        <f t="shared" si="49"/>
        <v>0</v>
      </c>
    </row>
    <row r="166" spans="1:17" ht="25.5" customHeight="1" x14ac:dyDescent="0.2">
      <c r="A166" s="129"/>
      <c r="B166" s="130"/>
      <c r="C166" s="19" t="s">
        <v>8</v>
      </c>
      <c r="D166" s="13"/>
      <c r="E166" s="17">
        <f t="shared" si="48"/>
        <v>9730</v>
      </c>
      <c r="F166" s="17">
        <v>0</v>
      </c>
      <c r="G166" s="17">
        <v>0</v>
      </c>
      <c r="H166" s="17">
        <v>0</v>
      </c>
      <c r="I166" s="41">
        <v>0</v>
      </c>
      <c r="J166" s="17">
        <f t="shared" ref="J166:Q171" si="50">J174</f>
        <v>0</v>
      </c>
      <c r="K166" s="17">
        <f t="shared" si="50"/>
        <v>3120</v>
      </c>
      <c r="L166" s="17">
        <f t="shared" si="50"/>
        <v>3240</v>
      </c>
      <c r="M166" s="17">
        <f t="shared" si="50"/>
        <v>3370</v>
      </c>
      <c r="N166" s="17">
        <f t="shared" si="50"/>
        <v>0</v>
      </c>
      <c r="O166" s="17">
        <f t="shared" si="50"/>
        <v>0</v>
      </c>
      <c r="P166" s="17">
        <f t="shared" si="50"/>
        <v>0</v>
      </c>
      <c r="Q166" s="17">
        <f t="shared" si="50"/>
        <v>0</v>
      </c>
    </row>
    <row r="167" spans="1:17" ht="25.5" customHeight="1" x14ac:dyDescent="0.2">
      <c r="A167" s="129"/>
      <c r="B167" s="130"/>
      <c r="C167" s="19" t="s">
        <v>5</v>
      </c>
      <c r="D167" s="13"/>
      <c r="E167" s="17">
        <f t="shared" si="48"/>
        <v>0</v>
      </c>
      <c r="F167" s="17">
        <f t="shared" ref="F167:I171" si="51">F175+F223</f>
        <v>0</v>
      </c>
      <c r="G167" s="17">
        <f t="shared" si="51"/>
        <v>0</v>
      </c>
      <c r="H167" s="17">
        <f t="shared" si="51"/>
        <v>0</v>
      </c>
      <c r="I167" s="41">
        <f t="shared" si="51"/>
        <v>0</v>
      </c>
      <c r="J167" s="17">
        <f t="shared" si="50"/>
        <v>0</v>
      </c>
      <c r="K167" s="17">
        <f t="shared" si="50"/>
        <v>0</v>
      </c>
      <c r="L167" s="17">
        <f t="shared" si="50"/>
        <v>0</v>
      </c>
      <c r="M167" s="17">
        <f t="shared" si="50"/>
        <v>0</v>
      </c>
      <c r="N167" s="17">
        <f t="shared" si="50"/>
        <v>0</v>
      </c>
      <c r="O167" s="17">
        <f t="shared" si="50"/>
        <v>0</v>
      </c>
      <c r="P167" s="17">
        <f t="shared" si="50"/>
        <v>0</v>
      </c>
      <c r="Q167" s="17">
        <f t="shared" si="50"/>
        <v>0</v>
      </c>
    </row>
    <row r="168" spans="1:17" ht="25.5" customHeight="1" x14ac:dyDescent="0.2">
      <c r="A168" s="129"/>
      <c r="B168" s="130"/>
      <c r="C168" s="19" t="s">
        <v>110</v>
      </c>
      <c r="D168" s="13"/>
      <c r="E168" s="17">
        <f t="shared" si="48"/>
        <v>0</v>
      </c>
      <c r="F168" s="17">
        <f t="shared" si="51"/>
        <v>0</v>
      </c>
      <c r="G168" s="17">
        <f t="shared" si="51"/>
        <v>0</v>
      </c>
      <c r="H168" s="17">
        <f t="shared" si="51"/>
        <v>0</v>
      </c>
      <c r="I168" s="41">
        <f t="shared" si="51"/>
        <v>0</v>
      </c>
      <c r="J168" s="17">
        <f t="shared" si="50"/>
        <v>0</v>
      </c>
      <c r="K168" s="17">
        <f t="shared" si="50"/>
        <v>0</v>
      </c>
      <c r="L168" s="17">
        <f t="shared" si="50"/>
        <v>0</v>
      </c>
      <c r="M168" s="17">
        <f t="shared" si="50"/>
        <v>0</v>
      </c>
      <c r="N168" s="17">
        <f t="shared" si="50"/>
        <v>0</v>
      </c>
      <c r="O168" s="17">
        <f t="shared" si="50"/>
        <v>0</v>
      </c>
      <c r="P168" s="17">
        <f t="shared" si="50"/>
        <v>0</v>
      </c>
      <c r="Q168" s="17">
        <f t="shared" si="50"/>
        <v>0</v>
      </c>
    </row>
    <row r="169" spans="1:17" ht="25.5" customHeight="1" x14ac:dyDescent="0.2">
      <c r="A169" s="129"/>
      <c r="B169" s="130"/>
      <c r="C169" s="19" t="s">
        <v>6</v>
      </c>
      <c r="D169" s="13"/>
      <c r="E169" s="17">
        <f t="shared" si="48"/>
        <v>0</v>
      </c>
      <c r="F169" s="17">
        <f t="shared" si="51"/>
        <v>0</v>
      </c>
      <c r="G169" s="17">
        <f t="shared" si="51"/>
        <v>0</v>
      </c>
      <c r="H169" s="17">
        <f t="shared" si="51"/>
        <v>0</v>
      </c>
      <c r="I169" s="41">
        <f t="shared" si="51"/>
        <v>0</v>
      </c>
      <c r="J169" s="17">
        <f t="shared" si="50"/>
        <v>0</v>
      </c>
      <c r="K169" s="17">
        <f t="shared" si="50"/>
        <v>0</v>
      </c>
      <c r="L169" s="17">
        <f t="shared" si="50"/>
        <v>0</v>
      </c>
      <c r="M169" s="17">
        <f t="shared" si="50"/>
        <v>0</v>
      </c>
      <c r="N169" s="17">
        <f t="shared" si="50"/>
        <v>0</v>
      </c>
      <c r="O169" s="17">
        <f t="shared" si="50"/>
        <v>0</v>
      </c>
      <c r="P169" s="17">
        <f t="shared" si="50"/>
        <v>0</v>
      </c>
      <c r="Q169" s="17">
        <f t="shared" si="50"/>
        <v>0</v>
      </c>
    </row>
    <row r="170" spans="1:17" ht="25.5" customHeight="1" x14ac:dyDescent="0.2">
      <c r="A170" s="129"/>
      <c r="B170" s="130"/>
      <c r="C170" s="19" t="s">
        <v>111</v>
      </c>
      <c r="D170" s="13"/>
      <c r="E170" s="17">
        <f t="shared" si="48"/>
        <v>0</v>
      </c>
      <c r="F170" s="17">
        <f t="shared" si="51"/>
        <v>0</v>
      </c>
      <c r="G170" s="17">
        <f t="shared" si="51"/>
        <v>0</v>
      </c>
      <c r="H170" s="17">
        <f t="shared" si="51"/>
        <v>0</v>
      </c>
      <c r="I170" s="41">
        <f t="shared" si="51"/>
        <v>0</v>
      </c>
      <c r="J170" s="17">
        <f t="shared" si="50"/>
        <v>0</v>
      </c>
      <c r="K170" s="17">
        <f t="shared" si="50"/>
        <v>0</v>
      </c>
      <c r="L170" s="17">
        <f t="shared" si="50"/>
        <v>0</v>
      </c>
      <c r="M170" s="17">
        <f t="shared" si="50"/>
        <v>0</v>
      </c>
      <c r="N170" s="17">
        <f t="shared" si="50"/>
        <v>0</v>
      </c>
      <c r="O170" s="17">
        <f t="shared" si="50"/>
        <v>0</v>
      </c>
      <c r="P170" s="17">
        <f t="shared" si="50"/>
        <v>0</v>
      </c>
      <c r="Q170" s="17">
        <f t="shared" si="50"/>
        <v>0</v>
      </c>
    </row>
    <row r="171" spans="1:17" ht="25.5" customHeight="1" x14ac:dyDescent="0.2">
      <c r="A171" s="129"/>
      <c r="B171" s="130"/>
      <c r="C171" s="19" t="s">
        <v>20</v>
      </c>
      <c r="D171" s="13"/>
      <c r="E171" s="17">
        <f>E179</f>
        <v>0</v>
      </c>
      <c r="F171" s="17">
        <f t="shared" si="51"/>
        <v>0</v>
      </c>
      <c r="G171" s="17">
        <f t="shared" si="51"/>
        <v>0</v>
      </c>
      <c r="H171" s="17">
        <f t="shared" si="51"/>
        <v>0</v>
      </c>
      <c r="I171" s="41">
        <f t="shared" si="51"/>
        <v>0</v>
      </c>
      <c r="J171" s="17">
        <f t="shared" si="50"/>
        <v>0</v>
      </c>
      <c r="K171" s="17">
        <f t="shared" si="50"/>
        <v>0</v>
      </c>
      <c r="L171" s="17">
        <f t="shared" si="50"/>
        <v>0</v>
      </c>
      <c r="M171" s="17">
        <f t="shared" si="50"/>
        <v>0</v>
      </c>
      <c r="N171" s="17">
        <f t="shared" si="50"/>
        <v>0</v>
      </c>
      <c r="O171" s="17">
        <f t="shared" si="50"/>
        <v>0</v>
      </c>
      <c r="P171" s="17">
        <f t="shared" si="50"/>
        <v>0</v>
      </c>
      <c r="Q171" s="17">
        <f t="shared" si="50"/>
        <v>0</v>
      </c>
    </row>
    <row r="172" spans="1:17" ht="25.5" customHeight="1" x14ac:dyDescent="0.2">
      <c r="A172" s="131" t="s">
        <v>217</v>
      </c>
      <c r="B172" s="132" t="s">
        <v>231</v>
      </c>
      <c r="C172" s="12" t="s">
        <v>7</v>
      </c>
      <c r="D172" s="9"/>
      <c r="E172" s="5">
        <f>E173+E174+E175+E176+E177+E179</f>
        <v>9730</v>
      </c>
      <c r="F172" s="5">
        <f>F173+F174+F175+F176+F177+F179</f>
        <v>0</v>
      </c>
      <c r="G172" s="5">
        <f>G173+G174+G175+G176+G177+G179</f>
        <v>0</v>
      </c>
      <c r="H172" s="5">
        <f>H173+H174+H175+H176+H177+H179</f>
        <v>0</v>
      </c>
      <c r="I172" s="37">
        <v>0</v>
      </c>
      <c r="J172" s="5">
        <f>J173+J174+J175+J176+J177+J179</f>
        <v>0</v>
      </c>
      <c r="K172" s="37">
        <f>K173+K174+K175+K176+K177+K179</f>
        <v>3120</v>
      </c>
      <c r="L172" s="37">
        <f t="shared" ref="L172:Q172" si="52">L173+L174+L175+L176+L177+L179</f>
        <v>3240</v>
      </c>
      <c r="M172" s="37">
        <f t="shared" si="52"/>
        <v>3370</v>
      </c>
      <c r="N172" s="37">
        <f t="shared" si="52"/>
        <v>0</v>
      </c>
      <c r="O172" s="37">
        <f t="shared" si="52"/>
        <v>0</v>
      </c>
      <c r="P172" s="37">
        <f t="shared" si="52"/>
        <v>0</v>
      </c>
      <c r="Q172" s="37">
        <f t="shared" si="52"/>
        <v>0</v>
      </c>
    </row>
    <row r="173" spans="1:17" ht="25.5" customHeight="1" x14ac:dyDescent="0.2">
      <c r="A173" s="131"/>
      <c r="B173" s="132"/>
      <c r="C173" s="12" t="s">
        <v>4</v>
      </c>
      <c r="D173" s="9"/>
      <c r="E173" s="5">
        <f t="shared" ref="E173:E179" si="53">F173+G173+H173+I173+J173+K173+L173+M173+N173+O173+P173+Q173</f>
        <v>0</v>
      </c>
      <c r="F173" s="5">
        <v>0</v>
      </c>
      <c r="G173" s="5">
        <v>0</v>
      </c>
      <c r="H173" s="5">
        <v>0</v>
      </c>
      <c r="I173" s="37">
        <v>0</v>
      </c>
      <c r="J173" s="5">
        <v>0</v>
      </c>
      <c r="K173" s="37">
        <v>0</v>
      </c>
      <c r="L173" s="37">
        <v>0</v>
      </c>
      <c r="M173" s="37">
        <v>0</v>
      </c>
      <c r="N173" s="5">
        <v>0</v>
      </c>
      <c r="O173" s="5">
        <v>0</v>
      </c>
      <c r="P173" s="5">
        <v>0</v>
      </c>
      <c r="Q173" s="5">
        <v>0</v>
      </c>
    </row>
    <row r="174" spans="1:17" ht="25.5" customHeight="1" x14ac:dyDescent="0.2">
      <c r="A174" s="131"/>
      <c r="B174" s="132"/>
      <c r="C174" s="12" t="s">
        <v>8</v>
      </c>
      <c r="D174" s="6"/>
      <c r="E174" s="5">
        <f t="shared" si="53"/>
        <v>9730</v>
      </c>
      <c r="F174" s="5">
        <v>0</v>
      </c>
      <c r="G174" s="5">
        <v>0</v>
      </c>
      <c r="H174" s="5">
        <v>0</v>
      </c>
      <c r="I174" s="37">
        <v>0</v>
      </c>
      <c r="J174" s="5">
        <v>0</v>
      </c>
      <c r="K174" s="37">
        <v>3120</v>
      </c>
      <c r="L174" s="37">
        <v>3240</v>
      </c>
      <c r="M174" s="37">
        <v>3370</v>
      </c>
      <c r="N174" s="5">
        <v>0</v>
      </c>
      <c r="O174" s="5">
        <v>0</v>
      </c>
      <c r="P174" s="5">
        <v>0</v>
      </c>
      <c r="Q174" s="5">
        <v>0</v>
      </c>
    </row>
    <row r="175" spans="1:17" ht="25.5" customHeight="1" x14ac:dyDescent="0.2">
      <c r="A175" s="131"/>
      <c r="B175" s="132"/>
      <c r="C175" s="12" t="s">
        <v>5</v>
      </c>
      <c r="D175" s="6"/>
      <c r="E175" s="5">
        <f t="shared" si="53"/>
        <v>0</v>
      </c>
      <c r="F175" s="5">
        <v>0</v>
      </c>
      <c r="G175" s="5">
        <v>0</v>
      </c>
      <c r="H175" s="5">
        <v>0</v>
      </c>
      <c r="I175" s="37">
        <v>0</v>
      </c>
      <c r="J175" s="5">
        <v>0</v>
      </c>
      <c r="K175" s="37">
        <v>0</v>
      </c>
      <c r="L175" s="37">
        <v>0</v>
      </c>
      <c r="M175" s="37">
        <v>0</v>
      </c>
      <c r="N175" s="5">
        <v>0</v>
      </c>
      <c r="O175" s="5">
        <v>0</v>
      </c>
      <c r="P175" s="5">
        <v>0</v>
      </c>
      <c r="Q175" s="5">
        <v>0</v>
      </c>
    </row>
    <row r="176" spans="1:17" ht="25.5" customHeight="1" x14ac:dyDescent="0.2">
      <c r="A176" s="131"/>
      <c r="B176" s="132"/>
      <c r="C176" s="12" t="s">
        <v>110</v>
      </c>
      <c r="D176" s="6"/>
      <c r="E176" s="5">
        <f t="shared" si="53"/>
        <v>0</v>
      </c>
      <c r="F176" s="5">
        <v>0</v>
      </c>
      <c r="G176" s="5">
        <v>0</v>
      </c>
      <c r="H176" s="5">
        <v>0</v>
      </c>
      <c r="I176" s="37">
        <v>0</v>
      </c>
      <c r="J176" s="5">
        <v>0</v>
      </c>
      <c r="K176" s="37">
        <v>0</v>
      </c>
      <c r="L176" s="37">
        <v>0</v>
      </c>
      <c r="M176" s="37">
        <v>0</v>
      </c>
      <c r="N176" s="5">
        <v>0</v>
      </c>
      <c r="O176" s="5">
        <v>0</v>
      </c>
      <c r="P176" s="5">
        <v>0</v>
      </c>
      <c r="Q176" s="5">
        <v>0</v>
      </c>
    </row>
    <row r="177" spans="1:18" ht="25.5" customHeight="1" x14ac:dyDescent="0.2">
      <c r="A177" s="131"/>
      <c r="B177" s="132"/>
      <c r="C177" s="12" t="s">
        <v>6</v>
      </c>
      <c r="D177" s="6"/>
      <c r="E177" s="5">
        <f t="shared" si="53"/>
        <v>0</v>
      </c>
      <c r="F177" s="5">
        <v>0</v>
      </c>
      <c r="G177" s="5">
        <v>0</v>
      </c>
      <c r="H177" s="5">
        <v>0</v>
      </c>
      <c r="I177" s="37">
        <v>0</v>
      </c>
      <c r="J177" s="5">
        <v>0</v>
      </c>
      <c r="K177" s="37">
        <v>0</v>
      </c>
      <c r="L177" s="37">
        <v>0</v>
      </c>
      <c r="M177" s="37">
        <v>0</v>
      </c>
      <c r="N177" s="5">
        <v>0</v>
      </c>
      <c r="O177" s="5">
        <v>0</v>
      </c>
      <c r="P177" s="5">
        <v>0</v>
      </c>
      <c r="Q177" s="5">
        <v>0</v>
      </c>
    </row>
    <row r="178" spans="1:18" ht="25.5" customHeight="1" x14ac:dyDescent="0.2">
      <c r="A178" s="131"/>
      <c r="B178" s="132"/>
      <c r="C178" s="12" t="s">
        <v>111</v>
      </c>
      <c r="D178" s="6"/>
      <c r="E178" s="5">
        <f t="shared" si="53"/>
        <v>0</v>
      </c>
      <c r="F178" s="5">
        <v>0</v>
      </c>
      <c r="G178" s="5">
        <v>0</v>
      </c>
      <c r="H178" s="5">
        <v>0</v>
      </c>
      <c r="I178" s="37">
        <v>0</v>
      </c>
      <c r="J178" s="5">
        <v>0</v>
      </c>
      <c r="K178" s="37">
        <v>0</v>
      </c>
      <c r="L178" s="37">
        <v>0</v>
      </c>
      <c r="M178" s="37">
        <v>0</v>
      </c>
      <c r="N178" s="5">
        <v>0</v>
      </c>
      <c r="O178" s="5">
        <v>0</v>
      </c>
      <c r="P178" s="5">
        <v>0</v>
      </c>
      <c r="Q178" s="5">
        <v>0</v>
      </c>
    </row>
    <row r="179" spans="1:18" ht="25.5" customHeight="1" x14ac:dyDescent="0.2">
      <c r="A179" s="131"/>
      <c r="B179" s="132"/>
      <c r="C179" s="12" t="s">
        <v>20</v>
      </c>
      <c r="D179" s="6"/>
      <c r="E179" s="5">
        <f t="shared" si="53"/>
        <v>0</v>
      </c>
      <c r="F179" s="5">
        <v>0</v>
      </c>
      <c r="G179" s="5">
        <v>0</v>
      </c>
      <c r="H179" s="5">
        <v>0</v>
      </c>
      <c r="I179" s="37">
        <v>0</v>
      </c>
      <c r="J179" s="5">
        <v>0</v>
      </c>
      <c r="K179" s="37">
        <v>0</v>
      </c>
      <c r="L179" s="37">
        <v>0</v>
      </c>
      <c r="M179" s="37">
        <v>0</v>
      </c>
      <c r="N179" s="5">
        <v>0</v>
      </c>
      <c r="O179" s="5">
        <v>0</v>
      </c>
      <c r="P179" s="5">
        <v>0</v>
      </c>
      <c r="Q179" s="5">
        <v>0</v>
      </c>
    </row>
    <row r="180" spans="1:18" ht="25.5" customHeight="1" x14ac:dyDescent="0.2">
      <c r="A180" s="133" t="s">
        <v>35</v>
      </c>
      <c r="B180" s="134" t="s">
        <v>180</v>
      </c>
      <c r="C180" s="19" t="s">
        <v>7</v>
      </c>
      <c r="D180" s="15"/>
      <c r="E180" s="17">
        <f>E181+E182+E184</f>
        <v>33157183.43902</v>
      </c>
      <c r="F180" s="17">
        <f>F181+F182+F184</f>
        <v>5345381.8694000002</v>
      </c>
      <c r="G180" s="17">
        <f>G181+G182+G184</f>
        <v>5645137.3602700001</v>
      </c>
      <c r="H180" s="17">
        <f>H181+H182+H184</f>
        <v>2151652.0464999997</v>
      </c>
      <c r="I180" s="41">
        <f t="shared" ref="I180:Q187" si="54">I188+I244+I268</f>
        <v>2041496.1368099996</v>
      </c>
      <c r="J180" s="17">
        <f t="shared" si="54"/>
        <v>2289786.3772999998</v>
      </c>
      <c r="K180" s="41">
        <f>K181+K182+K183+K184+K185+K186+K187</f>
        <v>2274634.0776499999</v>
      </c>
      <c r="L180" s="41">
        <f t="shared" ref="L180:Q180" si="55">L181+L182+L183+L184+L185+L186+L187</f>
        <v>2352249.3509300002</v>
      </c>
      <c r="M180" s="41">
        <f t="shared" si="55"/>
        <v>2201177.9160000002</v>
      </c>
      <c r="N180" s="41">
        <f t="shared" si="55"/>
        <v>2381734.3510400001</v>
      </c>
      <c r="O180" s="41">
        <f t="shared" si="55"/>
        <v>2182604.3510399996</v>
      </c>
      <c r="P180" s="41">
        <f t="shared" si="55"/>
        <v>2207755.25104</v>
      </c>
      <c r="Q180" s="41">
        <f t="shared" si="55"/>
        <v>2083574.3510400001</v>
      </c>
      <c r="R180" s="56"/>
    </row>
    <row r="181" spans="1:18" ht="25.5" customHeight="1" x14ac:dyDescent="0.2">
      <c r="A181" s="133"/>
      <c r="B181" s="134"/>
      <c r="C181" s="19" t="s">
        <v>4</v>
      </c>
      <c r="D181" s="15">
        <v>814</v>
      </c>
      <c r="E181" s="17">
        <f>E189+E245+E269+E309+E325+E349</f>
        <v>1172855.66004</v>
      </c>
      <c r="F181" s="17">
        <f>F189+F245+F269+F309+F325</f>
        <v>122971.01339000001</v>
      </c>
      <c r="G181" s="17">
        <f t="shared" ref="G181:Q181" si="56">G189+G245+G269+G309+G325</f>
        <v>38980.258650000003</v>
      </c>
      <c r="H181" s="17">
        <f t="shared" si="56"/>
        <v>786.4</v>
      </c>
      <c r="I181" s="17">
        <f t="shared" si="56"/>
        <v>745.7</v>
      </c>
      <c r="J181" s="17">
        <f t="shared" si="56"/>
        <v>15191.9</v>
      </c>
      <c r="K181" s="41">
        <f t="shared" si="56"/>
        <v>190980.7</v>
      </c>
      <c r="L181" s="41">
        <f t="shared" si="56"/>
        <v>301835.8</v>
      </c>
      <c r="M181" s="41">
        <f t="shared" si="56"/>
        <v>145550.29999999999</v>
      </c>
      <c r="N181" s="41">
        <f t="shared" si="56"/>
        <v>191770.67200000002</v>
      </c>
      <c r="O181" s="41">
        <f t="shared" si="56"/>
        <v>67640.671999999991</v>
      </c>
      <c r="P181" s="41">
        <f t="shared" si="56"/>
        <v>92791.572</v>
      </c>
      <c r="Q181" s="41">
        <f t="shared" si="56"/>
        <v>3610.6720000000005</v>
      </c>
    </row>
    <row r="182" spans="1:18" ht="25.5" customHeight="1" x14ac:dyDescent="0.2">
      <c r="A182" s="133"/>
      <c r="B182" s="134"/>
      <c r="C182" s="19" t="s">
        <v>8</v>
      </c>
      <c r="D182" s="13" t="s">
        <v>9</v>
      </c>
      <c r="E182" s="17">
        <f>E190+E246+E270+E310+E326+E350</f>
        <v>25085846.76898</v>
      </c>
      <c r="F182" s="17">
        <f>F190+F246+F270+F310+F326</f>
        <v>1912837.11601</v>
      </c>
      <c r="G182" s="17">
        <f>G190+G246+G270+G310+G326</f>
        <v>2017249.8316199998</v>
      </c>
      <c r="H182" s="17">
        <f>H190+H246+H270+H310+H326</f>
        <v>2150865.6464999998</v>
      </c>
      <c r="I182" s="17">
        <f>I190+I246+I270+I310+I326</f>
        <v>2040750.4368099999</v>
      </c>
      <c r="J182" s="17">
        <f>J190+J246+J270+J310+J326</f>
        <v>2274594.4772999999</v>
      </c>
      <c r="K182" s="41">
        <f>K190+K246+K270+K310+K326+K350</f>
        <v>2083653.3776499999</v>
      </c>
      <c r="L182" s="41">
        <f t="shared" ref="L182:Q182" si="57">L190+L246+L270+L310+L326+L350</f>
        <v>2050413.5509300004</v>
      </c>
      <c r="M182" s="41">
        <f t="shared" si="57"/>
        <v>2055627.6160000002</v>
      </c>
      <c r="N182" s="41">
        <f t="shared" si="57"/>
        <v>2189963.6790399998</v>
      </c>
      <c r="O182" s="41">
        <f t="shared" si="57"/>
        <v>2114963.6790399998</v>
      </c>
      <c r="P182" s="41">
        <f t="shared" si="57"/>
        <v>2114963.6790399998</v>
      </c>
      <c r="Q182" s="41">
        <f t="shared" si="57"/>
        <v>2079963.6790400001</v>
      </c>
    </row>
    <row r="183" spans="1:18" ht="25.5" customHeight="1" x14ac:dyDescent="0.2">
      <c r="A183" s="133"/>
      <c r="B183" s="134"/>
      <c r="C183" s="19" t="s">
        <v>5</v>
      </c>
      <c r="D183" s="13"/>
      <c r="E183" s="17">
        <f t="shared" ref="E183:K184" si="58">E191+E247+E271+E311+E327</f>
        <v>0</v>
      </c>
      <c r="F183" s="17">
        <f t="shared" ref="E183:H187" si="59">F191+F247+F271</f>
        <v>0</v>
      </c>
      <c r="G183" s="17">
        <f t="shared" si="59"/>
        <v>0</v>
      </c>
      <c r="H183" s="17">
        <f t="shared" si="59"/>
        <v>0</v>
      </c>
      <c r="I183" s="41">
        <f t="shared" si="54"/>
        <v>0</v>
      </c>
      <c r="J183" s="17">
        <f t="shared" si="54"/>
        <v>0</v>
      </c>
      <c r="K183" s="41">
        <f t="shared" si="54"/>
        <v>0</v>
      </c>
      <c r="L183" s="41">
        <f t="shared" si="54"/>
        <v>0</v>
      </c>
      <c r="M183" s="41">
        <f t="shared" si="54"/>
        <v>0</v>
      </c>
      <c r="N183" s="17">
        <f t="shared" si="54"/>
        <v>0</v>
      </c>
      <c r="O183" s="17">
        <f t="shared" si="54"/>
        <v>0</v>
      </c>
      <c r="P183" s="17">
        <f t="shared" si="54"/>
        <v>0</v>
      </c>
      <c r="Q183" s="17">
        <f t="shared" si="54"/>
        <v>0</v>
      </c>
    </row>
    <row r="184" spans="1:18" ht="25.5" customHeight="1" x14ac:dyDescent="0.2">
      <c r="A184" s="133"/>
      <c r="B184" s="134"/>
      <c r="C184" s="19" t="s">
        <v>110</v>
      </c>
      <c r="D184" s="13"/>
      <c r="E184" s="17">
        <f>E192+E248+E272+E312+E328</f>
        <v>6898481.0099999998</v>
      </c>
      <c r="F184" s="17">
        <f t="shared" si="58"/>
        <v>3309573.7399999998</v>
      </c>
      <c r="G184" s="17">
        <f t="shared" si="58"/>
        <v>3588907.27</v>
      </c>
      <c r="H184" s="17">
        <f t="shared" si="58"/>
        <v>0</v>
      </c>
      <c r="I184" s="17">
        <f t="shared" si="58"/>
        <v>0</v>
      </c>
      <c r="J184" s="17">
        <f t="shared" si="58"/>
        <v>0</v>
      </c>
      <c r="K184" s="41">
        <f t="shared" si="58"/>
        <v>0</v>
      </c>
      <c r="L184" s="41">
        <f t="shared" si="54"/>
        <v>0</v>
      </c>
      <c r="M184" s="41">
        <f t="shared" si="54"/>
        <v>0</v>
      </c>
      <c r="N184" s="17">
        <f t="shared" si="54"/>
        <v>0</v>
      </c>
      <c r="O184" s="17">
        <f t="shared" si="54"/>
        <v>0</v>
      </c>
      <c r="P184" s="17">
        <f t="shared" si="54"/>
        <v>0</v>
      </c>
      <c r="Q184" s="17">
        <f t="shared" si="54"/>
        <v>0</v>
      </c>
    </row>
    <row r="185" spans="1:18" ht="25.5" customHeight="1" x14ac:dyDescent="0.2">
      <c r="A185" s="133"/>
      <c r="B185" s="134"/>
      <c r="C185" s="19" t="s">
        <v>6</v>
      </c>
      <c r="D185" s="13"/>
      <c r="E185" s="17">
        <f t="shared" si="59"/>
        <v>0</v>
      </c>
      <c r="F185" s="17">
        <f t="shared" si="59"/>
        <v>0</v>
      </c>
      <c r="G185" s="17">
        <f t="shared" si="59"/>
        <v>0</v>
      </c>
      <c r="H185" s="17">
        <f t="shared" si="59"/>
        <v>0</v>
      </c>
      <c r="I185" s="41">
        <f t="shared" si="54"/>
        <v>0</v>
      </c>
      <c r="J185" s="17">
        <f t="shared" si="54"/>
        <v>0</v>
      </c>
      <c r="K185" s="41">
        <f t="shared" si="54"/>
        <v>0</v>
      </c>
      <c r="L185" s="41">
        <f t="shared" si="54"/>
        <v>0</v>
      </c>
      <c r="M185" s="41">
        <f t="shared" si="54"/>
        <v>0</v>
      </c>
      <c r="N185" s="17">
        <f t="shared" si="54"/>
        <v>0</v>
      </c>
      <c r="O185" s="17">
        <f t="shared" si="54"/>
        <v>0</v>
      </c>
      <c r="P185" s="17">
        <f t="shared" si="54"/>
        <v>0</v>
      </c>
      <c r="Q185" s="17">
        <f t="shared" si="54"/>
        <v>0</v>
      </c>
    </row>
    <row r="186" spans="1:18" ht="25.5" customHeight="1" x14ac:dyDescent="0.2">
      <c r="A186" s="133"/>
      <c r="B186" s="134"/>
      <c r="C186" s="19" t="s">
        <v>111</v>
      </c>
      <c r="D186" s="13"/>
      <c r="E186" s="17">
        <f t="shared" si="59"/>
        <v>0</v>
      </c>
      <c r="F186" s="17">
        <f t="shared" si="59"/>
        <v>0</v>
      </c>
      <c r="G186" s="17">
        <f t="shared" si="59"/>
        <v>0</v>
      </c>
      <c r="H186" s="17">
        <f t="shared" si="59"/>
        <v>0</v>
      </c>
      <c r="I186" s="41">
        <f t="shared" si="54"/>
        <v>0</v>
      </c>
      <c r="J186" s="17">
        <f t="shared" si="54"/>
        <v>0</v>
      </c>
      <c r="K186" s="41">
        <f t="shared" si="54"/>
        <v>0</v>
      </c>
      <c r="L186" s="41">
        <f t="shared" si="54"/>
        <v>0</v>
      </c>
      <c r="M186" s="41">
        <f t="shared" si="54"/>
        <v>0</v>
      </c>
      <c r="N186" s="17">
        <f t="shared" si="54"/>
        <v>0</v>
      </c>
      <c r="O186" s="17">
        <f t="shared" si="54"/>
        <v>0</v>
      </c>
      <c r="P186" s="17">
        <f t="shared" si="54"/>
        <v>0</v>
      </c>
      <c r="Q186" s="17">
        <f t="shared" si="54"/>
        <v>0</v>
      </c>
    </row>
    <row r="187" spans="1:18" ht="25.5" customHeight="1" x14ac:dyDescent="0.2">
      <c r="A187" s="133"/>
      <c r="B187" s="134"/>
      <c r="C187" s="19" t="s">
        <v>20</v>
      </c>
      <c r="D187" s="13"/>
      <c r="E187" s="17">
        <f t="shared" si="59"/>
        <v>0</v>
      </c>
      <c r="F187" s="17">
        <f t="shared" si="59"/>
        <v>0</v>
      </c>
      <c r="G187" s="17">
        <f t="shared" si="59"/>
        <v>0</v>
      </c>
      <c r="H187" s="17">
        <f t="shared" si="59"/>
        <v>0</v>
      </c>
      <c r="I187" s="41">
        <f t="shared" si="54"/>
        <v>0</v>
      </c>
      <c r="J187" s="17">
        <f t="shared" si="54"/>
        <v>0</v>
      </c>
      <c r="K187" s="41">
        <f t="shared" si="54"/>
        <v>0</v>
      </c>
      <c r="L187" s="41">
        <f t="shared" si="54"/>
        <v>0</v>
      </c>
      <c r="M187" s="41">
        <f t="shared" si="54"/>
        <v>0</v>
      </c>
      <c r="N187" s="17">
        <f t="shared" si="54"/>
        <v>0</v>
      </c>
      <c r="O187" s="17">
        <f t="shared" si="54"/>
        <v>0</v>
      </c>
      <c r="P187" s="17">
        <f t="shared" si="54"/>
        <v>0</v>
      </c>
      <c r="Q187" s="17">
        <f t="shared" si="54"/>
        <v>0</v>
      </c>
    </row>
    <row r="188" spans="1:18" ht="25.5" customHeight="1" x14ac:dyDescent="0.2">
      <c r="A188" s="129" t="s">
        <v>36</v>
      </c>
      <c r="B188" s="139" t="s">
        <v>258</v>
      </c>
      <c r="C188" s="19" t="s">
        <v>7</v>
      </c>
      <c r="D188" s="15"/>
      <c r="E188" s="17">
        <f t="shared" ref="E188:L188" si="60">E189+E190+E191+E192+E193+E195</f>
        <v>16765739.782980001</v>
      </c>
      <c r="F188" s="17">
        <f t="shared" si="60"/>
        <v>1445015.1613399999</v>
      </c>
      <c r="G188" s="17">
        <f t="shared" si="60"/>
        <v>1589337.3410099999</v>
      </c>
      <c r="H188" s="17">
        <f t="shared" si="60"/>
        <v>1170077.2765199998</v>
      </c>
      <c r="I188" s="41">
        <f t="shared" si="60"/>
        <v>1298942.5942299997</v>
      </c>
      <c r="J188" s="17">
        <f t="shared" si="60"/>
        <v>1420871.17301</v>
      </c>
      <c r="K188" s="41">
        <f t="shared" si="60"/>
        <v>1373208.98071</v>
      </c>
      <c r="L188" s="41">
        <f t="shared" si="60"/>
        <v>1372896.3460000001</v>
      </c>
      <c r="M188" s="41">
        <f>M189+M190+M191+M192+M193+M195</f>
        <v>1376522.946</v>
      </c>
      <c r="N188" s="17">
        <f>N189+N190+N191+N192+N193+N195</f>
        <v>1429716.99104</v>
      </c>
      <c r="O188" s="17">
        <f>O189+O190+O191+O192+O193+O195</f>
        <v>1429716.99104</v>
      </c>
      <c r="P188" s="17">
        <f>P189+P190+P191+P192+P193+P195</f>
        <v>1429716.99104</v>
      </c>
      <c r="Q188" s="17">
        <f>Q189+Q190+Q191+Q192+Q193+Q195</f>
        <v>1429716.99104</v>
      </c>
    </row>
    <row r="189" spans="1:18" ht="25.5" customHeight="1" x14ac:dyDescent="0.2">
      <c r="A189" s="129"/>
      <c r="B189" s="139"/>
      <c r="C189" s="19" t="s">
        <v>4</v>
      </c>
      <c r="D189" s="15">
        <v>814</v>
      </c>
      <c r="E189" s="17">
        <f t="shared" ref="E189:Q195" si="61">E197+E205+E213+E221+E229+E237</f>
        <v>157247.41012280001</v>
      </c>
      <c r="F189" s="17">
        <f t="shared" si="61"/>
        <v>84748.1</v>
      </c>
      <c r="G189" s="17">
        <f t="shared" si="61"/>
        <v>38980.258650000003</v>
      </c>
      <c r="H189" s="17">
        <f t="shared" si="61"/>
        <v>786.4</v>
      </c>
      <c r="I189" s="41">
        <f t="shared" si="61"/>
        <v>745.7</v>
      </c>
      <c r="J189" s="17">
        <f t="shared" si="61"/>
        <v>14905.122309999999</v>
      </c>
      <c r="K189" s="41">
        <f t="shared" si="61"/>
        <v>2385.7303300000003</v>
      </c>
      <c r="L189" s="41">
        <f t="shared" si="61"/>
        <v>2385.7303300000003</v>
      </c>
      <c r="M189" s="41">
        <f t="shared" si="61"/>
        <v>2385.7303300000003</v>
      </c>
      <c r="N189" s="17">
        <f t="shared" si="61"/>
        <v>2481.1595432000004</v>
      </c>
      <c r="O189" s="17">
        <f t="shared" si="61"/>
        <v>2481.1595432000004</v>
      </c>
      <c r="P189" s="17">
        <f t="shared" si="61"/>
        <v>2481.1595432000004</v>
      </c>
      <c r="Q189" s="17">
        <f t="shared" si="61"/>
        <v>2481.1595432000004</v>
      </c>
    </row>
    <row r="190" spans="1:18" ht="25.5" customHeight="1" x14ac:dyDescent="0.2">
      <c r="A190" s="129"/>
      <c r="B190" s="139"/>
      <c r="C190" s="19" t="s">
        <v>8</v>
      </c>
      <c r="D190" s="13" t="s">
        <v>9</v>
      </c>
      <c r="E190" s="17">
        <f t="shared" si="61"/>
        <v>15807558.6128572</v>
      </c>
      <c r="F190" s="17">
        <f t="shared" si="61"/>
        <v>1012778.8313399999</v>
      </c>
      <c r="G190" s="17">
        <f t="shared" si="61"/>
        <v>1096911.5523599999</v>
      </c>
      <c r="H190" s="17">
        <f t="shared" si="61"/>
        <v>1169290.8765199999</v>
      </c>
      <c r="I190" s="41">
        <f t="shared" si="61"/>
        <v>1298196.8942299997</v>
      </c>
      <c r="J190" s="17">
        <f t="shared" si="61"/>
        <v>1405966.0507</v>
      </c>
      <c r="K190" s="41">
        <f>K198+K206+K214+K222+K230+K238</f>
        <v>1370823.2503800001</v>
      </c>
      <c r="L190" s="41">
        <f t="shared" si="61"/>
        <v>1370510.6156700002</v>
      </c>
      <c r="M190" s="41">
        <f t="shared" si="61"/>
        <v>1374137.2156700001</v>
      </c>
      <c r="N190" s="17">
        <f t="shared" si="61"/>
        <v>1427235.8314968001</v>
      </c>
      <c r="O190" s="17">
        <f t="shared" si="61"/>
        <v>1427235.8314968001</v>
      </c>
      <c r="P190" s="17">
        <f t="shared" si="61"/>
        <v>1427235.8314968001</v>
      </c>
      <c r="Q190" s="17">
        <f t="shared" si="61"/>
        <v>1427235.8314968001</v>
      </c>
    </row>
    <row r="191" spans="1:18" ht="25.5" customHeight="1" x14ac:dyDescent="0.2">
      <c r="A191" s="129"/>
      <c r="B191" s="139"/>
      <c r="C191" s="19" t="s">
        <v>5</v>
      </c>
      <c r="D191" s="13"/>
      <c r="E191" s="17">
        <f t="shared" si="61"/>
        <v>0</v>
      </c>
      <c r="F191" s="17">
        <f t="shared" si="61"/>
        <v>0</v>
      </c>
      <c r="G191" s="17">
        <f t="shared" si="61"/>
        <v>0</v>
      </c>
      <c r="H191" s="17">
        <f t="shared" si="61"/>
        <v>0</v>
      </c>
      <c r="I191" s="41">
        <f t="shared" si="61"/>
        <v>0</v>
      </c>
      <c r="J191" s="17">
        <f t="shared" si="61"/>
        <v>0</v>
      </c>
      <c r="K191" s="41">
        <f t="shared" si="61"/>
        <v>0</v>
      </c>
      <c r="L191" s="41">
        <f t="shared" si="61"/>
        <v>0</v>
      </c>
      <c r="M191" s="41">
        <f t="shared" si="61"/>
        <v>0</v>
      </c>
      <c r="N191" s="17">
        <f t="shared" si="61"/>
        <v>0</v>
      </c>
      <c r="O191" s="17">
        <f t="shared" si="61"/>
        <v>0</v>
      </c>
      <c r="P191" s="17">
        <f t="shared" si="61"/>
        <v>0</v>
      </c>
      <c r="Q191" s="17">
        <f t="shared" si="61"/>
        <v>0</v>
      </c>
    </row>
    <row r="192" spans="1:18" ht="25.5" customHeight="1" x14ac:dyDescent="0.2">
      <c r="A192" s="129"/>
      <c r="B192" s="139"/>
      <c r="C192" s="19" t="s">
        <v>110</v>
      </c>
      <c r="D192" s="13"/>
      <c r="E192" s="17">
        <f t="shared" si="61"/>
        <v>800933.76</v>
      </c>
      <c r="F192" s="17">
        <f t="shared" si="61"/>
        <v>347488.23</v>
      </c>
      <c r="G192" s="17">
        <f t="shared" si="61"/>
        <v>453445.53</v>
      </c>
      <c r="H192" s="17">
        <f t="shared" si="61"/>
        <v>0</v>
      </c>
      <c r="I192" s="41">
        <f t="shared" si="61"/>
        <v>0</v>
      </c>
      <c r="J192" s="17">
        <f t="shared" si="61"/>
        <v>0</v>
      </c>
      <c r="K192" s="41">
        <f t="shared" si="61"/>
        <v>0</v>
      </c>
      <c r="L192" s="41">
        <f t="shared" si="61"/>
        <v>0</v>
      </c>
      <c r="M192" s="41">
        <f t="shared" si="61"/>
        <v>0</v>
      </c>
      <c r="N192" s="17">
        <f t="shared" si="61"/>
        <v>0</v>
      </c>
      <c r="O192" s="17">
        <f t="shared" si="61"/>
        <v>0</v>
      </c>
      <c r="P192" s="17">
        <f t="shared" si="61"/>
        <v>0</v>
      </c>
      <c r="Q192" s="17">
        <f t="shared" si="61"/>
        <v>0</v>
      </c>
    </row>
    <row r="193" spans="1:17" ht="25.5" customHeight="1" x14ac:dyDescent="0.2">
      <c r="A193" s="129"/>
      <c r="B193" s="139"/>
      <c r="C193" s="19" t="s">
        <v>6</v>
      </c>
      <c r="D193" s="13"/>
      <c r="E193" s="17">
        <f t="shared" si="61"/>
        <v>0</v>
      </c>
      <c r="F193" s="17">
        <f t="shared" si="61"/>
        <v>0</v>
      </c>
      <c r="G193" s="17">
        <f t="shared" si="61"/>
        <v>0</v>
      </c>
      <c r="H193" s="17">
        <f t="shared" si="61"/>
        <v>0</v>
      </c>
      <c r="I193" s="41">
        <f t="shared" si="61"/>
        <v>0</v>
      </c>
      <c r="J193" s="17">
        <f t="shared" si="61"/>
        <v>0</v>
      </c>
      <c r="K193" s="41">
        <f t="shared" si="61"/>
        <v>0</v>
      </c>
      <c r="L193" s="41">
        <f t="shared" si="61"/>
        <v>0</v>
      </c>
      <c r="M193" s="41">
        <f t="shared" si="61"/>
        <v>0</v>
      </c>
      <c r="N193" s="17">
        <f t="shared" si="61"/>
        <v>0</v>
      </c>
      <c r="O193" s="17">
        <f t="shared" si="61"/>
        <v>0</v>
      </c>
      <c r="P193" s="17">
        <f t="shared" si="61"/>
        <v>0</v>
      </c>
      <c r="Q193" s="17">
        <f t="shared" si="61"/>
        <v>0</v>
      </c>
    </row>
    <row r="194" spans="1:17" ht="25.5" customHeight="1" x14ac:dyDescent="0.2">
      <c r="A194" s="129"/>
      <c r="B194" s="139"/>
      <c r="C194" s="19" t="s">
        <v>111</v>
      </c>
      <c r="D194" s="13"/>
      <c r="E194" s="17">
        <f t="shared" si="61"/>
        <v>0</v>
      </c>
      <c r="F194" s="17">
        <f t="shared" si="61"/>
        <v>0</v>
      </c>
      <c r="G194" s="17">
        <f t="shared" si="61"/>
        <v>0</v>
      </c>
      <c r="H194" s="17">
        <f t="shared" si="61"/>
        <v>0</v>
      </c>
      <c r="I194" s="41">
        <f t="shared" si="61"/>
        <v>0</v>
      </c>
      <c r="J194" s="17">
        <f t="shared" si="61"/>
        <v>0</v>
      </c>
      <c r="K194" s="41">
        <f t="shared" si="61"/>
        <v>0</v>
      </c>
      <c r="L194" s="41">
        <f t="shared" si="61"/>
        <v>0</v>
      </c>
      <c r="M194" s="41">
        <f t="shared" si="61"/>
        <v>0</v>
      </c>
      <c r="N194" s="17">
        <f t="shared" si="61"/>
        <v>0</v>
      </c>
      <c r="O194" s="17">
        <f t="shared" si="61"/>
        <v>0</v>
      </c>
      <c r="P194" s="17">
        <f t="shared" si="61"/>
        <v>0</v>
      </c>
      <c r="Q194" s="17">
        <f t="shared" si="61"/>
        <v>0</v>
      </c>
    </row>
    <row r="195" spans="1:17" ht="39.75" customHeight="1" x14ac:dyDescent="0.2">
      <c r="A195" s="129"/>
      <c r="B195" s="139"/>
      <c r="C195" s="19" t="s">
        <v>20</v>
      </c>
      <c r="D195" s="13"/>
      <c r="E195" s="17">
        <f t="shared" si="61"/>
        <v>0</v>
      </c>
      <c r="F195" s="17">
        <f t="shared" si="61"/>
        <v>0</v>
      </c>
      <c r="G195" s="17">
        <f t="shared" si="61"/>
        <v>0</v>
      </c>
      <c r="H195" s="17">
        <f t="shared" si="61"/>
        <v>0</v>
      </c>
      <c r="I195" s="41">
        <f t="shared" si="61"/>
        <v>0</v>
      </c>
      <c r="J195" s="17">
        <f t="shared" si="61"/>
        <v>0</v>
      </c>
      <c r="K195" s="41">
        <f t="shared" si="61"/>
        <v>0</v>
      </c>
      <c r="L195" s="41">
        <f t="shared" si="61"/>
        <v>0</v>
      </c>
      <c r="M195" s="41">
        <f t="shared" si="61"/>
        <v>0</v>
      </c>
      <c r="N195" s="17">
        <f t="shared" si="61"/>
        <v>0</v>
      </c>
      <c r="O195" s="17">
        <f t="shared" si="61"/>
        <v>0</v>
      </c>
      <c r="P195" s="17">
        <f t="shared" si="61"/>
        <v>0</v>
      </c>
      <c r="Q195" s="17">
        <f t="shared" si="61"/>
        <v>0</v>
      </c>
    </row>
    <row r="196" spans="1:17" ht="25.5" customHeight="1" x14ac:dyDescent="0.2">
      <c r="A196" s="131" t="s">
        <v>37</v>
      </c>
      <c r="B196" s="132" t="s">
        <v>122</v>
      </c>
      <c r="C196" s="12" t="s">
        <v>7</v>
      </c>
      <c r="D196" s="9"/>
      <c r="E196" s="5">
        <f t="shared" ref="E196:L196" si="62">E197+E198+E199+E200+E201+E203</f>
        <v>2106537.3449400002</v>
      </c>
      <c r="F196" s="5">
        <f t="shared" si="62"/>
        <v>132385.4228</v>
      </c>
      <c r="G196" s="5">
        <f t="shared" si="62"/>
        <v>139308.674</v>
      </c>
      <c r="H196" s="5">
        <f t="shared" si="62"/>
        <v>172805.77401999998</v>
      </c>
      <c r="I196" s="37">
        <f t="shared" si="62"/>
        <v>174897.27300000002</v>
      </c>
      <c r="J196" s="5">
        <f t="shared" si="62"/>
        <v>185852.446</v>
      </c>
      <c r="K196" s="37">
        <f t="shared" si="62"/>
        <v>183081.03900000002</v>
      </c>
      <c r="L196" s="37">
        <f t="shared" si="62"/>
        <v>181319.283</v>
      </c>
      <c r="M196" s="37">
        <f>M197+M198+M199+M200+M201+M203</f>
        <v>181567.33199999999</v>
      </c>
      <c r="N196" s="5">
        <f>N197+N198+N199+N200+N201+N203</f>
        <v>188830.02527999997</v>
      </c>
      <c r="O196" s="5">
        <f>O197+O198+O199+O200+O201+O203</f>
        <v>188830.02527999997</v>
      </c>
      <c r="P196" s="5">
        <f>P197+P198+P199+P200+P201+P203</f>
        <v>188830.02527999997</v>
      </c>
      <c r="Q196" s="5">
        <f>Q197+Q198+Q199+Q200+Q201+Q203</f>
        <v>188830.02527999997</v>
      </c>
    </row>
    <row r="197" spans="1:17" ht="25.5" customHeight="1" x14ac:dyDescent="0.2">
      <c r="A197" s="131"/>
      <c r="B197" s="137"/>
      <c r="C197" s="12" t="s">
        <v>4</v>
      </c>
      <c r="D197" s="9">
        <v>814</v>
      </c>
      <c r="E197" s="5">
        <f t="shared" ref="E197:E203" si="63">F197+G197+H197+I197+J197+K197+L197+M197+N197+O197+P197+Q197</f>
        <v>9919.6760000000013</v>
      </c>
      <c r="F197" s="5">
        <v>386.1</v>
      </c>
      <c r="G197" s="5">
        <v>883.9</v>
      </c>
      <c r="H197" s="5">
        <v>786.4</v>
      </c>
      <c r="I197" s="37">
        <v>341.2</v>
      </c>
      <c r="J197" s="5">
        <v>927</v>
      </c>
      <c r="K197" s="37">
        <v>921.1</v>
      </c>
      <c r="L197" s="37">
        <v>921.1</v>
      </c>
      <c r="M197" s="37">
        <v>921.1</v>
      </c>
      <c r="N197" s="5">
        <v>957.94400000000007</v>
      </c>
      <c r="O197" s="5">
        <v>957.94400000000007</v>
      </c>
      <c r="P197" s="5">
        <v>957.94400000000007</v>
      </c>
      <c r="Q197" s="5">
        <v>957.94400000000007</v>
      </c>
    </row>
    <row r="198" spans="1:17" ht="25.5" customHeight="1" x14ac:dyDescent="0.2">
      <c r="A198" s="131"/>
      <c r="B198" s="137"/>
      <c r="C198" s="12" t="s">
        <v>8</v>
      </c>
      <c r="D198" s="6" t="s">
        <v>9</v>
      </c>
      <c r="E198" s="5">
        <f t="shared" si="63"/>
        <v>2096617.6689400002</v>
      </c>
      <c r="F198" s="5">
        <v>131999.32279999999</v>
      </c>
      <c r="G198" s="5">
        <v>138424.774</v>
      </c>
      <c r="H198" s="5">
        <v>172019.37401999999</v>
      </c>
      <c r="I198" s="43">
        <v>174556.073</v>
      </c>
      <c r="J198" s="5">
        <v>184925.446</v>
      </c>
      <c r="K198" s="37">
        <v>182159.93900000001</v>
      </c>
      <c r="L198" s="37">
        <v>180398.18299999999</v>
      </c>
      <c r="M198" s="37">
        <v>180646.23199999999</v>
      </c>
      <c r="N198" s="5">
        <v>187872.08127999998</v>
      </c>
      <c r="O198" s="5">
        <v>187872.08127999998</v>
      </c>
      <c r="P198" s="5">
        <v>187872.08127999998</v>
      </c>
      <c r="Q198" s="5">
        <v>187872.08127999998</v>
      </c>
    </row>
    <row r="199" spans="1:17" ht="25.5" customHeight="1" x14ac:dyDescent="0.2">
      <c r="A199" s="131"/>
      <c r="B199" s="137"/>
      <c r="C199" s="12" t="s">
        <v>5</v>
      </c>
      <c r="D199" s="6"/>
      <c r="E199" s="5">
        <f t="shared" si="63"/>
        <v>0</v>
      </c>
      <c r="F199" s="5">
        <v>0</v>
      </c>
      <c r="G199" s="5">
        <v>0</v>
      </c>
      <c r="H199" s="5">
        <v>0</v>
      </c>
      <c r="I199" s="37">
        <v>0</v>
      </c>
      <c r="J199" s="5">
        <v>0</v>
      </c>
      <c r="K199" s="37">
        <v>0</v>
      </c>
      <c r="L199" s="37">
        <v>0</v>
      </c>
      <c r="M199" s="37">
        <v>0</v>
      </c>
      <c r="N199" s="5">
        <v>0</v>
      </c>
      <c r="O199" s="5">
        <v>0</v>
      </c>
      <c r="P199" s="5">
        <v>0</v>
      </c>
      <c r="Q199" s="5">
        <v>0</v>
      </c>
    </row>
    <row r="200" spans="1:17" ht="25.5" customHeight="1" x14ac:dyDescent="0.2">
      <c r="A200" s="131"/>
      <c r="B200" s="137"/>
      <c r="C200" s="12" t="s">
        <v>110</v>
      </c>
      <c r="D200" s="6"/>
      <c r="E200" s="5">
        <f t="shared" si="63"/>
        <v>0</v>
      </c>
      <c r="F200" s="5">
        <v>0</v>
      </c>
      <c r="G200" s="5">
        <v>0</v>
      </c>
      <c r="H200" s="5">
        <v>0</v>
      </c>
      <c r="I200" s="37">
        <v>0</v>
      </c>
      <c r="J200" s="5">
        <v>0</v>
      </c>
      <c r="K200" s="37">
        <v>0</v>
      </c>
      <c r="L200" s="37">
        <v>0</v>
      </c>
      <c r="M200" s="37">
        <v>0</v>
      </c>
      <c r="N200" s="5">
        <v>0</v>
      </c>
      <c r="O200" s="5">
        <v>0</v>
      </c>
      <c r="P200" s="5">
        <v>0</v>
      </c>
      <c r="Q200" s="5">
        <v>0</v>
      </c>
    </row>
    <row r="201" spans="1:17" ht="25.5" customHeight="1" x14ac:dyDescent="0.2">
      <c r="A201" s="131"/>
      <c r="B201" s="137"/>
      <c r="C201" s="12" t="s">
        <v>6</v>
      </c>
      <c r="D201" s="6"/>
      <c r="E201" s="5">
        <f t="shared" si="63"/>
        <v>0</v>
      </c>
      <c r="F201" s="5">
        <v>0</v>
      </c>
      <c r="G201" s="5">
        <v>0</v>
      </c>
      <c r="H201" s="5">
        <v>0</v>
      </c>
      <c r="I201" s="37">
        <v>0</v>
      </c>
      <c r="J201" s="5">
        <v>0</v>
      </c>
      <c r="K201" s="37">
        <v>0</v>
      </c>
      <c r="L201" s="37">
        <v>0</v>
      </c>
      <c r="M201" s="37">
        <v>0</v>
      </c>
      <c r="N201" s="5">
        <v>0</v>
      </c>
      <c r="O201" s="5">
        <v>0</v>
      </c>
      <c r="P201" s="5">
        <v>0</v>
      </c>
      <c r="Q201" s="5">
        <v>0</v>
      </c>
    </row>
    <row r="202" spans="1:17" ht="25.5" customHeight="1" x14ac:dyDescent="0.2">
      <c r="A202" s="131"/>
      <c r="B202" s="137"/>
      <c r="C202" s="12" t="s">
        <v>111</v>
      </c>
      <c r="D202" s="6"/>
      <c r="E202" s="5">
        <f t="shared" si="63"/>
        <v>0</v>
      </c>
      <c r="F202" s="5">
        <v>0</v>
      </c>
      <c r="G202" s="5">
        <v>0</v>
      </c>
      <c r="H202" s="5">
        <v>0</v>
      </c>
      <c r="I202" s="37">
        <v>0</v>
      </c>
      <c r="J202" s="5">
        <v>0</v>
      </c>
      <c r="K202" s="37">
        <v>0</v>
      </c>
      <c r="L202" s="37">
        <v>0</v>
      </c>
      <c r="M202" s="37">
        <v>0</v>
      </c>
      <c r="N202" s="5">
        <v>0</v>
      </c>
      <c r="O202" s="5">
        <v>0</v>
      </c>
      <c r="P202" s="5">
        <v>0</v>
      </c>
      <c r="Q202" s="5">
        <v>0</v>
      </c>
    </row>
    <row r="203" spans="1:17" ht="25.5" customHeight="1" x14ac:dyDescent="0.2">
      <c r="A203" s="131"/>
      <c r="B203" s="137"/>
      <c r="C203" s="12" t="s">
        <v>20</v>
      </c>
      <c r="D203" s="6"/>
      <c r="E203" s="5">
        <f t="shared" si="63"/>
        <v>0</v>
      </c>
      <c r="F203" s="5">
        <v>0</v>
      </c>
      <c r="G203" s="5">
        <v>0</v>
      </c>
      <c r="H203" s="5">
        <v>0</v>
      </c>
      <c r="I203" s="37">
        <v>0</v>
      </c>
      <c r="J203" s="37">
        <v>0</v>
      </c>
      <c r="K203" s="37">
        <v>0</v>
      </c>
      <c r="L203" s="37">
        <v>0</v>
      </c>
      <c r="M203" s="37">
        <v>0</v>
      </c>
      <c r="N203" s="37">
        <v>0</v>
      </c>
      <c r="O203" s="37">
        <v>0</v>
      </c>
      <c r="P203" s="37">
        <v>0</v>
      </c>
      <c r="Q203" s="37">
        <v>0</v>
      </c>
    </row>
    <row r="204" spans="1:17" ht="25.5" customHeight="1" x14ac:dyDescent="0.2">
      <c r="A204" s="131" t="s">
        <v>38</v>
      </c>
      <c r="B204" s="132" t="s">
        <v>123</v>
      </c>
      <c r="C204" s="12" t="s">
        <v>7</v>
      </c>
      <c r="D204" s="9"/>
      <c r="E204" s="5">
        <f t="shared" ref="E204:L204" si="64">E205+E206+E207+E208+E209+E211</f>
        <v>2161106.6201399998</v>
      </c>
      <c r="F204" s="5">
        <f t="shared" si="64"/>
        <v>130706.83764</v>
      </c>
      <c r="G204" s="5">
        <f t="shared" si="64"/>
        <v>143869.96487</v>
      </c>
      <c r="H204" s="5">
        <f t="shared" si="64"/>
        <v>148594.36624</v>
      </c>
      <c r="I204" s="37">
        <f t="shared" si="64"/>
        <v>166893.15165000001</v>
      </c>
      <c r="J204" s="37">
        <f t="shared" si="64"/>
        <v>184144.87091999999</v>
      </c>
      <c r="K204" s="37">
        <f t="shared" si="64"/>
        <v>193618.85537999999</v>
      </c>
      <c r="L204" s="37">
        <f t="shared" si="64"/>
        <v>193414.10399999999</v>
      </c>
      <c r="M204" s="37">
        <f>M205+M206+M207+M208+M209+M211</f>
        <v>193772.18400000001</v>
      </c>
      <c r="N204" s="37">
        <f>N205+N206+N207+N208+N209+N211</f>
        <v>201523.07136</v>
      </c>
      <c r="O204" s="37">
        <f>O205+O206+O207+O208+O209+O211</f>
        <v>201523.07136</v>
      </c>
      <c r="P204" s="37">
        <f>P205+P206+P207+P208+P209+P211</f>
        <v>201523.07136</v>
      </c>
      <c r="Q204" s="37">
        <f>Q205+Q206+Q207+Q208+Q209+Q211</f>
        <v>201523.07136</v>
      </c>
    </row>
    <row r="205" spans="1:17" ht="25.5" customHeight="1" x14ac:dyDescent="0.2">
      <c r="A205" s="131"/>
      <c r="B205" s="132"/>
      <c r="C205" s="12" t="s">
        <v>4</v>
      </c>
      <c r="D205" s="9"/>
      <c r="E205" s="5">
        <f t="shared" ref="E205:E211" si="65">F205+G205+H205+I205+J205+K205+L205+M205+N205+O205+P205+Q205</f>
        <v>0</v>
      </c>
      <c r="F205" s="5">
        <v>0</v>
      </c>
      <c r="G205" s="5">
        <v>0</v>
      </c>
      <c r="H205" s="5">
        <v>0</v>
      </c>
      <c r="I205" s="37">
        <v>0</v>
      </c>
      <c r="J205" s="37">
        <v>0</v>
      </c>
      <c r="K205" s="37">
        <v>0</v>
      </c>
      <c r="L205" s="37">
        <v>0</v>
      </c>
      <c r="M205" s="37">
        <v>0</v>
      </c>
      <c r="N205" s="37">
        <v>0</v>
      </c>
      <c r="O205" s="37">
        <f t="shared" ref="O205:Q210" si="66">N205</f>
        <v>0</v>
      </c>
      <c r="P205" s="37">
        <f t="shared" si="66"/>
        <v>0</v>
      </c>
      <c r="Q205" s="37">
        <f t="shared" si="66"/>
        <v>0</v>
      </c>
    </row>
    <row r="206" spans="1:17" ht="25.5" customHeight="1" x14ac:dyDescent="0.2">
      <c r="A206" s="131"/>
      <c r="B206" s="132"/>
      <c r="C206" s="12" t="s">
        <v>8</v>
      </c>
      <c r="D206" s="6" t="s">
        <v>9</v>
      </c>
      <c r="E206" s="5">
        <f t="shared" si="65"/>
        <v>2161106.6201399998</v>
      </c>
      <c r="F206" s="5">
        <v>130706.83764</v>
      </c>
      <c r="G206" s="5">
        <v>143869.96487</v>
      </c>
      <c r="H206" s="5">
        <v>148594.36624</v>
      </c>
      <c r="I206" s="36">
        <v>166893.15165000001</v>
      </c>
      <c r="J206" s="37">
        <v>184144.87091999999</v>
      </c>
      <c r="K206" s="37">
        <v>193618.85537999999</v>
      </c>
      <c r="L206" s="37">
        <v>193414.10399999999</v>
      </c>
      <c r="M206" s="37">
        <v>193772.18400000001</v>
      </c>
      <c r="N206" s="37">
        <v>201523.07136</v>
      </c>
      <c r="O206" s="37">
        <v>201523.07136</v>
      </c>
      <c r="P206" s="37">
        <v>201523.07136</v>
      </c>
      <c r="Q206" s="37">
        <v>201523.07136</v>
      </c>
    </row>
    <row r="207" spans="1:17" ht="25.5" customHeight="1" x14ac:dyDescent="0.2">
      <c r="A207" s="131"/>
      <c r="B207" s="132"/>
      <c r="C207" s="12" t="s">
        <v>5</v>
      </c>
      <c r="D207" s="6"/>
      <c r="E207" s="5">
        <f t="shared" si="65"/>
        <v>0</v>
      </c>
      <c r="F207" s="5">
        <v>0</v>
      </c>
      <c r="G207" s="5">
        <v>0</v>
      </c>
      <c r="H207" s="5">
        <v>0</v>
      </c>
      <c r="I207" s="37">
        <v>0</v>
      </c>
      <c r="J207" s="5">
        <v>0</v>
      </c>
      <c r="K207" s="37">
        <v>0</v>
      </c>
      <c r="L207" s="37">
        <v>0</v>
      </c>
      <c r="M207" s="37">
        <v>0</v>
      </c>
      <c r="N207" s="37">
        <v>0</v>
      </c>
      <c r="O207" s="37">
        <f t="shared" si="66"/>
        <v>0</v>
      </c>
      <c r="P207" s="37">
        <f t="shared" si="66"/>
        <v>0</v>
      </c>
      <c r="Q207" s="37">
        <f t="shared" si="66"/>
        <v>0</v>
      </c>
    </row>
    <row r="208" spans="1:17" ht="25.5" customHeight="1" x14ac:dyDescent="0.2">
      <c r="A208" s="131"/>
      <c r="B208" s="132"/>
      <c r="C208" s="12" t="s">
        <v>110</v>
      </c>
      <c r="D208" s="6"/>
      <c r="E208" s="5">
        <f t="shared" si="65"/>
        <v>0</v>
      </c>
      <c r="F208" s="5">
        <v>0</v>
      </c>
      <c r="G208" s="5">
        <v>0</v>
      </c>
      <c r="H208" s="5">
        <v>0</v>
      </c>
      <c r="I208" s="37">
        <v>0</v>
      </c>
      <c r="J208" s="5">
        <v>0</v>
      </c>
      <c r="K208" s="37">
        <v>0</v>
      </c>
      <c r="L208" s="37">
        <v>0</v>
      </c>
      <c r="M208" s="37">
        <v>0</v>
      </c>
      <c r="N208" s="37">
        <v>0</v>
      </c>
      <c r="O208" s="37">
        <f t="shared" si="66"/>
        <v>0</v>
      </c>
      <c r="P208" s="37">
        <f t="shared" si="66"/>
        <v>0</v>
      </c>
      <c r="Q208" s="37">
        <f t="shared" si="66"/>
        <v>0</v>
      </c>
    </row>
    <row r="209" spans="1:17" ht="25.5" customHeight="1" x14ac:dyDescent="0.2">
      <c r="A209" s="131"/>
      <c r="B209" s="132"/>
      <c r="C209" s="12" t="s">
        <v>6</v>
      </c>
      <c r="D209" s="6"/>
      <c r="E209" s="5">
        <f t="shared" si="65"/>
        <v>0</v>
      </c>
      <c r="F209" s="5">
        <v>0</v>
      </c>
      <c r="G209" s="5">
        <v>0</v>
      </c>
      <c r="H209" s="5">
        <v>0</v>
      </c>
      <c r="I209" s="37">
        <v>0</v>
      </c>
      <c r="J209" s="5">
        <v>0</v>
      </c>
      <c r="K209" s="37">
        <v>0</v>
      </c>
      <c r="L209" s="37">
        <v>0</v>
      </c>
      <c r="M209" s="37">
        <v>0</v>
      </c>
      <c r="N209" s="37">
        <v>0</v>
      </c>
      <c r="O209" s="37">
        <f t="shared" si="66"/>
        <v>0</v>
      </c>
      <c r="P209" s="37">
        <f t="shared" si="66"/>
        <v>0</v>
      </c>
      <c r="Q209" s="37">
        <f t="shared" si="66"/>
        <v>0</v>
      </c>
    </row>
    <row r="210" spans="1:17" ht="25.5" customHeight="1" x14ac:dyDescent="0.2">
      <c r="A210" s="131"/>
      <c r="B210" s="132"/>
      <c r="C210" s="12" t="s">
        <v>111</v>
      </c>
      <c r="D210" s="6"/>
      <c r="E210" s="5">
        <f t="shared" si="65"/>
        <v>0</v>
      </c>
      <c r="F210" s="5">
        <v>0</v>
      </c>
      <c r="G210" s="5">
        <v>0</v>
      </c>
      <c r="H210" s="5">
        <v>0</v>
      </c>
      <c r="I210" s="37">
        <v>0</v>
      </c>
      <c r="J210" s="5">
        <v>0</v>
      </c>
      <c r="K210" s="37">
        <v>0</v>
      </c>
      <c r="L210" s="37">
        <v>0</v>
      </c>
      <c r="M210" s="37">
        <v>0</v>
      </c>
      <c r="N210" s="37">
        <v>0</v>
      </c>
      <c r="O210" s="37">
        <f t="shared" si="66"/>
        <v>0</v>
      </c>
      <c r="P210" s="37">
        <f t="shared" si="66"/>
        <v>0</v>
      </c>
      <c r="Q210" s="37">
        <f t="shared" si="66"/>
        <v>0</v>
      </c>
    </row>
    <row r="211" spans="1:17" ht="25.5" customHeight="1" x14ac:dyDescent="0.2">
      <c r="A211" s="131"/>
      <c r="B211" s="132"/>
      <c r="C211" s="12" t="s">
        <v>20</v>
      </c>
      <c r="D211" s="6"/>
      <c r="E211" s="5">
        <f t="shared" si="65"/>
        <v>0</v>
      </c>
      <c r="F211" s="5">
        <v>0</v>
      </c>
      <c r="G211" s="5">
        <v>0</v>
      </c>
      <c r="H211" s="5">
        <v>0</v>
      </c>
      <c r="I211" s="37">
        <v>0</v>
      </c>
      <c r="J211" s="5">
        <v>0</v>
      </c>
      <c r="K211" s="37">
        <v>0</v>
      </c>
      <c r="L211" s="37">
        <v>0</v>
      </c>
      <c r="M211" s="37">
        <v>0</v>
      </c>
      <c r="N211" s="5">
        <v>0</v>
      </c>
      <c r="O211" s="5">
        <v>0</v>
      </c>
      <c r="P211" s="5">
        <v>0</v>
      </c>
      <c r="Q211" s="5">
        <v>0</v>
      </c>
    </row>
    <row r="212" spans="1:17" ht="25.5" customHeight="1" x14ac:dyDescent="0.2">
      <c r="A212" s="131" t="s">
        <v>39</v>
      </c>
      <c r="B212" s="132" t="s">
        <v>124</v>
      </c>
      <c r="C212" s="12" t="s">
        <v>7</v>
      </c>
      <c r="D212" s="9"/>
      <c r="E212" s="5">
        <f t="shared" ref="E212:L212" si="67">E213+E214+E215+E216+E217+E219</f>
        <v>6734090.5785599994</v>
      </c>
      <c r="F212" s="5">
        <f t="shared" si="67"/>
        <v>537253.28301999997</v>
      </c>
      <c r="G212" s="5">
        <f t="shared" si="67"/>
        <v>549296.71526999993</v>
      </c>
      <c r="H212" s="5">
        <f t="shared" si="67"/>
        <v>504232.54125000001</v>
      </c>
      <c r="I212" s="37">
        <f t="shared" si="67"/>
        <v>512622.57475999999</v>
      </c>
      <c r="J212" s="37">
        <f t="shared" si="67"/>
        <v>543400.60004000005</v>
      </c>
      <c r="K212" s="37">
        <f t="shared" si="67"/>
        <v>568999.97138</v>
      </c>
      <c r="L212" s="37">
        <f t="shared" si="67"/>
        <v>569968.853</v>
      </c>
      <c r="M212" s="37">
        <f>M213+M214+M215+M216+M217+M219</f>
        <v>571939.44400000002</v>
      </c>
      <c r="N212" s="37">
        <f>N213+N214+N215+N216+N217+N219</f>
        <v>594094.14896000002</v>
      </c>
      <c r="O212" s="37">
        <f>O213+O214+O215+O216+O217+O219</f>
        <v>594094.14896000002</v>
      </c>
      <c r="P212" s="37">
        <f>P213+P214+P215+P216+P217+P219</f>
        <v>594094.14896000002</v>
      </c>
      <c r="Q212" s="37">
        <f>Q213+Q214+Q215+Q216+Q217+Q219</f>
        <v>594094.14896000002</v>
      </c>
    </row>
    <row r="213" spans="1:17" ht="25.5" customHeight="1" x14ac:dyDescent="0.2">
      <c r="A213" s="131"/>
      <c r="B213" s="137"/>
      <c r="C213" s="12" t="s">
        <v>4</v>
      </c>
      <c r="D213" s="9">
        <v>814</v>
      </c>
      <c r="E213" s="5">
        <f t="shared" ref="E213:E219" si="68">F213+G213+H213+I213+J213+K213+L213+M213+N213+O213+P213+Q213</f>
        <v>126871.09736360001</v>
      </c>
      <c r="F213" s="5">
        <v>84362</v>
      </c>
      <c r="G213" s="5">
        <v>38096.358650000002</v>
      </c>
      <c r="H213" s="5">
        <v>0</v>
      </c>
      <c r="I213" s="37">
        <v>404.5</v>
      </c>
      <c r="J213" s="37">
        <v>983.16764000000001</v>
      </c>
      <c r="K213" s="37">
        <v>422.49596000000003</v>
      </c>
      <c r="L213" s="37">
        <v>422.49596000000003</v>
      </c>
      <c r="M213" s="37">
        <v>422.49596000000003</v>
      </c>
      <c r="N213" s="5">
        <v>439.39579840000005</v>
      </c>
      <c r="O213" s="5">
        <v>439.39579840000005</v>
      </c>
      <c r="P213" s="5">
        <v>439.39579840000005</v>
      </c>
      <c r="Q213" s="5">
        <v>439.39579840000005</v>
      </c>
    </row>
    <row r="214" spans="1:17" ht="25.5" customHeight="1" x14ac:dyDescent="0.2">
      <c r="A214" s="131"/>
      <c r="B214" s="137"/>
      <c r="C214" s="12" t="s">
        <v>8</v>
      </c>
      <c r="D214" s="6" t="s">
        <v>9</v>
      </c>
      <c r="E214" s="5">
        <f t="shared" si="68"/>
        <v>6607219.4811963998</v>
      </c>
      <c r="F214" s="5">
        <v>452891.28301999997</v>
      </c>
      <c r="G214" s="5">
        <v>511200.35661999998</v>
      </c>
      <c r="H214" s="5">
        <v>504232.54125000001</v>
      </c>
      <c r="I214" s="36">
        <v>512218.07475999999</v>
      </c>
      <c r="J214" s="37">
        <v>542417.43240000005</v>
      </c>
      <c r="K214" s="37">
        <v>568577.47542000003</v>
      </c>
      <c r="L214" s="37">
        <v>569546.35704000003</v>
      </c>
      <c r="M214" s="37">
        <v>571516.94804000005</v>
      </c>
      <c r="N214" s="5">
        <v>593654.75316159998</v>
      </c>
      <c r="O214" s="5">
        <v>593654.75316159998</v>
      </c>
      <c r="P214" s="5">
        <v>593654.75316159998</v>
      </c>
      <c r="Q214" s="5">
        <v>593654.75316159998</v>
      </c>
    </row>
    <row r="215" spans="1:17" ht="25.5" customHeight="1" x14ac:dyDescent="0.2">
      <c r="A215" s="131"/>
      <c r="B215" s="137"/>
      <c r="C215" s="12" t="s">
        <v>5</v>
      </c>
      <c r="D215" s="6"/>
      <c r="E215" s="5">
        <f t="shared" si="68"/>
        <v>0</v>
      </c>
      <c r="F215" s="5">
        <v>0</v>
      </c>
      <c r="G215" s="5">
        <v>0</v>
      </c>
      <c r="H215" s="5">
        <v>0</v>
      </c>
      <c r="I215" s="37">
        <v>0</v>
      </c>
      <c r="J215" s="5">
        <v>0</v>
      </c>
      <c r="K215" s="37">
        <v>0</v>
      </c>
      <c r="L215" s="37">
        <v>0</v>
      </c>
      <c r="M215" s="37">
        <v>0</v>
      </c>
      <c r="N215" s="5">
        <v>0</v>
      </c>
      <c r="O215" s="5">
        <v>0</v>
      </c>
      <c r="P215" s="5">
        <v>0</v>
      </c>
      <c r="Q215" s="5">
        <v>0</v>
      </c>
    </row>
    <row r="216" spans="1:17" ht="25.5" customHeight="1" x14ac:dyDescent="0.2">
      <c r="A216" s="131"/>
      <c r="B216" s="137"/>
      <c r="C216" s="12" t="s">
        <v>110</v>
      </c>
      <c r="D216" s="6"/>
      <c r="E216" s="5">
        <f t="shared" si="68"/>
        <v>0</v>
      </c>
      <c r="F216" s="5">
        <v>0</v>
      </c>
      <c r="G216" s="5">
        <v>0</v>
      </c>
      <c r="H216" s="5">
        <v>0</v>
      </c>
      <c r="I216" s="37">
        <v>0</v>
      </c>
      <c r="J216" s="5">
        <v>0</v>
      </c>
      <c r="K216" s="37">
        <v>0</v>
      </c>
      <c r="L216" s="37">
        <v>0</v>
      </c>
      <c r="M216" s="37">
        <v>0</v>
      </c>
      <c r="N216" s="5">
        <v>0</v>
      </c>
      <c r="O216" s="5">
        <v>0</v>
      </c>
      <c r="P216" s="5">
        <v>0</v>
      </c>
      <c r="Q216" s="5">
        <v>0</v>
      </c>
    </row>
    <row r="217" spans="1:17" ht="25.5" customHeight="1" x14ac:dyDescent="0.2">
      <c r="A217" s="131"/>
      <c r="B217" s="137"/>
      <c r="C217" s="12" t="s">
        <v>6</v>
      </c>
      <c r="D217" s="6"/>
      <c r="E217" s="5">
        <f t="shared" si="68"/>
        <v>0</v>
      </c>
      <c r="F217" s="5">
        <v>0</v>
      </c>
      <c r="G217" s="5">
        <v>0</v>
      </c>
      <c r="H217" s="5">
        <v>0</v>
      </c>
      <c r="I217" s="37">
        <v>0</v>
      </c>
      <c r="J217" s="5">
        <v>0</v>
      </c>
      <c r="K217" s="37">
        <v>0</v>
      </c>
      <c r="L217" s="37">
        <v>0</v>
      </c>
      <c r="M217" s="37">
        <v>0</v>
      </c>
      <c r="N217" s="5">
        <v>0</v>
      </c>
      <c r="O217" s="5">
        <v>0</v>
      </c>
      <c r="P217" s="5">
        <v>0</v>
      </c>
      <c r="Q217" s="5">
        <v>0</v>
      </c>
    </row>
    <row r="218" spans="1:17" ht="25.5" customHeight="1" x14ac:dyDescent="0.2">
      <c r="A218" s="131"/>
      <c r="B218" s="137"/>
      <c r="C218" s="12" t="s">
        <v>111</v>
      </c>
      <c r="D218" s="6"/>
      <c r="E218" s="5">
        <f t="shared" si="68"/>
        <v>0</v>
      </c>
      <c r="F218" s="5">
        <v>0</v>
      </c>
      <c r="G218" s="5">
        <v>0</v>
      </c>
      <c r="H218" s="5">
        <v>0</v>
      </c>
      <c r="I218" s="37">
        <v>0</v>
      </c>
      <c r="J218" s="5">
        <v>0</v>
      </c>
      <c r="K218" s="37">
        <v>0</v>
      </c>
      <c r="L218" s="37">
        <v>0</v>
      </c>
      <c r="M218" s="37">
        <v>0</v>
      </c>
      <c r="N218" s="5">
        <v>0</v>
      </c>
      <c r="O218" s="5">
        <v>0</v>
      </c>
      <c r="P218" s="5">
        <v>0</v>
      </c>
      <c r="Q218" s="5">
        <v>0</v>
      </c>
    </row>
    <row r="219" spans="1:17" ht="25.5" customHeight="1" x14ac:dyDescent="0.2">
      <c r="A219" s="131"/>
      <c r="B219" s="137"/>
      <c r="C219" s="12" t="s">
        <v>20</v>
      </c>
      <c r="D219" s="6"/>
      <c r="E219" s="5">
        <f t="shared" si="68"/>
        <v>0</v>
      </c>
      <c r="F219" s="5">
        <v>0</v>
      </c>
      <c r="G219" s="5">
        <v>0</v>
      </c>
      <c r="H219" s="5">
        <v>0</v>
      </c>
      <c r="I219" s="37">
        <v>0</v>
      </c>
      <c r="J219" s="5">
        <v>0</v>
      </c>
      <c r="K219" s="37">
        <v>0</v>
      </c>
      <c r="L219" s="37">
        <v>0</v>
      </c>
      <c r="M219" s="37">
        <v>0</v>
      </c>
      <c r="N219" s="5">
        <v>0</v>
      </c>
      <c r="O219" s="5">
        <v>0</v>
      </c>
      <c r="P219" s="5">
        <v>0</v>
      </c>
      <c r="Q219" s="5">
        <v>0</v>
      </c>
    </row>
    <row r="220" spans="1:17" ht="25.5" customHeight="1" x14ac:dyDescent="0.2">
      <c r="A220" s="131" t="s">
        <v>40</v>
      </c>
      <c r="B220" s="132" t="s">
        <v>125</v>
      </c>
      <c r="C220" s="12" t="s">
        <v>7</v>
      </c>
      <c r="D220" s="9"/>
      <c r="E220" s="5">
        <f t="shared" ref="E220:L220" si="69">E221+E222+E223+E224+E225+E227</f>
        <v>3962351.4906400004</v>
      </c>
      <c r="F220" s="5">
        <f t="shared" si="69"/>
        <v>222549.60107999999</v>
      </c>
      <c r="G220" s="5">
        <f t="shared" si="69"/>
        <v>237507.6508</v>
      </c>
      <c r="H220" s="5">
        <f t="shared" si="69"/>
        <v>262683.05619999999</v>
      </c>
      <c r="I220" s="37">
        <f t="shared" si="69"/>
        <v>294284.36465</v>
      </c>
      <c r="J220" s="37">
        <f t="shared" si="69"/>
        <v>349094.59753999999</v>
      </c>
      <c r="K220" s="37">
        <f t="shared" si="69"/>
        <v>362124.35645000002</v>
      </c>
      <c r="L220" s="37">
        <f t="shared" si="69"/>
        <v>362701.94699999999</v>
      </c>
      <c r="M220" s="37">
        <f>M221+M222+M223+M224+M225+M227</f>
        <v>363562.38699999999</v>
      </c>
      <c r="N220" s="37">
        <f>N221+N222+N223+N224+N225+N227</f>
        <v>376960.88248000003</v>
      </c>
      <c r="O220" s="37">
        <f>O221+O222+O223+O224+O225+O227</f>
        <v>376960.88248000003</v>
      </c>
      <c r="P220" s="37">
        <f>P221+P222+P223+P224+P225+P227</f>
        <v>376960.88248000003</v>
      </c>
      <c r="Q220" s="37">
        <f>Q221+Q222+Q223+Q224+Q225+Q227</f>
        <v>376960.88248000003</v>
      </c>
    </row>
    <row r="221" spans="1:17" ht="25.5" customHeight="1" x14ac:dyDescent="0.2">
      <c r="A221" s="131"/>
      <c r="B221" s="132"/>
      <c r="C221" s="12" t="s">
        <v>4</v>
      </c>
      <c r="D221" s="9"/>
      <c r="E221" s="5">
        <f t="shared" ref="E221:E227" si="70">F221+G221+H221+I221+J221+K221+L221+M221+N221+O221+P221+Q221</f>
        <v>0</v>
      </c>
      <c r="F221" s="5">
        <v>0</v>
      </c>
      <c r="G221" s="5">
        <v>0</v>
      </c>
      <c r="H221" s="5">
        <v>0</v>
      </c>
      <c r="I221" s="37">
        <v>0</v>
      </c>
      <c r="J221" s="37">
        <v>0</v>
      </c>
      <c r="K221" s="37">
        <v>0</v>
      </c>
      <c r="L221" s="37">
        <v>0</v>
      </c>
      <c r="M221" s="37">
        <v>0</v>
      </c>
      <c r="N221" s="37">
        <v>0</v>
      </c>
      <c r="O221" s="37">
        <f>N221</f>
        <v>0</v>
      </c>
      <c r="P221" s="37">
        <f>O221</f>
        <v>0</v>
      </c>
      <c r="Q221" s="37">
        <f>P221</f>
        <v>0</v>
      </c>
    </row>
    <row r="222" spans="1:17" ht="25.5" customHeight="1" x14ac:dyDescent="0.2">
      <c r="A222" s="131"/>
      <c r="B222" s="132"/>
      <c r="C222" s="12" t="s">
        <v>8</v>
      </c>
      <c r="D222" s="6" t="s">
        <v>9</v>
      </c>
      <c r="E222" s="5">
        <f t="shared" si="70"/>
        <v>3962351.4906400004</v>
      </c>
      <c r="F222" s="5">
        <v>222549.60107999999</v>
      </c>
      <c r="G222" s="5">
        <v>237507.6508</v>
      </c>
      <c r="H222" s="5">
        <v>262683.05619999999</v>
      </c>
      <c r="I222" s="36">
        <v>294284.36465</v>
      </c>
      <c r="J222" s="37">
        <v>349094.59753999999</v>
      </c>
      <c r="K222" s="37">
        <v>362124.35645000002</v>
      </c>
      <c r="L222" s="37">
        <v>362701.94699999999</v>
      </c>
      <c r="M222" s="37">
        <v>363562.38699999999</v>
      </c>
      <c r="N222" s="37">
        <v>376960.88248000003</v>
      </c>
      <c r="O222" s="37">
        <v>376960.88248000003</v>
      </c>
      <c r="P222" s="37">
        <v>376960.88248000003</v>
      </c>
      <c r="Q222" s="37">
        <v>376960.88248000003</v>
      </c>
    </row>
    <row r="223" spans="1:17" ht="25.5" customHeight="1" x14ac:dyDescent="0.2">
      <c r="A223" s="131"/>
      <c r="B223" s="132"/>
      <c r="C223" s="12" t="s">
        <v>5</v>
      </c>
      <c r="D223" s="6"/>
      <c r="E223" s="5">
        <f t="shared" si="70"/>
        <v>0</v>
      </c>
      <c r="F223" s="5">
        <v>0</v>
      </c>
      <c r="G223" s="5">
        <v>0</v>
      </c>
      <c r="H223" s="5">
        <v>0</v>
      </c>
      <c r="I223" s="37">
        <v>0</v>
      </c>
      <c r="J223" s="5">
        <v>0</v>
      </c>
      <c r="K223" s="37">
        <v>0</v>
      </c>
      <c r="L223" s="37">
        <v>0</v>
      </c>
      <c r="M223" s="37">
        <v>0</v>
      </c>
      <c r="N223" s="5">
        <v>0</v>
      </c>
      <c r="O223" s="5">
        <v>0</v>
      </c>
      <c r="P223" s="5">
        <v>0</v>
      </c>
      <c r="Q223" s="5">
        <v>0</v>
      </c>
    </row>
    <row r="224" spans="1:17" ht="25.5" customHeight="1" x14ac:dyDescent="0.2">
      <c r="A224" s="131"/>
      <c r="B224" s="132"/>
      <c r="C224" s="12" t="s">
        <v>110</v>
      </c>
      <c r="D224" s="6"/>
      <c r="E224" s="5">
        <f t="shared" si="70"/>
        <v>0</v>
      </c>
      <c r="F224" s="5">
        <v>0</v>
      </c>
      <c r="G224" s="5">
        <v>0</v>
      </c>
      <c r="H224" s="5">
        <v>0</v>
      </c>
      <c r="I224" s="37">
        <v>0</v>
      </c>
      <c r="J224" s="5">
        <v>0</v>
      </c>
      <c r="K224" s="37">
        <v>0</v>
      </c>
      <c r="L224" s="37">
        <v>0</v>
      </c>
      <c r="M224" s="37">
        <v>0</v>
      </c>
      <c r="N224" s="5">
        <v>0</v>
      </c>
      <c r="O224" s="5">
        <v>0</v>
      </c>
      <c r="P224" s="5">
        <v>0</v>
      </c>
      <c r="Q224" s="5">
        <v>0</v>
      </c>
    </row>
    <row r="225" spans="1:17" ht="25.5" customHeight="1" x14ac:dyDescent="0.2">
      <c r="A225" s="131"/>
      <c r="B225" s="132"/>
      <c r="C225" s="12" t="s">
        <v>6</v>
      </c>
      <c r="D225" s="6"/>
      <c r="E225" s="5">
        <f t="shared" si="70"/>
        <v>0</v>
      </c>
      <c r="F225" s="5">
        <v>0</v>
      </c>
      <c r="G225" s="5">
        <v>0</v>
      </c>
      <c r="H225" s="5">
        <v>0</v>
      </c>
      <c r="I225" s="37">
        <v>0</v>
      </c>
      <c r="J225" s="5">
        <v>0</v>
      </c>
      <c r="K225" s="37">
        <v>0</v>
      </c>
      <c r="L225" s="37">
        <v>0</v>
      </c>
      <c r="M225" s="37">
        <v>0</v>
      </c>
      <c r="N225" s="5">
        <v>0</v>
      </c>
      <c r="O225" s="5">
        <v>0</v>
      </c>
      <c r="P225" s="5">
        <v>0</v>
      </c>
      <c r="Q225" s="5">
        <v>0</v>
      </c>
    </row>
    <row r="226" spans="1:17" ht="25.5" customHeight="1" x14ac:dyDescent="0.2">
      <c r="A226" s="131"/>
      <c r="B226" s="132"/>
      <c r="C226" s="12" t="s">
        <v>111</v>
      </c>
      <c r="D226" s="6"/>
      <c r="E226" s="5">
        <f t="shared" si="70"/>
        <v>0</v>
      </c>
      <c r="F226" s="5">
        <v>0</v>
      </c>
      <c r="G226" s="5">
        <v>0</v>
      </c>
      <c r="H226" s="5">
        <v>0</v>
      </c>
      <c r="I226" s="37">
        <v>0</v>
      </c>
      <c r="J226" s="5">
        <v>0</v>
      </c>
      <c r="K226" s="37">
        <v>0</v>
      </c>
      <c r="L226" s="37">
        <v>0</v>
      </c>
      <c r="M226" s="37">
        <v>0</v>
      </c>
      <c r="N226" s="5">
        <v>0</v>
      </c>
      <c r="O226" s="5">
        <v>0</v>
      </c>
      <c r="P226" s="5">
        <v>0</v>
      </c>
      <c r="Q226" s="5">
        <v>0</v>
      </c>
    </row>
    <row r="227" spans="1:17" ht="25.5" customHeight="1" x14ac:dyDescent="0.2">
      <c r="A227" s="131"/>
      <c r="B227" s="132"/>
      <c r="C227" s="12" t="s">
        <v>20</v>
      </c>
      <c r="D227" s="6"/>
      <c r="E227" s="5">
        <f t="shared" si="70"/>
        <v>0</v>
      </c>
      <c r="F227" s="5">
        <v>0</v>
      </c>
      <c r="G227" s="5">
        <v>0</v>
      </c>
      <c r="H227" s="5">
        <v>0</v>
      </c>
      <c r="I227" s="37">
        <v>0</v>
      </c>
      <c r="J227" s="5">
        <v>0</v>
      </c>
      <c r="K227" s="37">
        <v>0</v>
      </c>
      <c r="L227" s="37">
        <v>0</v>
      </c>
      <c r="M227" s="37">
        <v>0</v>
      </c>
      <c r="N227" s="5">
        <v>0</v>
      </c>
      <c r="O227" s="5">
        <v>0</v>
      </c>
      <c r="P227" s="5">
        <v>0</v>
      </c>
      <c r="Q227" s="5">
        <v>0</v>
      </c>
    </row>
    <row r="228" spans="1:17" ht="25.5" customHeight="1" x14ac:dyDescent="0.2">
      <c r="A228" s="131" t="s">
        <v>41</v>
      </c>
      <c r="B228" s="132" t="s">
        <v>126</v>
      </c>
      <c r="C228" s="12" t="s">
        <v>7</v>
      </c>
      <c r="D228" s="9"/>
      <c r="E228" s="5">
        <f t="shared" ref="E228:Q228" si="71">E229+E230+E231+E232+E233+E235</f>
        <v>1338851.5826300001</v>
      </c>
      <c r="F228" s="5">
        <f t="shared" si="71"/>
        <v>396726.59985</v>
      </c>
      <c r="G228" s="5">
        <f t="shared" si="71"/>
        <v>491193.80607000005</v>
      </c>
      <c r="H228" s="5">
        <f t="shared" si="71"/>
        <v>51189.74381</v>
      </c>
      <c r="I228" s="37">
        <f t="shared" si="71"/>
        <v>117796.79317</v>
      </c>
      <c r="J228" s="37">
        <f t="shared" si="71"/>
        <v>117551.24671000001</v>
      </c>
      <c r="K228" s="37">
        <f t="shared" si="71"/>
        <v>22921.941500000001</v>
      </c>
      <c r="L228" s="37">
        <f t="shared" si="71"/>
        <v>22910.792000000001</v>
      </c>
      <c r="M228" s="37">
        <f t="shared" si="71"/>
        <v>22976.872000000003</v>
      </c>
      <c r="N228" s="37">
        <f t="shared" si="71"/>
        <v>23895.946880000003</v>
      </c>
      <c r="O228" s="37">
        <f t="shared" si="71"/>
        <v>23895.946880000003</v>
      </c>
      <c r="P228" s="37">
        <f t="shared" si="71"/>
        <v>23895.946880000003</v>
      </c>
      <c r="Q228" s="37">
        <f t="shared" si="71"/>
        <v>23895.946880000003</v>
      </c>
    </row>
    <row r="229" spans="1:17" ht="25.5" customHeight="1" x14ac:dyDescent="0.2">
      <c r="A229" s="131"/>
      <c r="B229" s="132"/>
      <c r="C229" s="12" t="s">
        <v>4</v>
      </c>
      <c r="D229" s="9"/>
      <c r="E229" s="5">
        <f t="shared" ref="E229:E235" si="72">F229+G229+H229+I229+J229+K229+L229+M229+N229+O229+P229+Q229</f>
        <v>20456.636759199995</v>
      </c>
      <c r="F229" s="5">
        <v>0</v>
      </c>
      <c r="G229" s="5">
        <v>0</v>
      </c>
      <c r="H229" s="5">
        <v>0</v>
      </c>
      <c r="I229" s="37">
        <v>0</v>
      </c>
      <c r="J229" s="37">
        <v>12994.954669999999</v>
      </c>
      <c r="K229" s="37">
        <v>1042.13437</v>
      </c>
      <c r="L229" s="37">
        <v>1042.13437</v>
      </c>
      <c r="M229" s="37">
        <v>1042.13437</v>
      </c>
      <c r="N229" s="5">
        <v>1083.8197448000001</v>
      </c>
      <c r="O229" s="5">
        <v>1083.8197448000001</v>
      </c>
      <c r="P229" s="5">
        <v>1083.8197448000001</v>
      </c>
      <c r="Q229" s="5">
        <v>1083.8197448000001</v>
      </c>
    </row>
    <row r="230" spans="1:17" ht="25.5" customHeight="1" x14ac:dyDescent="0.2">
      <c r="A230" s="131"/>
      <c r="B230" s="132"/>
      <c r="C230" s="12" t="s">
        <v>8</v>
      </c>
      <c r="D230" s="6" t="s">
        <v>9</v>
      </c>
      <c r="E230" s="5">
        <f t="shared" si="72"/>
        <v>517461.18587080005</v>
      </c>
      <c r="F230" s="5">
        <v>49238.369850000003</v>
      </c>
      <c r="G230" s="5">
        <v>37748.27607</v>
      </c>
      <c r="H230" s="5">
        <v>51189.74381</v>
      </c>
      <c r="I230" s="36">
        <v>117796.79317</v>
      </c>
      <c r="J230" s="37">
        <v>104556.29204</v>
      </c>
      <c r="K230" s="37">
        <v>21879.807130000001</v>
      </c>
      <c r="L230" s="37">
        <v>21868.657630000002</v>
      </c>
      <c r="M230" s="37">
        <v>21934.737630000003</v>
      </c>
      <c r="N230" s="5">
        <v>22812.127135200004</v>
      </c>
      <c r="O230" s="5">
        <v>22812.127135200004</v>
      </c>
      <c r="P230" s="5">
        <v>22812.127135200004</v>
      </c>
      <c r="Q230" s="5">
        <v>22812.127135200004</v>
      </c>
    </row>
    <row r="231" spans="1:17" ht="25.5" customHeight="1" x14ac:dyDescent="0.2">
      <c r="A231" s="143"/>
      <c r="B231" s="132"/>
      <c r="C231" s="12" t="s">
        <v>5</v>
      </c>
      <c r="D231" s="6"/>
      <c r="E231" s="5">
        <f t="shared" si="72"/>
        <v>0</v>
      </c>
      <c r="F231" s="5">
        <v>0</v>
      </c>
      <c r="G231" s="5">
        <v>0</v>
      </c>
      <c r="H231" s="5">
        <v>0</v>
      </c>
      <c r="I231" s="37">
        <v>0</v>
      </c>
      <c r="J231" s="5">
        <v>0</v>
      </c>
      <c r="K231" s="37">
        <v>0</v>
      </c>
      <c r="L231" s="37">
        <v>0</v>
      </c>
      <c r="M231" s="37">
        <v>0</v>
      </c>
      <c r="N231" s="5">
        <v>0</v>
      </c>
      <c r="O231" s="5">
        <v>0</v>
      </c>
      <c r="P231" s="5">
        <v>0</v>
      </c>
      <c r="Q231" s="5">
        <v>0</v>
      </c>
    </row>
    <row r="232" spans="1:17" ht="25.5" customHeight="1" x14ac:dyDescent="0.2">
      <c r="A232" s="143"/>
      <c r="B232" s="132"/>
      <c r="C232" s="12" t="s">
        <v>110</v>
      </c>
      <c r="D232" s="6"/>
      <c r="E232" s="5">
        <f t="shared" si="72"/>
        <v>800933.76</v>
      </c>
      <c r="F232" s="5">
        <v>347488.23</v>
      </c>
      <c r="G232" s="5">
        <v>453445.53</v>
      </c>
      <c r="H232" s="5">
        <v>0</v>
      </c>
      <c r="I232" s="37">
        <v>0</v>
      </c>
      <c r="J232" s="5">
        <v>0</v>
      </c>
      <c r="K232" s="37">
        <v>0</v>
      </c>
      <c r="L232" s="37">
        <v>0</v>
      </c>
      <c r="M232" s="37">
        <v>0</v>
      </c>
      <c r="N232" s="5">
        <v>0</v>
      </c>
      <c r="O232" s="5">
        <v>0</v>
      </c>
      <c r="P232" s="5">
        <v>0</v>
      </c>
      <c r="Q232" s="5">
        <v>0</v>
      </c>
    </row>
    <row r="233" spans="1:17" ht="25.5" customHeight="1" x14ac:dyDescent="0.2">
      <c r="A233" s="143"/>
      <c r="B233" s="132"/>
      <c r="C233" s="12" t="s">
        <v>6</v>
      </c>
      <c r="D233" s="6"/>
      <c r="E233" s="5">
        <f t="shared" si="72"/>
        <v>0</v>
      </c>
      <c r="F233" s="5">
        <v>0</v>
      </c>
      <c r="G233" s="5">
        <v>0</v>
      </c>
      <c r="H233" s="5">
        <v>0</v>
      </c>
      <c r="I233" s="37">
        <v>0</v>
      </c>
      <c r="J233" s="5">
        <v>0</v>
      </c>
      <c r="K233" s="37">
        <v>0</v>
      </c>
      <c r="L233" s="37">
        <v>0</v>
      </c>
      <c r="M233" s="37">
        <v>0</v>
      </c>
      <c r="N233" s="5">
        <v>0</v>
      </c>
      <c r="O233" s="5">
        <v>0</v>
      </c>
      <c r="P233" s="5">
        <v>0</v>
      </c>
      <c r="Q233" s="5">
        <v>0</v>
      </c>
    </row>
    <row r="234" spans="1:17" ht="25.5" customHeight="1" x14ac:dyDescent="0.2">
      <c r="A234" s="143"/>
      <c r="B234" s="132"/>
      <c r="C234" s="12" t="s">
        <v>111</v>
      </c>
      <c r="D234" s="6"/>
      <c r="E234" s="5">
        <f t="shared" si="72"/>
        <v>0</v>
      </c>
      <c r="F234" s="5">
        <v>0</v>
      </c>
      <c r="G234" s="5">
        <v>0</v>
      </c>
      <c r="H234" s="5">
        <v>0</v>
      </c>
      <c r="I234" s="37">
        <v>0</v>
      </c>
      <c r="J234" s="5">
        <v>0</v>
      </c>
      <c r="K234" s="37">
        <v>0</v>
      </c>
      <c r="L234" s="37">
        <v>0</v>
      </c>
      <c r="M234" s="37">
        <v>0</v>
      </c>
      <c r="N234" s="5">
        <v>0</v>
      </c>
      <c r="O234" s="5">
        <v>0</v>
      </c>
      <c r="P234" s="5">
        <v>0</v>
      </c>
      <c r="Q234" s="5">
        <v>0</v>
      </c>
    </row>
    <row r="235" spans="1:17" ht="25.5" customHeight="1" x14ac:dyDescent="0.2">
      <c r="A235" s="143"/>
      <c r="B235" s="132"/>
      <c r="C235" s="12" t="s">
        <v>20</v>
      </c>
      <c r="D235" s="6"/>
      <c r="E235" s="5">
        <f t="shared" si="72"/>
        <v>0</v>
      </c>
      <c r="F235" s="5">
        <v>0</v>
      </c>
      <c r="G235" s="5">
        <v>0</v>
      </c>
      <c r="H235" s="5">
        <v>0</v>
      </c>
      <c r="I235" s="37">
        <v>0</v>
      </c>
      <c r="J235" s="5">
        <v>0</v>
      </c>
      <c r="K235" s="37">
        <v>0</v>
      </c>
      <c r="L235" s="37">
        <v>0</v>
      </c>
      <c r="M235" s="37">
        <v>0</v>
      </c>
      <c r="N235" s="5">
        <v>0</v>
      </c>
      <c r="O235" s="5">
        <v>0</v>
      </c>
      <c r="P235" s="5">
        <v>0</v>
      </c>
      <c r="Q235" s="5">
        <v>0</v>
      </c>
    </row>
    <row r="236" spans="1:17" ht="25.5" customHeight="1" x14ac:dyDescent="0.2">
      <c r="A236" s="131" t="s">
        <v>42</v>
      </c>
      <c r="B236" s="132" t="s">
        <v>127</v>
      </c>
      <c r="C236" s="12" t="s">
        <v>7</v>
      </c>
      <c r="D236" s="9"/>
      <c r="E236" s="5">
        <f t="shared" ref="E236:Q236" si="73">E237+E238+E239+E240+E241+E243</f>
        <v>462802.16606999998</v>
      </c>
      <c r="F236" s="5">
        <f t="shared" si="73"/>
        <v>25393.416949999999</v>
      </c>
      <c r="G236" s="5">
        <f t="shared" si="73"/>
        <v>28160.53</v>
      </c>
      <c r="H236" s="5">
        <f t="shared" si="73"/>
        <v>30571.794999999998</v>
      </c>
      <c r="I236" s="37">
        <f t="shared" si="73"/>
        <v>32448.437000000002</v>
      </c>
      <c r="J236" s="37">
        <f t="shared" si="73"/>
        <v>40827.411800000002</v>
      </c>
      <c r="K236" s="37">
        <f t="shared" si="73"/>
        <v>42462.817000000003</v>
      </c>
      <c r="L236" s="37">
        <f t="shared" si="73"/>
        <v>42581.366999999998</v>
      </c>
      <c r="M236" s="37">
        <f t="shared" si="73"/>
        <v>42704.726999999999</v>
      </c>
      <c r="N236" s="37">
        <f t="shared" si="73"/>
        <v>44412.916080000003</v>
      </c>
      <c r="O236" s="37">
        <f t="shared" si="73"/>
        <v>44412.916080000003</v>
      </c>
      <c r="P236" s="37">
        <f t="shared" si="73"/>
        <v>44412.916080000003</v>
      </c>
      <c r="Q236" s="37">
        <f t="shared" si="73"/>
        <v>44412.916080000003</v>
      </c>
    </row>
    <row r="237" spans="1:17" ht="25.5" customHeight="1" x14ac:dyDescent="0.2">
      <c r="A237" s="131"/>
      <c r="B237" s="132"/>
      <c r="C237" s="12" t="s">
        <v>4</v>
      </c>
      <c r="D237" s="9"/>
      <c r="E237" s="5">
        <f t="shared" ref="E237:E243" si="74">F237+G237+H237+I237+J237+K237+L237+M237+N237+O237+P237+Q237</f>
        <v>0</v>
      </c>
      <c r="F237" s="5">
        <v>0</v>
      </c>
      <c r="G237" s="5">
        <v>0</v>
      </c>
      <c r="H237" s="5">
        <v>0</v>
      </c>
      <c r="I237" s="37">
        <v>0</v>
      </c>
      <c r="J237" s="37">
        <v>0</v>
      </c>
      <c r="K237" s="37">
        <v>0</v>
      </c>
      <c r="L237" s="37">
        <v>0</v>
      </c>
      <c r="M237" s="37">
        <v>0</v>
      </c>
      <c r="N237" s="37">
        <v>0</v>
      </c>
      <c r="O237" s="37">
        <v>0</v>
      </c>
      <c r="P237" s="37">
        <v>0</v>
      </c>
      <c r="Q237" s="37">
        <v>0</v>
      </c>
    </row>
    <row r="238" spans="1:17" ht="25.5" customHeight="1" x14ac:dyDescent="0.2">
      <c r="A238" s="131"/>
      <c r="B238" s="132"/>
      <c r="C238" s="12" t="s">
        <v>8</v>
      </c>
      <c r="D238" s="6" t="s">
        <v>9</v>
      </c>
      <c r="E238" s="5">
        <f t="shared" si="74"/>
        <v>462802.16606999998</v>
      </c>
      <c r="F238" s="5">
        <v>25393.416949999999</v>
      </c>
      <c r="G238" s="5">
        <v>28160.53</v>
      </c>
      <c r="H238" s="5">
        <v>30571.794999999998</v>
      </c>
      <c r="I238" s="36">
        <v>32448.437000000002</v>
      </c>
      <c r="J238" s="37">
        <v>40827.411800000002</v>
      </c>
      <c r="K238" s="37">
        <v>42462.817000000003</v>
      </c>
      <c r="L238" s="37">
        <v>42581.366999999998</v>
      </c>
      <c r="M238" s="37">
        <v>42704.726999999999</v>
      </c>
      <c r="N238" s="5">
        <v>44412.916080000003</v>
      </c>
      <c r="O238" s="5">
        <v>44412.916080000003</v>
      </c>
      <c r="P238" s="5">
        <v>44412.916080000003</v>
      </c>
      <c r="Q238" s="5">
        <v>44412.916080000003</v>
      </c>
    </row>
    <row r="239" spans="1:17" ht="25.5" customHeight="1" x14ac:dyDescent="0.2">
      <c r="A239" s="131"/>
      <c r="B239" s="132"/>
      <c r="C239" s="12" t="s">
        <v>5</v>
      </c>
      <c r="D239" s="6"/>
      <c r="E239" s="5">
        <f t="shared" si="74"/>
        <v>0</v>
      </c>
      <c r="F239" s="5">
        <v>0</v>
      </c>
      <c r="G239" s="5">
        <v>0</v>
      </c>
      <c r="H239" s="5">
        <v>0</v>
      </c>
      <c r="I239" s="37">
        <v>0</v>
      </c>
      <c r="J239" s="37">
        <v>0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7">
        <v>0</v>
      </c>
      <c r="Q239" s="37">
        <v>0</v>
      </c>
    </row>
    <row r="240" spans="1:17" ht="25.5" customHeight="1" x14ac:dyDescent="0.2">
      <c r="A240" s="131"/>
      <c r="B240" s="132"/>
      <c r="C240" s="12" t="s">
        <v>110</v>
      </c>
      <c r="D240" s="6"/>
      <c r="E240" s="5">
        <f t="shared" si="74"/>
        <v>0</v>
      </c>
      <c r="F240" s="5">
        <v>0</v>
      </c>
      <c r="G240" s="5">
        <v>0</v>
      </c>
      <c r="H240" s="5">
        <v>0</v>
      </c>
      <c r="I240" s="37">
        <v>0</v>
      </c>
      <c r="J240" s="5">
        <v>0</v>
      </c>
      <c r="K240" s="37">
        <v>0</v>
      </c>
      <c r="L240" s="37">
        <v>0</v>
      </c>
      <c r="M240" s="37">
        <v>0</v>
      </c>
      <c r="N240" s="5">
        <v>0</v>
      </c>
      <c r="O240" s="5">
        <v>0</v>
      </c>
      <c r="P240" s="5">
        <v>0</v>
      </c>
      <c r="Q240" s="5">
        <v>0</v>
      </c>
    </row>
    <row r="241" spans="1:17" ht="25.5" customHeight="1" x14ac:dyDescent="0.2">
      <c r="A241" s="131"/>
      <c r="B241" s="132"/>
      <c r="C241" s="12" t="s">
        <v>6</v>
      </c>
      <c r="D241" s="6"/>
      <c r="E241" s="5">
        <f t="shared" si="74"/>
        <v>0</v>
      </c>
      <c r="F241" s="5">
        <v>0</v>
      </c>
      <c r="G241" s="5">
        <v>0</v>
      </c>
      <c r="H241" s="5">
        <v>0</v>
      </c>
      <c r="I241" s="37">
        <v>0</v>
      </c>
      <c r="J241" s="5">
        <v>0</v>
      </c>
      <c r="K241" s="37">
        <v>0</v>
      </c>
      <c r="L241" s="37">
        <v>0</v>
      </c>
      <c r="M241" s="37">
        <v>0</v>
      </c>
      <c r="N241" s="5">
        <v>0</v>
      </c>
      <c r="O241" s="5">
        <v>0</v>
      </c>
      <c r="P241" s="5">
        <v>0</v>
      </c>
      <c r="Q241" s="5">
        <v>0</v>
      </c>
    </row>
    <row r="242" spans="1:17" ht="25.5" customHeight="1" x14ac:dyDescent="0.2">
      <c r="A242" s="131"/>
      <c r="B242" s="132"/>
      <c r="C242" s="12" t="s">
        <v>111</v>
      </c>
      <c r="D242" s="6"/>
      <c r="E242" s="5">
        <f t="shared" si="74"/>
        <v>0</v>
      </c>
      <c r="F242" s="5">
        <v>0</v>
      </c>
      <c r="G242" s="5">
        <v>0</v>
      </c>
      <c r="H242" s="5">
        <v>0</v>
      </c>
      <c r="I242" s="37">
        <v>0</v>
      </c>
      <c r="J242" s="5">
        <v>0</v>
      </c>
      <c r="K242" s="37">
        <v>0</v>
      </c>
      <c r="L242" s="37">
        <v>0</v>
      </c>
      <c r="M242" s="37">
        <v>0</v>
      </c>
      <c r="N242" s="5">
        <v>0</v>
      </c>
      <c r="O242" s="5">
        <v>0</v>
      </c>
      <c r="P242" s="5">
        <v>0</v>
      </c>
      <c r="Q242" s="5">
        <v>0</v>
      </c>
    </row>
    <row r="243" spans="1:17" ht="25.5" customHeight="1" x14ac:dyDescent="0.2">
      <c r="A243" s="131"/>
      <c r="B243" s="132"/>
      <c r="C243" s="12" t="s">
        <v>20</v>
      </c>
      <c r="D243" s="6"/>
      <c r="E243" s="5">
        <f t="shared" si="74"/>
        <v>0</v>
      </c>
      <c r="F243" s="5">
        <v>0</v>
      </c>
      <c r="G243" s="5">
        <v>0</v>
      </c>
      <c r="H243" s="5">
        <v>0</v>
      </c>
      <c r="I243" s="37">
        <v>0</v>
      </c>
      <c r="J243" s="5">
        <v>0</v>
      </c>
      <c r="K243" s="37">
        <v>0</v>
      </c>
      <c r="L243" s="37">
        <v>0</v>
      </c>
      <c r="M243" s="37">
        <v>0</v>
      </c>
      <c r="N243" s="5">
        <v>0</v>
      </c>
      <c r="O243" s="5">
        <v>0</v>
      </c>
      <c r="P243" s="5">
        <v>0</v>
      </c>
      <c r="Q243" s="5">
        <v>0</v>
      </c>
    </row>
    <row r="244" spans="1:17" ht="25.5" customHeight="1" x14ac:dyDescent="0.2">
      <c r="A244" s="129" t="s">
        <v>43</v>
      </c>
      <c r="B244" s="130" t="s">
        <v>128</v>
      </c>
      <c r="C244" s="19" t="s">
        <v>7</v>
      </c>
      <c r="D244" s="15"/>
      <c r="E244" s="17">
        <f t="shared" ref="E244:L244" si="75">E245+E246+E247+E248+E249+E251</f>
        <v>10960199.487890001</v>
      </c>
      <c r="F244" s="17">
        <f t="shared" si="75"/>
        <v>2961981.95053</v>
      </c>
      <c r="G244" s="17">
        <f t="shared" si="75"/>
        <v>3204436.8058199999</v>
      </c>
      <c r="H244" s="17">
        <f t="shared" si="75"/>
        <v>497828.04826999997</v>
      </c>
      <c r="I244" s="41">
        <f t="shared" si="75"/>
        <v>476162.91826999997</v>
      </c>
      <c r="J244" s="17">
        <f>J245+J246+J247+J248+J249+J251</f>
        <v>552274.48485999997</v>
      </c>
      <c r="K244" s="41">
        <f t="shared" si="75"/>
        <v>498617.65893999999</v>
      </c>
      <c r="L244" s="41">
        <f t="shared" si="75"/>
        <v>446870.07199999999</v>
      </c>
      <c r="M244" s="41">
        <f>M245+M246+M247+M248+M249+M251</f>
        <v>450304.73</v>
      </c>
      <c r="N244" s="17">
        <f>N245+N246+N247+N248+N249+N251</f>
        <v>467930.70480000001</v>
      </c>
      <c r="O244" s="17">
        <f>O245+O246+O247+O248+O249+O251</f>
        <v>467930.70480000001</v>
      </c>
      <c r="P244" s="17">
        <f>P245+P246+P247+P248+P249+P251</f>
        <v>467930.70480000001</v>
      </c>
      <c r="Q244" s="17">
        <f>Q245+Q246+Q247+Q248+Q249+Q251</f>
        <v>467930.70480000001</v>
      </c>
    </row>
    <row r="245" spans="1:17" ht="25.5" customHeight="1" x14ac:dyDescent="0.2">
      <c r="A245" s="129"/>
      <c r="B245" s="130"/>
      <c r="C245" s="19" t="s">
        <v>4</v>
      </c>
      <c r="D245" s="15"/>
      <c r="E245" s="17">
        <f t="shared" ref="E245:Q251" si="76">E253+E261</f>
        <v>8063.0365272000008</v>
      </c>
      <c r="F245" s="17">
        <f t="shared" si="76"/>
        <v>0</v>
      </c>
      <c r="G245" s="17">
        <f t="shared" si="76"/>
        <v>0</v>
      </c>
      <c r="H245" s="17">
        <f t="shared" si="76"/>
        <v>0</v>
      </c>
      <c r="I245" s="41">
        <f t="shared" si="76"/>
        <v>0</v>
      </c>
      <c r="J245" s="17">
        <f t="shared" si="76"/>
        <v>286.77769000000001</v>
      </c>
      <c r="K245" s="41">
        <f t="shared" si="76"/>
        <v>1086.0696700000001</v>
      </c>
      <c r="L245" s="41">
        <f t="shared" si="76"/>
        <v>1086.0696700000001</v>
      </c>
      <c r="M245" s="41">
        <f t="shared" si="76"/>
        <v>1086.0696700000001</v>
      </c>
      <c r="N245" s="17">
        <f t="shared" si="76"/>
        <v>1129.5124568000001</v>
      </c>
      <c r="O245" s="17">
        <f t="shared" si="76"/>
        <v>1129.5124568000001</v>
      </c>
      <c r="P245" s="17">
        <f t="shared" si="76"/>
        <v>1129.5124568000001</v>
      </c>
      <c r="Q245" s="17">
        <f t="shared" si="76"/>
        <v>1129.5124568000001</v>
      </c>
    </row>
    <row r="246" spans="1:17" ht="25.5" customHeight="1" x14ac:dyDescent="0.2">
      <c r="A246" s="129"/>
      <c r="B246" s="130"/>
      <c r="C246" s="19" t="s">
        <v>8</v>
      </c>
      <c r="D246" s="13" t="s">
        <v>9</v>
      </c>
      <c r="E246" s="17">
        <f t="shared" si="76"/>
        <v>5754839.981362801</v>
      </c>
      <c r="F246" s="17">
        <f t="shared" si="76"/>
        <v>477701.99053000001</v>
      </c>
      <c r="G246" s="17">
        <f t="shared" si="76"/>
        <v>491420.29582</v>
      </c>
      <c r="H246" s="17">
        <f t="shared" si="76"/>
        <v>497828.04826999997</v>
      </c>
      <c r="I246" s="41">
        <f t="shared" si="76"/>
        <v>476162.91826999997</v>
      </c>
      <c r="J246" s="17">
        <f t="shared" si="76"/>
        <v>551987.70716999995</v>
      </c>
      <c r="K246" s="41">
        <f t="shared" si="76"/>
        <v>497531.58927</v>
      </c>
      <c r="L246" s="41">
        <f t="shared" si="76"/>
        <v>445784.00232999999</v>
      </c>
      <c r="M246" s="41">
        <f t="shared" si="76"/>
        <v>449218.66032999998</v>
      </c>
      <c r="N246" s="17">
        <f t="shared" si="76"/>
        <v>466801.19234320003</v>
      </c>
      <c r="O246" s="17">
        <f t="shared" si="76"/>
        <v>466801.19234320003</v>
      </c>
      <c r="P246" s="17">
        <f t="shared" si="76"/>
        <v>466801.19234320003</v>
      </c>
      <c r="Q246" s="17">
        <f t="shared" si="76"/>
        <v>466801.19234320003</v>
      </c>
    </row>
    <row r="247" spans="1:17" ht="25.5" customHeight="1" x14ac:dyDescent="0.2">
      <c r="A247" s="129"/>
      <c r="B247" s="130"/>
      <c r="C247" s="19" t="s">
        <v>5</v>
      </c>
      <c r="D247" s="13"/>
      <c r="E247" s="17">
        <f t="shared" si="76"/>
        <v>0</v>
      </c>
      <c r="F247" s="17">
        <f t="shared" si="76"/>
        <v>0</v>
      </c>
      <c r="G247" s="17">
        <f t="shared" si="76"/>
        <v>0</v>
      </c>
      <c r="H247" s="17">
        <f t="shared" si="76"/>
        <v>0</v>
      </c>
      <c r="I247" s="41">
        <f t="shared" si="76"/>
        <v>0</v>
      </c>
      <c r="J247" s="17">
        <f t="shared" si="76"/>
        <v>0</v>
      </c>
      <c r="K247" s="41">
        <f t="shared" si="76"/>
        <v>0</v>
      </c>
      <c r="L247" s="41">
        <f t="shared" si="76"/>
        <v>0</v>
      </c>
      <c r="M247" s="41">
        <f t="shared" si="76"/>
        <v>0</v>
      </c>
      <c r="N247" s="17">
        <f t="shared" si="76"/>
        <v>0</v>
      </c>
      <c r="O247" s="17">
        <f t="shared" si="76"/>
        <v>0</v>
      </c>
      <c r="P247" s="17">
        <f t="shared" si="76"/>
        <v>0</v>
      </c>
      <c r="Q247" s="17">
        <f t="shared" si="76"/>
        <v>0</v>
      </c>
    </row>
    <row r="248" spans="1:17" ht="25.5" customHeight="1" x14ac:dyDescent="0.2">
      <c r="A248" s="129"/>
      <c r="B248" s="130"/>
      <c r="C248" s="19" t="s">
        <v>110</v>
      </c>
      <c r="D248" s="13"/>
      <c r="E248" s="17">
        <f t="shared" si="76"/>
        <v>5197296.47</v>
      </c>
      <c r="F248" s="17">
        <f t="shared" si="76"/>
        <v>2484279.96</v>
      </c>
      <c r="G248" s="17">
        <f t="shared" si="76"/>
        <v>2713016.51</v>
      </c>
      <c r="H248" s="17">
        <f t="shared" si="76"/>
        <v>0</v>
      </c>
      <c r="I248" s="41">
        <f t="shared" si="76"/>
        <v>0</v>
      </c>
      <c r="J248" s="17">
        <f t="shared" si="76"/>
        <v>0</v>
      </c>
      <c r="K248" s="41">
        <f t="shared" si="76"/>
        <v>0</v>
      </c>
      <c r="L248" s="41">
        <f t="shared" si="76"/>
        <v>0</v>
      </c>
      <c r="M248" s="41">
        <f t="shared" si="76"/>
        <v>0</v>
      </c>
      <c r="N248" s="17">
        <f t="shared" si="76"/>
        <v>0</v>
      </c>
      <c r="O248" s="17">
        <f t="shared" si="76"/>
        <v>0</v>
      </c>
      <c r="P248" s="17">
        <f t="shared" si="76"/>
        <v>0</v>
      </c>
      <c r="Q248" s="17">
        <f t="shared" si="76"/>
        <v>0</v>
      </c>
    </row>
    <row r="249" spans="1:17" ht="25.5" customHeight="1" x14ac:dyDescent="0.2">
      <c r="A249" s="129"/>
      <c r="B249" s="130"/>
      <c r="C249" s="19" t="s">
        <v>6</v>
      </c>
      <c r="D249" s="13"/>
      <c r="E249" s="17">
        <f t="shared" si="76"/>
        <v>0</v>
      </c>
      <c r="F249" s="17">
        <f t="shared" si="76"/>
        <v>0</v>
      </c>
      <c r="G249" s="17">
        <f t="shared" si="76"/>
        <v>0</v>
      </c>
      <c r="H249" s="17">
        <f t="shared" si="76"/>
        <v>0</v>
      </c>
      <c r="I249" s="41">
        <f t="shared" si="76"/>
        <v>0</v>
      </c>
      <c r="J249" s="17">
        <f t="shared" si="76"/>
        <v>0</v>
      </c>
      <c r="K249" s="41">
        <f t="shared" si="76"/>
        <v>0</v>
      </c>
      <c r="L249" s="41">
        <f t="shared" si="76"/>
        <v>0</v>
      </c>
      <c r="M249" s="41">
        <f t="shared" si="76"/>
        <v>0</v>
      </c>
      <c r="N249" s="17">
        <f t="shared" si="76"/>
        <v>0</v>
      </c>
      <c r="O249" s="17">
        <f t="shared" si="76"/>
        <v>0</v>
      </c>
      <c r="P249" s="17">
        <f t="shared" si="76"/>
        <v>0</v>
      </c>
      <c r="Q249" s="17">
        <f t="shared" si="76"/>
        <v>0</v>
      </c>
    </row>
    <row r="250" spans="1:17" ht="25.5" customHeight="1" x14ac:dyDescent="0.2">
      <c r="A250" s="129"/>
      <c r="B250" s="130"/>
      <c r="C250" s="19" t="s">
        <v>111</v>
      </c>
      <c r="D250" s="13"/>
      <c r="E250" s="17">
        <f t="shared" si="76"/>
        <v>0</v>
      </c>
      <c r="F250" s="17">
        <f t="shared" si="76"/>
        <v>0</v>
      </c>
      <c r="G250" s="17">
        <f t="shared" si="76"/>
        <v>0</v>
      </c>
      <c r="H250" s="17">
        <f t="shared" si="76"/>
        <v>0</v>
      </c>
      <c r="I250" s="41">
        <f t="shared" si="76"/>
        <v>0</v>
      </c>
      <c r="J250" s="17">
        <f t="shared" si="76"/>
        <v>0</v>
      </c>
      <c r="K250" s="41">
        <f t="shared" si="76"/>
        <v>0</v>
      </c>
      <c r="L250" s="41">
        <f t="shared" si="76"/>
        <v>0</v>
      </c>
      <c r="M250" s="41">
        <f t="shared" si="76"/>
        <v>0</v>
      </c>
      <c r="N250" s="17">
        <f t="shared" si="76"/>
        <v>0</v>
      </c>
      <c r="O250" s="17">
        <f t="shared" si="76"/>
        <v>0</v>
      </c>
      <c r="P250" s="17">
        <f t="shared" si="76"/>
        <v>0</v>
      </c>
      <c r="Q250" s="17">
        <f t="shared" si="76"/>
        <v>0</v>
      </c>
    </row>
    <row r="251" spans="1:17" ht="25.5" customHeight="1" x14ac:dyDescent="0.2">
      <c r="A251" s="129"/>
      <c r="B251" s="130"/>
      <c r="C251" s="19" t="s">
        <v>20</v>
      </c>
      <c r="D251" s="13"/>
      <c r="E251" s="17">
        <f t="shared" si="76"/>
        <v>0</v>
      </c>
      <c r="F251" s="17">
        <f t="shared" si="76"/>
        <v>0</v>
      </c>
      <c r="G251" s="17">
        <f t="shared" si="76"/>
        <v>0</v>
      </c>
      <c r="H251" s="17">
        <f t="shared" si="76"/>
        <v>0</v>
      </c>
      <c r="I251" s="41">
        <f t="shared" si="76"/>
        <v>0</v>
      </c>
      <c r="J251" s="17">
        <f t="shared" si="76"/>
        <v>0</v>
      </c>
      <c r="K251" s="41">
        <f t="shared" si="76"/>
        <v>0</v>
      </c>
      <c r="L251" s="41">
        <f t="shared" si="76"/>
        <v>0</v>
      </c>
      <c r="M251" s="41">
        <f t="shared" si="76"/>
        <v>0</v>
      </c>
      <c r="N251" s="17">
        <f t="shared" si="76"/>
        <v>0</v>
      </c>
      <c r="O251" s="17">
        <f t="shared" si="76"/>
        <v>0</v>
      </c>
      <c r="P251" s="17">
        <f t="shared" si="76"/>
        <v>0</v>
      </c>
      <c r="Q251" s="17">
        <f t="shared" si="76"/>
        <v>0</v>
      </c>
    </row>
    <row r="252" spans="1:17" ht="25.5" customHeight="1" x14ac:dyDescent="0.2">
      <c r="A252" s="131" t="s">
        <v>44</v>
      </c>
      <c r="B252" s="132" t="s">
        <v>129</v>
      </c>
      <c r="C252" s="12" t="s">
        <v>7</v>
      </c>
      <c r="D252" s="9"/>
      <c r="E252" s="5">
        <f t="shared" ref="E252:L252" si="77">E253+E254+E255+E256+E257+E259</f>
        <v>10264717.26262</v>
      </c>
      <c r="F252" s="5">
        <f t="shared" si="77"/>
        <v>2924917.1935899998</v>
      </c>
      <c r="G252" s="5">
        <f t="shared" si="77"/>
        <v>3159944.7058199998</v>
      </c>
      <c r="H252" s="5">
        <f t="shared" si="77"/>
        <v>441179.47993999999</v>
      </c>
      <c r="I252" s="37">
        <f t="shared" si="77"/>
        <v>426606.81826999999</v>
      </c>
      <c r="J252" s="5">
        <f t="shared" si="77"/>
        <v>490642.08486</v>
      </c>
      <c r="K252" s="37">
        <f t="shared" si="77"/>
        <v>440083.95893999998</v>
      </c>
      <c r="L252" s="37">
        <f t="shared" si="77"/>
        <v>385995.07199999999</v>
      </c>
      <c r="M252" s="37">
        <f>M253+M254+M255+M256+M257+M259</f>
        <v>386994.73</v>
      </c>
      <c r="N252" s="5">
        <f>N253+N254+N255+N256+N257+N259</f>
        <v>402088.30479999998</v>
      </c>
      <c r="O252" s="5">
        <f>O253+O254+O255+O256+O257+O259</f>
        <v>402088.30479999998</v>
      </c>
      <c r="P252" s="5">
        <f>P253+P254+P255+P256+P257+P259</f>
        <v>402088.30479999998</v>
      </c>
      <c r="Q252" s="5">
        <f>Q253+Q254+Q255+Q256+Q257+Q259</f>
        <v>402088.30479999998</v>
      </c>
    </row>
    <row r="253" spans="1:17" ht="25.5" customHeight="1" x14ac:dyDescent="0.2">
      <c r="A253" s="131"/>
      <c r="B253" s="132"/>
      <c r="C253" s="12" t="s">
        <v>4</v>
      </c>
      <c r="D253" s="5"/>
      <c r="E253" s="5">
        <f t="shared" ref="E253:E259" si="78">F253+G253+H253+I253+J253+K253+L253+M253+N253+O253+P253+Q253</f>
        <v>8063.0365272000008</v>
      </c>
      <c r="F253" s="5">
        <v>0</v>
      </c>
      <c r="G253" s="5">
        <v>0</v>
      </c>
      <c r="H253" s="5">
        <v>0</v>
      </c>
      <c r="I253" s="37">
        <v>0</v>
      </c>
      <c r="J253" s="5">
        <v>286.77769000000001</v>
      </c>
      <c r="K253" s="37">
        <v>1086.0696700000001</v>
      </c>
      <c r="L253" s="37">
        <v>1086.0696700000001</v>
      </c>
      <c r="M253" s="37">
        <v>1086.0696700000001</v>
      </c>
      <c r="N253" s="37">
        <v>1129.5124568000001</v>
      </c>
      <c r="O253" s="37">
        <v>1129.5124568000001</v>
      </c>
      <c r="P253" s="37">
        <v>1129.5124568000001</v>
      </c>
      <c r="Q253" s="37">
        <v>1129.5124568000001</v>
      </c>
    </row>
    <row r="254" spans="1:17" ht="25.5" customHeight="1" x14ac:dyDescent="0.2">
      <c r="A254" s="131"/>
      <c r="B254" s="132"/>
      <c r="C254" s="12" t="s">
        <v>8</v>
      </c>
      <c r="D254" s="6" t="s">
        <v>9</v>
      </c>
      <c r="E254" s="5">
        <f t="shared" si="78"/>
        <v>5059357.7560928008</v>
      </c>
      <c r="F254" s="5">
        <v>440637.23359000002</v>
      </c>
      <c r="G254" s="5">
        <v>446928.19582000002</v>
      </c>
      <c r="H254" s="5">
        <v>441179.47993999999</v>
      </c>
      <c r="I254" s="36">
        <v>426606.81826999999</v>
      </c>
      <c r="J254" s="5">
        <v>490355.30716999999</v>
      </c>
      <c r="K254" s="37">
        <v>438997.88926999999</v>
      </c>
      <c r="L254" s="37">
        <v>384909.00232999999</v>
      </c>
      <c r="M254" s="37">
        <v>385908.66032999998</v>
      </c>
      <c r="N254" s="5">
        <v>400958.79234320001</v>
      </c>
      <c r="O254" s="5">
        <v>400958.79234320001</v>
      </c>
      <c r="P254" s="5">
        <v>400958.79234320001</v>
      </c>
      <c r="Q254" s="5">
        <v>400958.79234320001</v>
      </c>
    </row>
    <row r="255" spans="1:17" ht="25.5" customHeight="1" x14ac:dyDescent="0.2">
      <c r="A255" s="131"/>
      <c r="B255" s="132"/>
      <c r="C255" s="12" t="s">
        <v>5</v>
      </c>
      <c r="D255" s="6"/>
      <c r="E255" s="5">
        <f t="shared" si="78"/>
        <v>0</v>
      </c>
      <c r="F255" s="5">
        <v>0</v>
      </c>
      <c r="G255" s="5">
        <v>0</v>
      </c>
      <c r="H255" s="5">
        <v>0</v>
      </c>
      <c r="I255" s="37">
        <v>0</v>
      </c>
      <c r="J255" s="5">
        <v>0</v>
      </c>
      <c r="K255" s="37">
        <v>0</v>
      </c>
      <c r="L255" s="37">
        <v>0</v>
      </c>
      <c r="M255" s="37">
        <v>0</v>
      </c>
      <c r="N255" s="5">
        <v>0</v>
      </c>
      <c r="O255" s="5">
        <v>0</v>
      </c>
      <c r="P255" s="5">
        <v>0</v>
      </c>
      <c r="Q255" s="5">
        <v>0</v>
      </c>
    </row>
    <row r="256" spans="1:17" ht="25.5" customHeight="1" x14ac:dyDescent="0.2">
      <c r="A256" s="131"/>
      <c r="B256" s="132"/>
      <c r="C256" s="12" t="s">
        <v>110</v>
      </c>
      <c r="D256" s="6"/>
      <c r="E256" s="5">
        <f t="shared" si="78"/>
        <v>5197296.47</v>
      </c>
      <c r="F256" s="5">
        <v>2484279.96</v>
      </c>
      <c r="G256" s="5">
        <v>2713016.51</v>
      </c>
      <c r="H256" s="5">
        <v>0</v>
      </c>
      <c r="I256" s="37">
        <v>0</v>
      </c>
      <c r="J256" s="5">
        <v>0</v>
      </c>
      <c r="K256" s="37">
        <v>0</v>
      </c>
      <c r="L256" s="37">
        <v>0</v>
      </c>
      <c r="M256" s="37">
        <v>0</v>
      </c>
      <c r="N256" s="5">
        <v>0</v>
      </c>
      <c r="O256" s="5">
        <v>0</v>
      </c>
      <c r="P256" s="5">
        <v>0</v>
      </c>
      <c r="Q256" s="5">
        <v>0</v>
      </c>
    </row>
    <row r="257" spans="1:17" ht="25.5" customHeight="1" x14ac:dyDescent="0.2">
      <c r="A257" s="131"/>
      <c r="B257" s="132"/>
      <c r="C257" s="12" t="s">
        <v>6</v>
      </c>
      <c r="D257" s="6"/>
      <c r="E257" s="5">
        <f t="shared" si="78"/>
        <v>0</v>
      </c>
      <c r="F257" s="5">
        <v>0</v>
      </c>
      <c r="G257" s="5">
        <v>0</v>
      </c>
      <c r="H257" s="5">
        <v>0</v>
      </c>
      <c r="I257" s="37">
        <v>0</v>
      </c>
      <c r="J257" s="5">
        <v>0</v>
      </c>
      <c r="K257" s="37">
        <v>0</v>
      </c>
      <c r="L257" s="37">
        <v>0</v>
      </c>
      <c r="M257" s="37">
        <v>0</v>
      </c>
      <c r="N257" s="5">
        <v>0</v>
      </c>
      <c r="O257" s="5">
        <v>0</v>
      </c>
      <c r="P257" s="5">
        <v>0</v>
      </c>
      <c r="Q257" s="5">
        <v>0</v>
      </c>
    </row>
    <row r="258" spans="1:17" ht="25.5" customHeight="1" x14ac:dyDescent="0.2">
      <c r="A258" s="131"/>
      <c r="B258" s="132"/>
      <c r="C258" s="12" t="s">
        <v>111</v>
      </c>
      <c r="D258" s="6"/>
      <c r="E258" s="5">
        <f t="shared" si="78"/>
        <v>0</v>
      </c>
      <c r="F258" s="5">
        <v>0</v>
      </c>
      <c r="G258" s="5">
        <v>0</v>
      </c>
      <c r="H258" s="5">
        <v>0</v>
      </c>
      <c r="I258" s="37">
        <v>0</v>
      </c>
      <c r="J258" s="5">
        <v>0</v>
      </c>
      <c r="K258" s="37">
        <v>0</v>
      </c>
      <c r="L258" s="37">
        <v>0</v>
      </c>
      <c r="M258" s="37">
        <v>0</v>
      </c>
      <c r="N258" s="5">
        <v>0</v>
      </c>
      <c r="O258" s="5">
        <v>0</v>
      </c>
      <c r="P258" s="5">
        <v>0</v>
      </c>
      <c r="Q258" s="5">
        <v>0</v>
      </c>
    </row>
    <row r="259" spans="1:17" ht="25.5" customHeight="1" x14ac:dyDescent="0.2">
      <c r="A259" s="131"/>
      <c r="B259" s="132"/>
      <c r="C259" s="12" t="s">
        <v>20</v>
      </c>
      <c r="D259" s="6"/>
      <c r="E259" s="5">
        <f t="shared" si="78"/>
        <v>0</v>
      </c>
      <c r="F259" s="5">
        <v>0</v>
      </c>
      <c r="G259" s="5">
        <v>0</v>
      </c>
      <c r="H259" s="5">
        <v>0</v>
      </c>
      <c r="I259" s="37">
        <v>0</v>
      </c>
      <c r="J259" s="5">
        <v>0</v>
      </c>
      <c r="K259" s="37">
        <v>0</v>
      </c>
      <c r="L259" s="37">
        <v>0</v>
      </c>
      <c r="M259" s="37">
        <v>0</v>
      </c>
      <c r="N259" s="5">
        <v>0</v>
      </c>
      <c r="O259" s="5">
        <v>0</v>
      </c>
      <c r="P259" s="5">
        <v>0</v>
      </c>
      <c r="Q259" s="5">
        <v>0</v>
      </c>
    </row>
    <row r="260" spans="1:17" ht="25.5" customHeight="1" x14ac:dyDescent="0.2">
      <c r="A260" s="131" t="s">
        <v>45</v>
      </c>
      <c r="B260" s="132" t="s">
        <v>130</v>
      </c>
      <c r="C260" s="12" t="s">
        <v>7</v>
      </c>
      <c r="D260" s="9"/>
      <c r="E260" s="5">
        <f t="shared" ref="E260:Q260" si="79">E261+E262+E263+E264+E265+E267</f>
        <v>695482.22527000005</v>
      </c>
      <c r="F260" s="5">
        <f t="shared" si="79"/>
        <v>37064.756939999999</v>
      </c>
      <c r="G260" s="5">
        <f t="shared" si="79"/>
        <v>44492.1</v>
      </c>
      <c r="H260" s="5">
        <f>H261+H262+H263+H264+H265+H267</f>
        <v>56648.568330000002</v>
      </c>
      <c r="I260" s="37">
        <f t="shared" si="79"/>
        <v>49556.1</v>
      </c>
      <c r="J260" s="5">
        <f t="shared" si="79"/>
        <v>61632.4</v>
      </c>
      <c r="K260" s="37">
        <f t="shared" si="79"/>
        <v>58533.7</v>
      </c>
      <c r="L260" s="37">
        <f t="shared" si="79"/>
        <v>60875</v>
      </c>
      <c r="M260" s="37">
        <f t="shared" si="79"/>
        <v>63310</v>
      </c>
      <c r="N260" s="5">
        <f t="shared" si="79"/>
        <v>65842.400000000009</v>
      </c>
      <c r="O260" s="5">
        <f t="shared" si="79"/>
        <v>65842.400000000009</v>
      </c>
      <c r="P260" s="5">
        <f t="shared" si="79"/>
        <v>65842.400000000009</v>
      </c>
      <c r="Q260" s="5">
        <f t="shared" si="79"/>
        <v>65842.400000000009</v>
      </c>
    </row>
    <row r="261" spans="1:17" ht="25.5" customHeight="1" x14ac:dyDescent="0.2">
      <c r="A261" s="131"/>
      <c r="B261" s="137"/>
      <c r="C261" s="12" t="s">
        <v>4</v>
      </c>
      <c r="D261" s="9"/>
      <c r="E261" s="5">
        <f t="shared" ref="E261:E267" si="80">F261+G261+H261+I261+J261+K261+L261+M261+N261+O261+P261+Q261</f>
        <v>0</v>
      </c>
      <c r="F261" s="5">
        <v>0</v>
      </c>
      <c r="G261" s="5">
        <v>0</v>
      </c>
      <c r="H261" s="5">
        <v>0</v>
      </c>
      <c r="I261" s="37">
        <v>0</v>
      </c>
      <c r="J261" s="5">
        <v>0</v>
      </c>
      <c r="K261" s="37">
        <v>0</v>
      </c>
      <c r="L261" s="37">
        <v>0</v>
      </c>
      <c r="M261" s="37">
        <v>0</v>
      </c>
      <c r="N261" s="5">
        <v>0</v>
      </c>
      <c r="O261" s="5">
        <v>0</v>
      </c>
      <c r="P261" s="5">
        <v>0</v>
      </c>
      <c r="Q261" s="5">
        <v>0</v>
      </c>
    </row>
    <row r="262" spans="1:17" ht="25.5" customHeight="1" x14ac:dyDescent="0.2">
      <c r="A262" s="131"/>
      <c r="B262" s="137"/>
      <c r="C262" s="12" t="s">
        <v>8</v>
      </c>
      <c r="D262" s="6" t="s">
        <v>9</v>
      </c>
      <c r="E262" s="5">
        <f t="shared" si="80"/>
        <v>695482.22527000005</v>
      </c>
      <c r="F262" s="5">
        <v>37064.756939999999</v>
      </c>
      <c r="G262" s="5">
        <v>44492.1</v>
      </c>
      <c r="H262" s="5">
        <v>56648.568330000002</v>
      </c>
      <c r="I262" s="37">
        <v>49556.1</v>
      </c>
      <c r="J262" s="5">
        <v>61632.4</v>
      </c>
      <c r="K262" s="37">
        <v>58533.7</v>
      </c>
      <c r="L262" s="37">
        <v>60875</v>
      </c>
      <c r="M262" s="37">
        <v>63310</v>
      </c>
      <c r="N262" s="5">
        <v>65842.400000000009</v>
      </c>
      <c r="O262" s="5">
        <v>65842.400000000009</v>
      </c>
      <c r="P262" s="5">
        <v>65842.400000000009</v>
      </c>
      <c r="Q262" s="5">
        <v>65842.400000000009</v>
      </c>
    </row>
    <row r="263" spans="1:17" ht="25.5" customHeight="1" x14ac:dyDescent="0.2">
      <c r="A263" s="131"/>
      <c r="B263" s="137"/>
      <c r="C263" s="12" t="s">
        <v>5</v>
      </c>
      <c r="D263" s="6"/>
      <c r="E263" s="5">
        <f t="shared" si="80"/>
        <v>0</v>
      </c>
      <c r="F263" s="5">
        <v>0</v>
      </c>
      <c r="G263" s="5">
        <v>0</v>
      </c>
      <c r="H263" s="5">
        <v>0</v>
      </c>
      <c r="I263" s="37">
        <v>0</v>
      </c>
      <c r="J263" s="5">
        <v>0</v>
      </c>
      <c r="K263" s="37">
        <v>0</v>
      </c>
      <c r="L263" s="37">
        <v>0</v>
      </c>
      <c r="M263" s="37">
        <v>0</v>
      </c>
      <c r="N263" s="5">
        <v>0</v>
      </c>
      <c r="O263" s="5">
        <v>0</v>
      </c>
      <c r="P263" s="5">
        <v>0</v>
      </c>
      <c r="Q263" s="5">
        <v>0</v>
      </c>
    </row>
    <row r="264" spans="1:17" ht="25.5" customHeight="1" x14ac:dyDescent="0.2">
      <c r="A264" s="131"/>
      <c r="B264" s="137"/>
      <c r="C264" s="12" t="s">
        <v>110</v>
      </c>
      <c r="D264" s="6"/>
      <c r="E264" s="5">
        <f t="shared" si="80"/>
        <v>0</v>
      </c>
      <c r="F264" s="5">
        <v>0</v>
      </c>
      <c r="G264" s="5">
        <v>0</v>
      </c>
      <c r="H264" s="5">
        <v>0</v>
      </c>
      <c r="I264" s="37">
        <v>0</v>
      </c>
      <c r="J264" s="5">
        <v>0</v>
      </c>
      <c r="K264" s="37">
        <v>0</v>
      </c>
      <c r="L264" s="37">
        <v>0</v>
      </c>
      <c r="M264" s="37">
        <v>0</v>
      </c>
      <c r="N264" s="5">
        <v>0</v>
      </c>
      <c r="O264" s="5">
        <v>0</v>
      </c>
      <c r="P264" s="5">
        <v>0</v>
      </c>
      <c r="Q264" s="5">
        <v>0</v>
      </c>
    </row>
    <row r="265" spans="1:17" ht="25.5" customHeight="1" x14ac:dyDescent="0.2">
      <c r="A265" s="131"/>
      <c r="B265" s="137"/>
      <c r="C265" s="12" t="s">
        <v>6</v>
      </c>
      <c r="D265" s="6"/>
      <c r="E265" s="5">
        <f t="shared" si="80"/>
        <v>0</v>
      </c>
      <c r="F265" s="5">
        <v>0</v>
      </c>
      <c r="G265" s="5">
        <v>0</v>
      </c>
      <c r="H265" s="5">
        <v>0</v>
      </c>
      <c r="I265" s="37">
        <v>0</v>
      </c>
      <c r="J265" s="5">
        <v>0</v>
      </c>
      <c r="K265" s="37">
        <v>0</v>
      </c>
      <c r="L265" s="37">
        <v>0</v>
      </c>
      <c r="M265" s="37">
        <v>0</v>
      </c>
      <c r="N265" s="5">
        <v>0</v>
      </c>
      <c r="O265" s="5">
        <v>0</v>
      </c>
      <c r="P265" s="5">
        <v>0</v>
      </c>
      <c r="Q265" s="5">
        <v>0</v>
      </c>
    </row>
    <row r="266" spans="1:17" ht="25.5" customHeight="1" x14ac:dyDescent="0.2">
      <c r="A266" s="131"/>
      <c r="B266" s="137"/>
      <c r="C266" s="12" t="s">
        <v>111</v>
      </c>
      <c r="D266" s="6"/>
      <c r="E266" s="5">
        <f t="shared" si="80"/>
        <v>0</v>
      </c>
      <c r="F266" s="5">
        <v>0</v>
      </c>
      <c r="G266" s="5">
        <v>0</v>
      </c>
      <c r="H266" s="5">
        <v>0</v>
      </c>
      <c r="I266" s="37">
        <v>0</v>
      </c>
      <c r="J266" s="5">
        <v>0</v>
      </c>
      <c r="K266" s="37">
        <v>0</v>
      </c>
      <c r="L266" s="37">
        <v>0</v>
      </c>
      <c r="M266" s="37">
        <v>0</v>
      </c>
      <c r="N266" s="5">
        <v>0</v>
      </c>
      <c r="O266" s="5">
        <v>0</v>
      </c>
      <c r="P266" s="5">
        <v>0</v>
      </c>
      <c r="Q266" s="5">
        <v>0</v>
      </c>
    </row>
    <row r="267" spans="1:17" ht="25.5" customHeight="1" x14ac:dyDescent="0.2">
      <c r="A267" s="131"/>
      <c r="B267" s="137"/>
      <c r="C267" s="12" t="s">
        <v>20</v>
      </c>
      <c r="D267" s="6"/>
      <c r="E267" s="5">
        <f t="shared" si="80"/>
        <v>0</v>
      </c>
      <c r="F267" s="5">
        <v>0</v>
      </c>
      <c r="G267" s="5">
        <v>0</v>
      </c>
      <c r="H267" s="5">
        <v>0</v>
      </c>
      <c r="I267" s="37">
        <v>0</v>
      </c>
      <c r="J267" s="5">
        <v>0</v>
      </c>
      <c r="K267" s="37">
        <v>0</v>
      </c>
      <c r="L267" s="37">
        <v>0</v>
      </c>
      <c r="M267" s="37">
        <v>0</v>
      </c>
      <c r="N267" s="5">
        <v>0</v>
      </c>
      <c r="O267" s="5">
        <v>0</v>
      </c>
      <c r="P267" s="5">
        <v>0</v>
      </c>
      <c r="Q267" s="5">
        <v>0</v>
      </c>
    </row>
    <row r="268" spans="1:17" ht="25.5" customHeight="1" x14ac:dyDescent="0.2">
      <c r="A268" s="129" t="s">
        <v>107</v>
      </c>
      <c r="B268" s="130" t="s">
        <v>131</v>
      </c>
      <c r="C268" s="19" t="s">
        <v>7</v>
      </c>
      <c r="D268" s="15"/>
      <c r="E268" s="17">
        <f t="shared" ref="E268:L268" si="81">E269+E270+E271+E272+E273+E275</f>
        <v>4123721.8681500005</v>
      </c>
      <c r="F268" s="17">
        <f t="shared" si="81"/>
        <v>938384.75753000006</v>
      </c>
      <c r="G268" s="17">
        <f t="shared" si="81"/>
        <v>851363.21343999996</v>
      </c>
      <c r="H268" s="17">
        <f t="shared" si="81"/>
        <v>483746.72171000001</v>
      </c>
      <c r="I268" s="41">
        <f t="shared" si="81"/>
        <v>266390.62430999998</v>
      </c>
      <c r="J268" s="17">
        <f t="shared" si="81"/>
        <v>316640.71943</v>
      </c>
      <c r="K268" s="41">
        <f t="shared" si="81"/>
        <v>173498.538</v>
      </c>
      <c r="L268" s="41">
        <f t="shared" si="81"/>
        <v>173718.93293000001</v>
      </c>
      <c r="M268" s="41">
        <f>M269+M270+M271+M272+M273+M275</f>
        <v>176271.74</v>
      </c>
      <c r="N268" s="17">
        <f>N269+N270+N271+N272+N273+N275</f>
        <v>185926.65520000001</v>
      </c>
      <c r="O268" s="17">
        <f>O269+O270+O271+O272+O273+O275</f>
        <v>185926.65520000001</v>
      </c>
      <c r="P268" s="17">
        <f>P269+P270+P271+P272+P273+P275</f>
        <v>185926.65520000001</v>
      </c>
      <c r="Q268" s="17">
        <f>Q269+Q270+Q271+Q272+Q273+Q275</f>
        <v>185926.65520000001</v>
      </c>
    </row>
    <row r="269" spans="1:17" ht="25.5" customHeight="1" x14ac:dyDescent="0.2">
      <c r="A269" s="129"/>
      <c r="B269" s="130"/>
      <c r="C269" s="19" t="s">
        <v>4</v>
      </c>
      <c r="D269" s="15">
        <v>814</v>
      </c>
      <c r="E269" s="17">
        <f t="shared" ref="E269:Q275" si="82">E277+E285+E293+E301</f>
        <v>38222.913390000002</v>
      </c>
      <c r="F269" s="17">
        <f t="shared" si="82"/>
        <v>38222.913390000002</v>
      </c>
      <c r="G269" s="17">
        <f t="shared" si="82"/>
        <v>0</v>
      </c>
      <c r="H269" s="17">
        <f t="shared" si="82"/>
        <v>0</v>
      </c>
      <c r="I269" s="41">
        <f t="shared" si="82"/>
        <v>0</v>
      </c>
      <c r="J269" s="17">
        <f t="shared" si="82"/>
        <v>0</v>
      </c>
      <c r="K269" s="41">
        <f t="shared" si="82"/>
        <v>0</v>
      </c>
      <c r="L269" s="41">
        <f t="shared" si="82"/>
        <v>0</v>
      </c>
      <c r="M269" s="41">
        <f t="shared" si="82"/>
        <v>0</v>
      </c>
      <c r="N269" s="17">
        <f t="shared" si="82"/>
        <v>0</v>
      </c>
      <c r="O269" s="17">
        <f t="shared" si="82"/>
        <v>0</v>
      </c>
      <c r="P269" s="17">
        <f t="shared" si="82"/>
        <v>0</v>
      </c>
      <c r="Q269" s="17">
        <f t="shared" si="82"/>
        <v>0</v>
      </c>
    </row>
    <row r="270" spans="1:17" ht="25.5" customHeight="1" x14ac:dyDescent="0.2">
      <c r="A270" s="129"/>
      <c r="B270" s="130"/>
      <c r="C270" s="19" t="s">
        <v>8</v>
      </c>
      <c r="D270" s="13" t="s">
        <v>9</v>
      </c>
      <c r="E270" s="17">
        <f t="shared" si="82"/>
        <v>3185248.1747600003</v>
      </c>
      <c r="F270" s="17">
        <f t="shared" si="82"/>
        <v>422356.29414000001</v>
      </c>
      <c r="G270" s="17">
        <f t="shared" si="82"/>
        <v>428917.98343999998</v>
      </c>
      <c r="H270" s="17">
        <f t="shared" si="82"/>
        <v>483746.72171000001</v>
      </c>
      <c r="I270" s="41">
        <f t="shared" si="82"/>
        <v>266390.62430999998</v>
      </c>
      <c r="J270" s="17">
        <f t="shared" si="82"/>
        <v>316640.71943</v>
      </c>
      <c r="K270" s="41">
        <f t="shared" si="82"/>
        <v>173498.538</v>
      </c>
      <c r="L270" s="41">
        <f t="shared" si="82"/>
        <v>173718.93293000001</v>
      </c>
      <c r="M270" s="41">
        <f t="shared" si="82"/>
        <v>176271.74</v>
      </c>
      <c r="N270" s="17">
        <f t="shared" si="82"/>
        <v>185926.65520000001</v>
      </c>
      <c r="O270" s="17">
        <f t="shared" si="82"/>
        <v>185926.65520000001</v>
      </c>
      <c r="P270" s="17">
        <f t="shared" si="82"/>
        <v>185926.65520000001</v>
      </c>
      <c r="Q270" s="17">
        <f t="shared" si="82"/>
        <v>185926.65520000001</v>
      </c>
    </row>
    <row r="271" spans="1:17" ht="25.5" customHeight="1" x14ac:dyDescent="0.2">
      <c r="A271" s="129"/>
      <c r="B271" s="130"/>
      <c r="C271" s="19" t="s">
        <v>5</v>
      </c>
      <c r="D271" s="13"/>
      <c r="E271" s="17">
        <f t="shared" si="82"/>
        <v>0</v>
      </c>
      <c r="F271" s="17">
        <f t="shared" si="82"/>
        <v>0</v>
      </c>
      <c r="G271" s="17">
        <f t="shared" si="82"/>
        <v>0</v>
      </c>
      <c r="H271" s="17">
        <f t="shared" si="82"/>
        <v>0</v>
      </c>
      <c r="I271" s="41">
        <f t="shared" si="82"/>
        <v>0</v>
      </c>
      <c r="J271" s="17">
        <f t="shared" si="82"/>
        <v>0</v>
      </c>
      <c r="K271" s="41">
        <f t="shared" si="82"/>
        <v>0</v>
      </c>
      <c r="L271" s="41">
        <f t="shared" si="82"/>
        <v>0</v>
      </c>
      <c r="M271" s="41">
        <f t="shared" si="82"/>
        <v>0</v>
      </c>
      <c r="N271" s="17">
        <f t="shared" si="82"/>
        <v>0</v>
      </c>
      <c r="O271" s="17">
        <f t="shared" si="82"/>
        <v>0</v>
      </c>
      <c r="P271" s="17">
        <f t="shared" si="82"/>
        <v>0</v>
      </c>
      <c r="Q271" s="17">
        <f t="shared" si="82"/>
        <v>0</v>
      </c>
    </row>
    <row r="272" spans="1:17" ht="25.5" customHeight="1" x14ac:dyDescent="0.2">
      <c r="A272" s="129"/>
      <c r="B272" s="130"/>
      <c r="C272" s="19" t="s">
        <v>110</v>
      </c>
      <c r="D272" s="13"/>
      <c r="E272" s="17">
        <f t="shared" si="82"/>
        <v>900250.78</v>
      </c>
      <c r="F272" s="17">
        <f t="shared" si="82"/>
        <v>477805.55</v>
      </c>
      <c r="G272" s="17">
        <f t="shared" si="82"/>
        <v>422445.23</v>
      </c>
      <c r="H272" s="17">
        <f t="shared" si="82"/>
        <v>0</v>
      </c>
      <c r="I272" s="41">
        <f t="shared" si="82"/>
        <v>0</v>
      </c>
      <c r="J272" s="17">
        <f t="shared" si="82"/>
        <v>0</v>
      </c>
      <c r="K272" s="41">
        <f t="shared" si="82"/>
        <v>0</v>
      </c>
      <c r="L272" s="41">
        <f t="shared" si="82"/>
        <v>0</v>
      </c>
      <c r="M272" s="41">
        <f t="shared" si="82"/>
        <v>0</v>
      </c>
      <c r="N272" s="17">
        <f t="shared" si="82"/>
        <v>0</v>
      </c>
      <c r="O272" s="17">
        <f t="shared" si="82"/>
        <v>0</v>
      </c>
      <c r="P272" s="17">
        <f t="shared" si="82"/>
        <v>0</v>
      </c>
      <c r="Q272" s="17">
        <f t="shared" si="82"/>
        <v>0</v>
      </c>
    </row>
    <row r="273" spans="1:17" ht="25.5" customHeight="1" x14ac:dyDescent="0.2">
      <c r="A273" s="129"/>
      <c r="B273" s="130"/>
      <c r="C273" s="19" t="s">
        <v>6</v>
      </c>
      <c r="D273" s="13"/>
      <c r="E273" s="17">
        <f t="shared" si="82"/>
        <v>0</v>
      </c>
      <c r="F273" s="17">
        <f t="shared" si="82"/>
        <v>0</v>
      </c>
      <c r="G273" s="17">
        <f t="shared" si="82"/>
        <v>0</v>
      </c>
      <c r="H273" s="17">
        <f t="shared" si="82"/>
        <v>0</v>
      </c>
      <c r="I273" s="41">
        <f t="shared" si="82"/>
        <v>0</v>
      </c>
      <c r="J273" s="17">
        <f t="shared" si="82"/>
        <v>0</v>
      </c>
      <c r="K273" s="41">
        <f t="shared" si="82"/>
        <v>0</v>
      </c>
      <c r="L273" s="41">
        <f t="shared" si="82"/>
        <v>0</v>
      </c>
      <c r="M273" s="41">
        <f t="shared" si="82"/>
        <v>0</v>
      </c>
      <c r="N273" s="17">
        <f t="shared" si="82"/>
        <v>0</v>
      </c>
      <c r="O273" s="17">
        <f t="shared" si="82"/>
        <v>0</v>
      </c>
      <c r="P273" s="17">
        <f t="shared" si="82"/>
        <v>0</v>
      </c>
      <c r="Q273" s="17">
        <f t="shared" si="82"/>
        <v>0</v>
      </c>
    </row>
    <row r="274" spans="1:17" ht="25.5" customHeight="1" x14ac:dyDescent="0.2">
      <c r="A274" s="129"/>
      <c r="B274" s="130"/>
      <c r="C274" s="19" t="s">
        <v>111</v>
      </c>
      <c r="D274" s="13"/>
      <c r="E274" s="17">
        <f t="shared" si="82"/>
        <v>0</v>
      </c>
      <c r="F274" s="17">
        <f t="shared" si="82"/>
        <v>0</v>
      </c>
      <c r="G274" s="17">
        <f t="shared" si="82"/>
        <v>0</v>
      </c>
      <c r="H274" s="17">
        <f t="shared" si="82"/>
        <v>0</v>
      </c>
      <c r="I274" s="41">
        <f t="shared" si="82"/>
        <v>0</v>
      </c>
      <c r="J274" s="17">
        <f t="shared" si="82"/>
        <v>0</v>
      </c>
      <c r="K274" s="41">
        <f t="shared" si="82"/>
        <v>0</v>
      </c>
      <c r="L274" s="41">
        <f t="shared" si="82"/>
        <v>0</v>
      </c>
      <c r="M274" s="41">
        <f t="shared" si="82"/>
        <v>0</v>
      </c>
      <c r="N274" s="17">
        <f t="shared" si="82"/>
        <v>0</v>
      </c>
      <c r="O274" s="17">
        <f t="shared" si="82"/>
        <v>0</v>
      </c>
      <c r="P274" s="17">
        <f t="shared" si="82"/>
        <v>0</v>
      </c>
      <c r="Q274" s="17">
        <f t="shared" si="82"/>
        <v>0</v>
      </c>
    </row>
    <row r="275" spans="1:17" ht="25.5" customHeight="1" x14ac:dyDescent="0.2">
      <c r="A275" s="129"/>
      <c r="B275" s="130"/>
      <c r="C275" s="19" t="s">
        <v>20</v>
      </c>
      <c r="D275" s="13"/>
      <c r="E275" s="17">
        <f t="shared" si="82"/>
        <v>0</v>
      </c>
      <c r="F275" s="17">
        <f t="shared" si="82"/>
        <v>0</v>
      </c>
      <c r="G275" s="17">
        <f t="shared" si="82"/>
        <v>0</v>
      </c>
      <c r="H275" s="17">
        <f t="shared" si="82"/>
        <v>0</v>
      </c>
      <c r="I275" s="41">
        <f t="shared" si="82"/>
        <v>0</v>
      </c>
      <c r="J275" s="17">
        <f t="shared" si="82"/>
        <v>0</v>
      </c>
      <c r="K275" s="41">
        <f t="shared" si="82"/>
        <v>0</v>
      </c>
      <c r="L275" s="41">
        <f t="shared" si="82"/>
        <v>0</v>
      </c>
      <c r="M275" s="41">
        <f t="shared" si="82"/>
        <v>0</v>
      </c>
      <c r="N275" s="17">
        <f t="shared" si="82"/>
        <v>0</v>
      </c>
      <c r="O275" s="17">
        <f t="shared" si="82"/>
        <v>0</v>
      </c>
      <c r="P275" s="17">
        <f t="shared" si="82"/>
        <v>0</v>
      </c>
      <c r="Q275" s="17">
        <f t="shared" si="82"/>
        <v>0</v>
      </c>
    </row>
    <row r="276" spans="1:17" ht="25.5" customHeight="1" x14ac:dyDescent="0.2">
      <c r="A276" s="131" t="s">
        <v>46</v>
      </c>
      <c r="B276" s="132" t="s">
        <v>132</v>
      </c>
      <c r="C276" s="12" t="s">
        <v>7</v>
      </c>
      <c r="D276" s="9"/>
      <c r="E276" s="5">
        <f t="shared" ref="E276:L276" si="83">E277+E278+E279+E280+E281+E283</f>
        <v>2679952.6592000001</v>
      </c>
      <c r="F276" s="5">
        <f t="shared" si="83"/>
        <v>696673.76049000002</v>
      </c>
      <c r="G276" s="5">
        <f t="shared" si="83"/>
        <v>623182.86592999997</v>
      </c>
      <c r="H276" s="5">
        <f t="shared" si="83"/>
        <v>207564.29691</v>
      </c>
      <c r="I276" s="37">
        <f t="shared" si="83"/>
        <v>204474.72383</v>
      </c>
      <c r="J276" s="5">
        <f t="shared" si="83"/>
        <v>239254.81630999999</v>
      </c>
      <c r="K276" s="37">
        <f t="shared" si="83"/>
        <v>95750.638000000006</v>
      </c>
      <c r="L276" s="37">
        <f t="shared" si="83"/>
        <v>95822.032930000001</v>
      </c>
      <c r="M276" s="37">
        <f>M277+M278+M279+M280+M281+M283</f>
        <v>98219.64</v>
      </c>
      <c r="N276" s="5">
        <f>N277+N278+N279+N280+N281+N283</f>
        <v>104752.4712</v>
      </c>
      <c r="O276" s="5">
        <f>O277+O278+O279+O280+O281+O283</f>
        <v>104752.4712</v>
      </c>
      <c r="P276" s="5">
        <f>P277+P278+P279+P280+P281+P283</f>
        <v>104752.4712</v>
      </c>
      <c r="Q276" s="5">
        <f>Q277+Q278+Q279+Q280+Q281+Q283</f>
        <v>104752.4712</v>
      </c>
    </row>
    <row r="277" spans="1:17" ht="25.5" customHeight="1" x14ac:dyDescent="0.2">
      <c r="A277" s="131"/>
      <c r="B277" s="137"/>
      <c r="C277" s="12" t="s">
        <v>4</v>
      </c>
      <c r="D277" s="6"/>
      <c r="E277" s="5">
        <f t="shared" ref="E277:E283" si="84">F277+G277+H277+I277+J277+K277+L277+M277+N277+O277+P277+Q277</f>
        <v>0</v>
      </c>
      <c r="F277" s="5">
        <v>0</v>
      </c>
      <c r="G277" s="5">
        <v>0</v>
      </c>
      <c r="H277" s="5">
        <v>0</v>
      </c>
      <c r="I277" s="37">
        <v>0</v>
      </c>
      <c r="J277" s="5">
        <v>0</v>
      </c>
      <c r="K277" s="37">
        <v>0</v>
      </c>
      <c r="L277" s="37">
        <v>0</v>
      </c>
      <c r="M277" s="37">
        <v>0</v>
      </c>
      <c r="N277" s="5">
        <v>0</v>
      </c>
      <c r="O277" s="5">
        <v>0</v>
      </c>
      <c r="P277" s="5">
        <v>0</v>
      </c>
      <c r="Q277" s="5">
        <v>0</v>
      </c>
    </row>
    <row r="278" spans="1:17" ht="25.5" customHeight="1" x14ac:dyDescent="0.2">
      <c r="A278" s="131"/>
      <c r="B278" s="137"/>
      <c r="C278" s="12" t="s">
        <v>8</v>
      </c>
      <c r="D278" s="6" t="s">
        <v>9</v>
      </c>
      <c r="E278" s="5">
        <f t="shared" si="84"/>
        <v>1779701.8792000001</v>
      </c>
      <c r="F278" s="5">
        <v>218868.21049</v>
      </c>
      <c r="G278" s="5">
        <v>200737.63592999999</v>
      </c>
      <c r="H278" s="5">
        <v>207564.29691</v>
      </c>
      <c r="I278" s="36">
        <v>204474.72383</v>
      </c>
      <c r="J278" s="5">
        <v>239254.81630999999</v>
      </c>
      <c r="K278" s="37">
        <v>95750.638000000006</v>
      </c>
      <c r="L278" s="37">
        <v>95822.032930000001</v>
      </c>
      <c r="M278" s="37">
        <v>98219.64</v>
      </c>
      <c r="N278" s="5">
        <v>104752.4712</v>
      </c>
      <c r="O278" s="5">
        <v>104752.4712</v>
      </c>
      <c r="P278" s="5">
        <v>104752.4712</v>
      </c>
      <c r="Q278" s="5">
        <v>104752.4712</v>
      </c>
    </row>
    <row r="279" spans="1:17" ht="25.5" customHeight="1" x14ac:dyDescent="0.2">
      <c r="A279" s="131"/>
      <c r="B279" s="137"/>
      <c r="C279" s="12" t="s">
        <v>5</v>
      </c>
      <c r="D279" s="6"/>
      <c r="E279" s="5">
        <f t="shared" si="84"/>
        <v>0</v>
      </c>
      <c r="F279" s="5">
        <v>0</v>
      </c>
      <c r="G279" s="5">
        <v>0</v>
      </c>
      <c r="H279" s="5">
        <v>0</v>
      </c>
      <c r="I279" s="37">
        <v>0</v>
      </c>
      <c r="J279" s="5">
        <v>0</v>
      </c>
      <c r="K279" s="37">
        <v>0</v>
      </c>
      <c r="L279" s="37">
        <v>0</v>
      </c>
      <c r="M279" s="37">
        <v>0</v>
      </c>
      <c r="N279" s="5">
        <v>0</v>
      </c>
      <c r="O279" s="5">
        <v>0</v>
      </c>
      <c r="P279" s="5">
        <v>0</v>
      </c>
      <c r="Q279" s="5">
        <v>0</v>
      </c>
    </row>
    <row r="280" spans="1:17" ht="25.5" customHeight="1" x14ac:dyDescent="0.2">
      <c r="A280" s="131"/>
      <c r="B280" s="137"/>
      <c r="C280" s="12" t="s">
        <v>110</v>
      </c>
      <c r="D280" s="6"/>
      <c r="E280" s="5">
        <f t="shared" si="84"/>
        <v>900250.78</v>
      </c>
      <c r="F280" s="5">
        <v>477805.55</v>
      </c>
      <c r="G280" s="5">
        <v>422445.23</v>
      </c>
      <c r="H280" s="5">
        <v>0</v>
      </c>
      <c r="I280" s="37">
        <v>0</v>
      </c>
      <c r="J280" s="5">
        <v>0</v>
      </c>
      <c r="K280" s="37">
        <v>0</v>
      </c>
      <c r="L280" s="37">
        <v>0</v>
      </c>
      <c r="M280" s="37">
        <v>0</v>
      </c>
      <c r="N280" s="5">
        <v>0</v>
      </c>
      <c r="O280" s="5">
        <v>0</v>
      </c>
      <c r="P280" s="5">
        <v>0</v>
      </c>
      <c r="Q280" s="5">
        <v>0</v>
      </c>
    </row>
    <row r="281" spans="1:17" ht="25.5" customHeight="1" x14ac:dyDescent="0.2">
      <c r="A281" s="131"/>
      <c r="B281" s="137"/>
      <c r="C281" s="12" t="s">
        <v>6</v>
      </c>
      <c r="D281" s="6"/>
      <c r="E281" s="5">
        <f t="shared" si="84"/>
        <v>0</v>
      </c>
      <c r="F281" s="5">
        <v>0</v>
      </c>
      <c r="G281" s="5">
        <v>0</v>
      </c>
      <c r="H281" s="5">
        <v>0</v>
      </c>
      <c r="I281" s="37">
        <v>0</v>
      </c>
      <c r="J281" s="5">
        <v>0</v>
      </c>
      <c r="K281" s="37">
        <v>0</v>
      </c>
      <c r="L281" s="37">
        <v>0</v>
      </c>
      <c r="M281" s="37">
        <v>0</v>
      </c>
      <c r="N281" s="5">
        <v>0</v>
      </c>
      <c r="O281" s="5">
        <v>0</v>
      </c>
      <c r="P281" s="5">
        <v>0</v>
      </c>
      <c r="Q281" s="5">
        <v>0</v>
      </c>
    </row>
    <row r="282" spans="1:17" ht="25.5" customHeight="1" x14ac:dyDescent="0.2">
      <c r="A282" s="131"/>
      <c r="B282" s="137"/>
      <c r="C282" s="12" t="s">
        <v>111</v>
      </c>
      <c r="D282" s="6"/>
      <c r="E282" s="5">
        <f t="shared" si="84"/>
        <v>0</v>
      </c>
      <c r="F282" s="5">
        <v>0</v>
      </c>
      <c r="G282" s="5">
        <v>0</v>
      </c>
      <c r="H282" s="5">
        <v>0</v>
      </c>
      <c r="I282" s="37">
        <v>0</v>
      </c>
      <c r="J282" s="5">
        <v>0</v>
      </c>
      <c r="K282" s="37">
        <v>0</v>
      </c>
      <c r="L282" s="37">
        <v>0</v>
      </c>
      <c r="M282" s="37">
        <v>0</v>
      </c>
      <c r="N282" s="5">
        <v>0</v>
      </c>
      <c r="O282" s="5">
        <v>0</v>
      </c>
      <c r="P282" s="5">
        <v>0</v>
      </c>
      <c r="Q282" s="5">
        <v>0</v>
      </c>
    </row>
    <row r="283" spans="1:17" ht="25.5" customHeight="1" x14ac:dyDescent="0.2">
      <c r="A283" s="131"/>
      <c r="B283" s="137"/>
      <c r="C283" s="12" t="s">
        <v>20</v>
      </c>
      <c r="D283" s="6"/>
      <c r="E283" s="5">
        <f t="shared" si="84"/>
        <v>0</v>
      </c>
      <c r="F283" s="5">
        <v>0</v>
      </c>
      <c r="G283" s="5">
        <v>0</v>
      </c>
      <c r="H283" s="5">
        <v>0</v>
      </c>
      <c r="I283" s="37">
        <v>0</v>
      </c>
      <c r="J283" s="5">
        <v>0</v>
      </c>
      <c r="K283" s="37">
        <v>0</v>
      </c>
      <c r="L283" s="37">
        <v>0</v>
      </c>
      <c r="M283" s="37">
        <v>0</v>
      </c>
      <c r="N283" s="5">
        <v>0</v>
      </c>
      <c r="O283" s="5">
        <v>0</v>
      </c>
      <c r="P283" s="5">
        <v>0</v>
      </c>
      <c r="Q283" s="5">
        <v>0</v>
      </c>
    </row>
    <row r="284" spans="1:17" ht="25.5" customHeight="1" x14ac:dyDescent="0.2">
      <c r="A284" s="131" t="s">
        <v>47</v>
      </c>
      <c r="B284" s="132" t="s">
        <v>133</v>
      </c>
      <c r="C284" s="12" t="s">
        <v>7</v>
      </c>
      <c r="D284" s="9"/>
      <c r="E284" s="5">
        <f t="shared" ref="E284:L284" si="85">E285+E286+E287+E288+E289+E291</f>
        <v>542765.36019000004</v>
      </c>
      <c r="F284" s="5">
        <f t="shared" si="85"/>
        <v>150030.63388000001</v>
      </c>
      <c r="G284" s="5">
        <f t="shared" si="85"/>
        <v>174237.37151</v>
      </c>
      <c r="H284" s="5">
        <f t="shared" si="85"/>
        <v>218497.3548</v>
      </c>
      <c r="I284" s="37">
        <f t="shared" si="85"/>
        <v>0</v>
      </c>
      <c r="J284" s="5">
        <f t="shared" si="85"/>
        <v>0</v>
      </c>
      <c r="K284" s="37">
        <f t="shared" si="85"/>
        <v>0</v>
      </c>
      <c r="L284" s="37">
        <f t="shared" si="85"/>
        <v>0</v>
      </c>
      <c r="M284" s="37">
        <f>M285+M286+M287+M288+M289+M291</f>
        <v>0</v>
      </c>
      <c r="N284" s="5">
        <f>N285+N286+N287+N288+N289+N291</f>
        <v>0</v>
      </c>
      <c r="O284" s="5">
        <f>O285+O286+O287+O288+O289+O291</f>
        <v>0</v>
      </c>
      <c r="P284" s="5">
        <f>P285+P286+P287+P288+P289+P291</f>
        <v>0</v>
      </c>
      <c r="Q284" s="5">
        <f>Q285+Q286+Q287+Q288+Q289+Q291</f>
        <v>0</v>
      </c>
    </row>
    <row r="285" spans="1:17" ht="25.5" customHeight="1" x14ac:dyDescent="0.2">
      <c r="A285" s="131"/>
      <c r="B285" s="137"/>
      <c r="C285" s="12" t="s">
        <v>4</v>
      </c>
      <c r="D285" s="9"/>
      <c r="E285" s="5">
        <f t="shared" ref="E285:E291" si="86">F285+G285+H285+I285+J285+K285+L285+M285+N285+O285+P285+Q285</f>
        <v>0</v>
      </c>
      <c r="F285" s="5">
        <v>0</v>
      </c>
      <c r="G285" s="5">
        <v>0</v>
      </c>
      <c r="H285" s="5">
        <v>0</v>
      </c>
      <c r="I285" s="37">
        <v>0</v>
      </c>
      <c r="J285" s="5">
        <v>0</v>
      </c>
      <c r="K285" s="37">
        <v>0</v>
      </c>
      <c r="L285" s="37">
        <v>0</v>
      </c>
      <c r="M285" s="37">
        <v>0</v>
      </c>
      <c r="N285" s="5">
        <v>0</v>
      </c>
      <c r="O285" s="5">
        <v>0</v>
      </c>
      <c r="P285" s="5">
        <v>0</v>
      </c>
      <c r="Q285" s="5">
        <v>0</v>
      </c>
    </row>
    <row r="286" spans="1:17" ht="25.5" customHeight="1" x14ac:dyDescent="0.2">
      <c r="A286" s="131"/>
      <c r="B286" s="137"/>
      <c r="C286" s="12" t="s">
        <v>8</v>
      </c>
      <c r="D286" s="6" t="s">
        <v>9</v>
      </c>
      <c r="E286" s="5">
        <f t="shared" si="86"/>
        <v>542765.36019000004</v>
      </c>
      <c r="F286" s="5">
        <v>150030.63388000001</v>
      </c>
      <c r="G286" s="5">
        <v>174237.37151</v>
      </c>
      <c r="H286" s="5">
        <v>218497.3548</v>
      </c>
      <c r="I286" s="37">
        <v>0</v>
      </c>
      <c r="J286" s="5">
        <v>0</v>
      </c>
      <c r="K286" s="37">
        <v>0</v>
      </c>
      <c r="L286" s="37">
        <v>0</v>
      </c>
      <c r="M286" s="37">
        <v>0</v>
      </c>
      <c r="N286" s="5">
        <v>0</v>
      </c>
      <c r="O286" s="5">
        <v>0</v>
      </c>
      <c r="P286" s="5">
        <v>0</v>
      </c>
      <c r="Q286" s="5">
        <v>0</v>
      </c>
    </row>
    <row r="287" spans="1:17" ht="25.5" customHeight="1" x14ac:dyDescent="0.2">
      <c r="A287" s="131"/>
      <c r="B287" s="137"/>
      <c r="C287" s="12" t="s">
        <v>5</v>
      </c>
      <c r="D287" s="6"/>
      <c r="E287" s="5">
        <f t="shared" si="86"/>
        <v>0</v>
      </c>
      <c r="F287" s="5">
        <v>0</v>
      </c>
      <c r="G287" s="5">
        <v>0</v>
      </c>
      <c r="H287" s="5">
        <v>0</v>
      </c>
      <c r="I287" s="37">
        <v>0</v>
      </c>
      <c r="J287" s="5">
        <v>0</v>
      </c>
      <c r="K287" s="37">
        <v>0</v>
      </c>
      <c r="L287" s="37">
        <v>0</v>
      </c>
      <c r="M287" s="37">
        <v>0</v>
      </c>
      <c r="N287" s="5">
        <v>0</v>
      </c>
      <c r="O287" s="5">
        <v>0</v>
      </c>
      <c r="P287" s="5">
        <v>0</v>
      </c>
      <c r="Q287" s="5">
        <v>0</v>
      </c>
    </row>
    <row r="288" spans="1:17" ht="25.5" customHeight="1" x14ac:dyDescent="0.2">
      <c r="A288" s="131"/>
      <c r="B288" s="137"/>
      <c r="C288" s="12" t="s">
        <v>110</v>
      </c>
      <c r="D288" s="6"/>
      <c r="E288" s="5">
        <f t="shared" si="86"/>
        <v>0</v>
      </c>
      <c r="F288" s="5">
        <v>0</v>
      </c>
      <c r="G288" s="5">
        <v>0</v>
      </c>
      <c r="H288" s="5">
        <v>0</v>
      </c>
      <c r="I288" s="37">
        <v>0</v>
      </c>
      <c r="J288" s="5">
        <v>0</v>
      </c>
      <c r="K288" s="37">
        <v>0</v>
      </c>
      <c r="L288" s="37">
        <v>0</v>
      </c>
      <c r="M288" s="37">
        <v>0</v>
      </c>
      <c r="N288" s="5">
        <v>0</v>
      </c>
      <c r="O288" s="5">
        <v>0</v>
      </c>
      <c r="P288" s="5">
        <v>0</v>
      </c>
      <c r="Q288" s="5">
        <v>0</v>
      </c>
    </row>
    <row r="289" spans="1:17" ht="25.5" customHeight="1" x14ac:dyDescent="0.2">
      <c r="A289" s="131"/>
      <c r="B289" s="137"/>
      <c r="C289" s="12" t="s">
        <v>6</v>
      </c>
      <c r="D289" s="6"/>
      <c r="E289" s="5">
        <f t="shared" si="86"/>
        <v>0</v>
      </c>
      <c r="F289" s="5">
        <v>0</v>
      </c>
      <c r="G289" s="5">
        <v>0</v>
      </c>
      <c r="H289" s="5">
        <v>0</v>
      </c>
      <c r="I289" s="37">
        <v>0</v>
      </c>
      <c r="J289" s="5">
        <v>0</v>
      </c>
      <c r="K289" s="37">
        <v>0</v>
      </c>
      <c r="L289" s="37">
        <v>0</v>
      </c>
      <c r="M289" s="37">
        <v>0</v>
      </c>
      <c r="N289" s="5">
        <v>0</v>
      </c>
      <c r="O289" s="5">
        <v>0</v>
      </c>
      <c r="P289" s="5">
        <v>0</v>
      </c>
      <c r="Q289" s="5">
        <v>0</v>
      </c>
    </row>
    <row r="290" spans="1:17" ht="25.5" customHeight="1" x14ac:dyDescent="0.2">
      <c r="A290" s="131"/>
      <c r="B290" s="137"/>
      <c r="C290" s="12" t="s">
        <v>111</v>
      </c>
      <c r="D290" s="6"/>
      <c r="E290" s="5">
        <f t="shared" si="86"/>
        <v>0</v>
      </c>
      <c r="F290" s="5">
        <v>0</v>
      </c>
      <c r="G290" s="5">
        <v>0</v>
      </c>
      <c r="H290" s="5">
        <v>0</v>
      </c>
      <c r="I290" s="37">
        <v>0</v>
      </c>
      <c r="J290" s="5">
        <v>0</v>
      </c>
      <c r="K290" s="37">
        <v>0</v>
      </c>
      <c r="L290" s="37">
        <v>0</v>
      </c>
      <c r="M290" s="37">
        <v>0</v>
      </c>
      <c r="N290" s="5">
        <v>0</v>
      </c>
      <c r="O290" s="5">
        <v>0</v>
      </c>
      <c r="P290" s="5">
        <v>0</v>
      </c>
      <c r="Q290" s="5">
        <v>0</v>
      </c>
    </row>
    <row r="291" spans="1:17" ht="25.5" customHeight="1" x14ac:dyDescent="0.2">
      <c r="A291" s="131"/>
      <c r="B291" s="137"/>
      <c r="C291" s="12" t="s">
        <v>20</v>
      </c>
      <c r="D291" s="6"/>
      <c r="E291" s="5">
        <f t="shared" si="86"/>
        <v>0</v>
      </c>
      <c r="F291" s="5">
        <v>0</v>
      </c>
      <c r="G291" s="5">
        <v>0</v>
      </c>
      <c r="H291" s="5">
        <v>0</v>
      </c>
      <c r="I291" s="37">
        <v>0</v>
      </c>
      <c r="J291" s="5">
        <v>0</v>
      </c>
      <c r="K291" s="37">
        <v>0</v>
      </c>
      <c r="L291" s="37">
        <v>0</v>
      </c>
      <c r="M291" s="37">
        <v>0</v>
      </c>
      <c r="N291" s="5">
        <v>0</v>
      </c>
      <c r="O291" s="5">
        <v>0</v>
      </c>
      <c r="P291" s="5">
        <v>0</v>
      </c>
      <c r="Q291" s="5">
        <v>0</v>
      </c>
    </row>
    <row r="292" spans="1:17" ht="25.5" customHeight="1" x14ac:dyDescent="0.2">
      <c r="A292" s="131" t="s">
        <v>48</v>
      </c>
      <c r="B292" s="132" t="s">
        <v>134</v>
      </c>
      <c r="C292" s="12" t="s">
        <v>7</v>
      </c>
      <c r="D292" s="9"/>
      <c r="E292" s="5">
        <f t="shared" ref="E292:L292" si="87">E293+E294+E295+E296+E297+E299</f>
        <v>862780.93537000008</v>
      </c>
      <c r="F292" s="5">
        <f t="shared" si="87"/>
        <v>53457.449769999999</v>
      </c>
      <c r="G292" s="5">
        <f t="shared" si="87"/>
        <v>53942.976000000002</v>
      </c>
      <c r="H292" s="5">
        <f t="shared" si="87"/>
        <v>57685.07</v>
      </c>
      <c r="I292" s="37">
        <f t="shared" si="87"/>
        <v>61915.900479999997</v>
      </c>
      <c r="J292" s="5">
        <f t="shared" si="87"/>
        <v>77385.903120000003</v>
      </c>
      <c r="K292" s="37">
        <f t="shared" si="87"/>
        <v>77747.899999999994</v>
      </c>
      <c r="L292" s="37">
        <f t="shared" si="87"/>
        <v>77896.899999999994</v>
      </c>
      <c r="M292" s="37">
        <f>M293+M294+M295+M296+M297+M299</f>
        <v>78052.100000000006</v>
      </c>
      <c r="N292" s="5">
        <f>N293+N294+N295+N296+N297+N299</f>
        <v>81174.184000000008</v>
      </c>
      <c r="O292" s="5">
        <f>O293+O294+O295+O296+O297+O299</f>
        <v>81174.184000000008</v>
      </c>
      <c r="P292" s="5">
        <f>P293+P294+P295+P296+P297+P299</f>
        <v>81174.184000000008</v>
      </c>
      <c r="Q292" s="5">
        <f>Q293+Q294+Q295+Q296+Q297+Q299</f>
        <v>81174.184000000008</v>
      </c>
    </row>
    <row r="293" spans="1:17" ht="25.5" customHeight="1" x14ac:dyDescent="0.2">
      <c r="A293" s="131"/>
      <c r="B293" s="137"/>
      <c r="C293" s="12" t="s">
        <v>4</v>
      </c>
      <c r="D293" s="9"/>
      <c r="E293" s="5">
        <f t="shared" ref="E293:E299" si="88">F293+G293+H293+I293+J293+K293+L293+M293+N293+O293+P293+Q293</f>
        <v>0</v>
      </c>
      <c r="F293" s="5">
        <v>0</v>
      </c>
      <c r="G293" s="5">
        <v>0</v>
      </c>
      <c r="H293" s="5">
        <v>0</v>
      </c>
      <c r="I293" s="37">
        <v>0</v>
      </c>
      <c r="J293" s="5">
        <v>0</v>
      </c>
      <c r="K293" s="37">
        <v>0</v>
      </c>
      <c r="L293" s="37">
        <v>0</v>
      </c>
      <c r="M293" s="37">
        <v>0</v>
      </c>
      <c r="N293" s="5">
        <v>0</v>
      </c>
      <c r="O293" s="5">
        <v>0</v>
      </c>
      <c r="P293" s="5">
        <v>0</v>
      </c>
      <c r="Q293" s="5">
        <v>0</v>
      </c>
    </row>
    <row r="294" spans="1:17" ht="25.5" customHeight="1" x14ac:dyDescent="0.2">
      <c r="A294" s="131"/>
      <c r="B294" s="137"/>
      <c r="C294" s="12" t="s">
        <v>8</v>
      </c>
      <c r="D294" s="6" t="s">
        <v>9</v>
      </c>
      <c r="E294" s="5">
        <f t="shared" si="88"/>
        <v>862780.93537000008</v>
      </c>
      <c r="F294" s="5">
        <v>53457.449769999999</v>
      </c>
      <c r="G294" s="5">
        <v>53942.976000000002</v>
      </c>
      <c r="H294" s="5">
        <v>57685.07</v>
      </c>
      <c r="I294" s="36">
        <v>61915.900479999997</v>
      </c>
      <c r="J294" s="5">
        <v>77385.903120000003</v>
      </c>
      <c r="K294" s="37">
        <v>77747.899999999994</v>
      </c>
      <c r="L294" s="37">
        <v>77896.899999999994</v>
      </c>
      <c r="M294" s="37">
        <v>78052.100000000006</v>
      </c>
      <c r="N294" s="5">
        <v>81174.184000000008</v>
      </c>
      <c r="O294" s="5">
        <v>81174.184000000008</v>
      </c>
      <c r="P294" s="5">
        <v>81174.184000000008</v>
      </c>
      <c r="Q294" s="5">
        <v>81174.184000000008</v>
      </c>
    </row>
    <row r="295" spans="1:17" ht="25.5" customHeight="1" x14ac:dyDescent="0.2">
      <c r="A295" s="131"/>
      <c r="B295" s="137"/>
      <c r="C295" s="12" t="s">
        <v>5</v>
      </c>
      <c r="D295" s="6"/>
      <c r="E295" s="5">
        <f t="shared" si="88"/>
        <v>0</v>
      </c>
      <c r="F295" s="5">
        <v>0</v>
      </c>
      <c r="G295" s="5">
        <v>0</v>
      </c>
      <c r="H295" s="5">
        <v>0</v>
      </c>
      <c r="I295" s="37">
        <v>0</v>
      </c>
      <c r="J295" s="5">
        <v>0</v>
      </c>
      <c r="K295" s="37">
        <v>0</v>
      </c>
      <c r="L295" s="37">
        <v>0</v>
      </c>
      <c r="M295" s="37">
        <v>0</v>
      </c>
      <c r="N295" s="5">
        <v>0</v>
      </c>
      <c r="O295" s="5">
        <v>0</v>
      </c>
      <c r="P295" s="5">
        <v>0</v>
      </c>
      <c r="Q295" s="5">
        <v>0</v>
      </c>
    </row>
    <row r="296" spans="1:17" ht="25.5" customHeight="1" x14ac:dyDescent="0.2">
      <c r="A296" s="131"/>
      <c r="B296" s="137"/>
      <c r="C296" s="12" t="s">
        <v>110</v>
      </c>
      <c r="D296" s="6"/>
      <c r="E296" s="5">
        <f t="shared" si="88"/>
        <v>0</v>
      </c>
      <c r="F296" s="5">
        <v>0</v>
      </c>
      <c r="G296" s="5">
        <v>0</v>
      </c>
      <c r="H296" s="5">
        <v>0</v>
      </c>
      <c r="I296" s="37">
        <v>0</v>
      </c>
      <c r="J296" s="5">
        <v>0</v>
      </c>
      <c r="K296" s="37">
        <v>0</v>
      </c>
      <c r="L296" s="37">
        <v>0</v>
      </c>
      <c r="M296" s="37">
        <v>0</v>
      </c>
      <c r="N296" s="5">
        <v>0</v>
      </c>
      <c r="O296" s="5">
        <v>0</v>
      </c>
      <c r="P296" s="5">
        <v>0</v>
      </c>
      <c r="Q296" s="5">
        <v>0</v>
      </c>
    </row>
    <row r="297" spans="1:17" ht="25.5" customHeight="1" x14ac:dyDescent="0.2">
      <c r="A297" s="131"/>
      <c r="B297" s="137"/>
      <c r="C297" s="12" t="s">
        <v>6</v>
      </c>
      <c r="D297" s="6"/>
      <c r="E297" s="5">
        <f t="shared" si="88"/>
        <v>0</v>
      </c>
      <c r="F297" s="5">
        <v>0</v>
      </c>
      <c r="G297" s="5">
        <v>0</v>
      </c>
      <c r="H297" s="5">
        <v>0</v>
      </c>
      <c r="I297" s="37">
        <v>0</v>
      </c>
      <c r="J297" s="5">
        <v>0</v>
      </c>
      <c r="K297" s="37">
        <v>0</v>
      </c>
      <c r="L297" s="37">
        <v>0</v>
      </c>
      <c r="M297" s="37">
        <v>0</v>
      </c>
      <c r="N297" s="5">
        <v>0</v>
      </c>
      <c r="O297" s="5">
        <v>0</v>
      </c>
      <c r="P297" s="5">
        <v>0</v>
      </c>
      <c r="Q297" s="5">
        <v>0</v>
      </c>
    </row>
    <row r="298" spans="1:17" ht="25.5" customHeight="1" x14ac:dyDescent="0.2">
      <c r="A298" s="131"/>
      <c r="B298" s="137"/>
      <c r="C298" s="12" t="s">
        <v>111</v>
      </c>
      <c r="D298" s="6"/>
      <c r="E298" s="5">
        <f t="shared" si="88"/>
        <v>0</v>
      </c>
      <c r="F298" s="5">
        <v>0</v>
      </c>
      <c r="G298" s="5">
        <v>0</v>
      </c>
      <c r="H298" s="5">
        <v>0</v>
      </c>
      <c r="I298" s="37">
        <v>0</v>
      </c>
      <c r="J298" s="5">
        <v>0</v>
      </c>
      <c r="K298" s="37">
        <v>0</v>
      </c>
      <c r="L298" s="37">
        <v>0</v>
      </c>
      <c r="M298" s="37">
        <v>0</v>
      </c>
      <c r="N298" s="5">
        <v>0</v>
      </c>
      <c r="O298" s="5">
        <v>0</v>
      </c>
      <c r="P298" s="5">
        <v>0</v>
      </c>
      <c r="Q298" s="5">
        <v>0</v>
      </c>
    </row>
    <row r="299" spans="1:17" ht="25.5" customHeight="1" x14ac:dyDescent="0.2">
      <c r="A299" s="131"/>
      <c r="B299" s="137"/>
      <c r="C299" s="12" t="s">
        <v>20</v>
      </c>
      <c r="D299" s="6"/>
      <c r="E299" s="5">
        <f t="shared" si="88"/>
        <v>0</v>
      </c>
      <c r="F299" s="5">
        <v>0</v>
      </c>
      <c r="G299" s="5">
        <v>0</v>
      </c>
      <c r="H299" s="5">
        <v>0</v>
      </c>
      <c r="I299" s="37">
        <v>0</v>
      </c>
      <c r="J299" s="5">
        <v>0</v>
      </c>
      <c r="K299" s="37">
        <v>0</v>
      </c>
      <c r="L299" s="37">
        <v>0</v>
      </c>
      <c r="M299" s="37">
        <v>0</v>
      </c>
      <c r="N299" s="5">
        <v>0</v>
      </c>
      <c r="O299" s="5">
        <v>0</v>
      </c>
      <c r="P299" s="5">
        <v>0</v>
      </c>
      <c r="Q299" s="5">
        <v>0</v>
      </c>
    </row>
    <row r="300" spans="1:17" ht="25.5" customHeight="1" x14ac:dyDescent="0.2">
      <c r="A300" s="131" t="s">
        <v>49</v>
      </c>
      <c r="B300" s="132" t="s">
        <v>135</v>
      </c>
      <c r="C300" s="12" t="s">
        <v>7</v>
      </c>
      <c r="D300" s="9"/>
      <c r="E300" s="5">
        <f>F300+G300+H300+I300+J300+K300+L300</f>
        <v>38222.913390000002</v>
      </c>
      <c r="F300" s="5">
        <v>38222.913390000002</v>
      </c>
      <c r="G300" s="5">
        <v>0</v>
      </c>
      <c r="H300" s="5">
        <v>0</v>
      </c>
      <c r="I300" s="37">
        <v>0</v>
      </c>
      <c r="J300" s="5">
        <v>0</v>
      </c>
      <c r="K300" s="37">
        <v>0</v>
      </c>
      <c r="L300" s="37">
        <v>0</v>
      </c>
      <c r="M300" s="37">
        <v>0</v>
      </c>
      <c r="N300" s="5">
        <v>0</v>
      </c>
      <c r="O300" s="5">
        <v>0</v>
      </c>
      <c r="P300" s="5">
        <v>0</v>
      </c>
      <c r="Q300" s="5">
        <v>0</v>
      </c>
    </row>
    <row r="301" spans="1:17" ht="25.5" customHeight="1" x14ac:dyDescent="0.2">
      <c r="A301" s="131"/>
      <c r="B301" s="137"/>
      <c r="C301" s="12" t="s">
        <v>4</v>
      </c>
      <c r="D301" s="9">
        <v>814</v>
      </c>
      <c r="E301" s="5">
        <f t="shared" ref="E301:E307" si="89">F301+G301+H301+I301+J301+K301+L301+M301+N301+O301+P301+Q301</f>
        <v>38222.913390000002</v>
      </c>
      <c r="F301" s="5">
        <v>38222.913390000002</v>
      </c>
      <c r="G301" s="5">
        <v>0</v>
      </c>
      <c r="H301" s="5">
        <v>0</v>
      </c>
      <c r="I301" s="37">
        <v>0</v>
      </c>
      <c r="J301" s="5">
        <v>0</v>
      </c>
      <c r="K301" s="37">
        <v>0</v>
      </c>
      <c r="L301" s="37">
        <v>0</v>
      </c>
      <c r="M301" s="37">
        <v>0</v>
      </c>
      <c r="N301" s="5">
        <v>0</v>
      </c>
      <c r="O301" s="5">
        <v>0</v>
      </c>
      <c r="P301" s="5">
        <v>0</v>
      </c>
      <c r="Q301" s="5">
        <v>0</v>
      </c>
    </row>
    <row r="302" spans="1:17" ht="25.5" customHeight="1" x14ac:dyDescent="0.2">
      <c r="A302" s="131"/>
      <c r="B302" s="137"/>
      <c r="C302" s="12" t="s">
        <v>8</v>
      </c>
      <c r="D302" s="6"/>
      <c r="E302" s="5">
        <f t="shared" si="89"/>
        <v>0</v>
      </c>
      <c r="F302" s="5">
        <v>0</v>
      </c>
      <c r="G302" s="5">
        <v>0</v>
      </c>
      <c r="H302" s="5">
        <v>0</v>
      </c>
      <c r="I302" s="37">
        <v>0</v>
      </c>
      <c r="J302" s="5">
        <v>0</v>
      </c>
      <c r="K302" s="37">
        <v>0</v>
      </c>
      <c r="L302" s="37">
        <v>0</v>
      </c>
      <c r="M302" s="37">
        <v>0</v>
      </c>
      <c r="N302" s="5">
        <v>0</v>
      </c>
      <c r="O302" s="5">
        <v>0</v>
      </c>
      <c r="P302" s="5">
        <v>0</v>
      </c>
      <c r="Q302" s="5">
        <v>0</v>
      </c>
    </row>
    <row r="303" spans="1:17" ht="25.5" customHeight="1" x14ac:dyDescent="0.2">
      <c r="A303" s="131"/>
      <c r="B303" s="137"/>
      <c r="C303" s="12" t="s">
        <v>5</v>
      </c>
      <c r="D303" s="6"/>
      <c r="E303" s="5">
        <f t="shared" si="89"/>
        <v>0</v>
      </c>
      <c r="F303" s="5">
        <v>0</v>
      </c>
      <c r="G303" s="5">
        <v>0</v>
      </c>
      <c r="H303" s="5">
        <v>0</v>
      </c>
      <c r="I303" s="37">
        <v>0</v>
      </c>
      <c r="J303" s="5">
        <v>0</v>
      </c>
      <c r="K303" s="37">
        <v>0</v>
      </c>
      <c r="L303" s="37">
        <v>0</v>
      </c>
      <c r="M303" s="37">
        <v>0</v>
      </c>
      <c r="N303" s="5">
        <v>0</v>
      </c>
      <c r="O303" s="5">
        <v>0</v>
      </c>
      <c r="P303" s="5">
        <v>0</v>
      </c>
      <c r="Q303" s="5">
        <v>0</v>
      </c>
    </row>
    <row r="304" spans="1:17" ht="25.5" customHeight="1" x14ac:dyDescent="0.2">
      <c r="A304" s="131"/>
      <c r="B304" s="137"/>
      <c r="C304" s="12" t="s">
        <v>110</v>
      </c>
      <c r="D304" s="6"/>
      <c r="E304" s="5">
        <f t="shared" si="89"/>
        <v>0</v>
      </c>
      <c r="F304" s="5">
        <v>0</v>
      </c>
      <c r="G304" s="5">
        <v>0</v>
      </c>
      <c r="H304" s="5">
        <v>0</v>
      </c>
      <c r="I304" s="37">
        <v>0</v>
      </c>
      <c r="J304" s="5">
        <v>0</v>
      </c>
      <c r="K304" s="37">
        <v>0</v>
      </c>
      <c r="L304" s="37">
        <v>0</v>
      </c>
      <c r="M304" s="37">
        <v>0</v>
      </c>
      <c r="N304" s="5">
        <v>0</v>
      </c>
      <c r="O304" s="5">
        <v>0</v>
      </c>
      <c r="P304" s="5">
        <v>0</v>
      </c>
      <c r="Q304" s="5">
        <v>0</v>
      </c>
    </row>
    <row r="305" spans="1:17" ht="25.5" customHeight="1" x14ac:dyDescent="0.2">
      <c r="A305" s="131"/>
      <c r="B305" s="137"/>
      <c r="C305" s="12" t="s">
        <v>6</v>
      </c>
      <c r="D305" s="6"/>
      <c r="E305" s="5">
        <f t="shared" si="89"/>
        <v>0</v>
      </c>
      <c r="F305" s="5">
        <v>0</v>
      </c>
      <c r="G305" s="5">
        <v>0</v>
      </c>
      <c r="H305" s="5">
        <v>0</v>
      </c>
      <c r="I305" s="37">
        <v>0</v>
      </c>
      <c r="J305" s="5">
        <v>0</v>
      </c>
      <c r="K305" s="37">
        <v>0</v>
      </c>
      <c r="L305" s="37">
        <v>0</v>
      </c>
      <c r="M305" s="37">
        <v>0</v>
      </c>
      <c r="N305" s="5">
        <v>0</v>
      </c>
      <c r="O305" s="5">
        <v>0</v>
      </c>
      <c r="P305" s="5">
        <v>0</v>
      </c>
      <c r="Q305" s="5">
        <v>0</v>
      </c>
    </row>
    <row r="306" spans="1:17" ht="25.5" customHeight="1" x14ac:dyDescent="0.2">
      <c r="A306" s="131"/>
      <c r="B306" s="137"/>
      <c r="C306" s="12" t="s">
        <v>111</v>
      </c>
      <c r="D306" s="6"/>
      <c r="E306" s="5">
        <f t="shared" si="89"/>
        <v>0</v>
      </c>
      <c r="F306" s="5">
        <v>0</v>
      </c>
      <c r="G306" s="5">
        <v>0</v>
      </c>
      <c r="H306" s="5">
        <v>0</v>
      </c>
      <c r="I306" s="37">
        <v>0</v>
      </c>
      <c r="J306" s="5">
        <v>0</v>
      </c>
      <c r="K306" s="37">
        <v>0</v>
      </c>
      <c r="L306" s="37">
        <v>0</v>
      </c>
      <c r="M306" s="37">
        <v>0</v>
      </c>
      <c r="N306" s="5">
        <v>0</v>
      </c>
      <c r="O306" s="5">
        <v>0</v>
      </c>
      <c r="P306" s="5">
        <v>0</v>
      </c>
      <c r="Q306" s="5">
        <v>0</v>
      </c>
    </row>
    <row r="307" spans="1:17" ht="25.5" customHeight="1" x14ac:dyDescent="0.2">
      <c r="A307" s="131"/>
      <c r="B307" s="137"/>
      <c r="C307" s="12" t="s">
        <v>20</v>
      </c>
      <c r="D307" s="6"/>
      <c r="E307" s="5">
        <f t="shared" si="89"/>
        <v>0</v>
      </c>
      <c r="F307" s="5">
        <v>0</v>
      </c>
      <c r="G307" s="5">
        <v>0</v>
      </c>
      <c r="H307" s="5">
        <v>0</v>
      </c>
      <c r="I307" s="37">
        <v>0</v>
      </c>
      <c r="J307" s="5">
        <v>0</v>
      </c>
      <c r="K307" s="37">
        <v>0</v>
      </c>
      <c r="L307" s="37">
        <v>0</v>
      </c>
      <c r="M307" s="37">
        <v>0</v>
      </c>
      <c r="N307" s="5">
        <v>0</v>
      </c>
      <c r="O307" s="5">
        <v>0</v>
      </c>
      <c r="P307" s="5">
        <v>0</v>
      </c>
      <c r="Q307" s="5">
        <v>0</v>
      </c>
    </row>
    <row r="308" spans="1:17" ht="25.5" customHeight="1" x14ac:dyDescent="0.2">
      <c r="A308" s="129" t="s">
        <v>218</v>
      </c>
      <c r="B308" s="130" t="s">
        <v>232</v>
      </c>
      <c r="C308" s="19" t="s">
        <v>7</v>
      </c>
      <c r="D308" s="15"/>
      <c r="E308" s="17">
        <f t="shared" ref="E308:L308" si="90">E309+E310+E311+E312+E313+E315</f>
        <v>399726</v>
      </c>
      <c r="F308" s="17">
        <f t="shared" si="90"/>
        <v>0</v>
      </c>
      <c r="G308" s="17">
        <f t="shared" si="90"/>
        <v>0</v>
      </c>
      <c r="H308" s="17">
        <f t="shared" si="90"/>
        <v>0</v>
      </c>
      <c r="I308" s="41">
        <f t="shared" si="90"/>
        <v>0</v>
      </c>
      <c r="J308" s="17">
        <f t="shared" si="90"/>
        <v>0</v>
      </c>
      <c r="K308" s="41">
        <f t="shared" si="90"/>
        <v>49412</v>
      </c>
      <c r="L308" s="41">
        <f t="shared" si="90"/>
        <v>56362.5</v>
      </c>
      <c r="M308" s="41">
        <f>M309+M310+M311+M312+M313+M315</f>
        <v>63880.6</v>
      </c>
      <c r="N308" s="17">
        <f>N309+N310+N311+N312+N313+N315</f>
        <v>90660</v>
      </c>
      <c r="O308" s="17">
        <f>O309+O310+O311+O312+O313+O315</f>
        <v>57130</v>
      </c>
      <c r="P308" s="17">
        <f>P309+P310+P311+P312+P313+P315</f>
        <v>82280.899999999994</v>
      </c>
      <c r="Q308" s="17">
        <f>Q309+Q310+Q311+Q312+Q313+Q315</f>
        <v>0</v>
      </c>
    </row>
    <row r="309" spans="1:17" ht="25.5" customHeight="1" x14ac:dyDescent="0.2">
      <c r="A309" s="129"/>
      <c r="B309" s="130"/>
      <c r="C309" s="19" t="s">
        <v>4</v>
      </c>
      <c r="D309" s="15">
        <v>814</v>
      </c>
      <c r="E309" s="17">
        <f>E317</f>
        <v>319726</v>
      </c>
      <c r="F309" s="17">
        <f t="shared" ref="F309:Q312" si="91">F317</f>
        <v>0</v>
      </c>
      <c r="G309" s="17">
        <f t="shared" si="91"/>
        <v>0</v>
      </c>
      <c r="H309" s="17">
        <f t="shared" si="91"/>
        <v>0</v>
      </c>
      <c r="I309" s="17">
        <f t="shared" si="91"/>
        <v>0</v>
      </c>
      <c r="J309" s="17">
        <f t="shared" si="91"/>
        <v>0</v>
      </c>
      <c r="K309" s="41">
        <f t="shared" si="91"/>
        <v>49412</v>
      </c>
      <c r="L309" s="41">
        <f t="shared" si="91"/>
        <v>56362.5</v>
      </c>
      <c r="M309" s="41">
        <f t="shared" si="91"/>
        <v>43880.6</v>
      </c>
      <c r="N309" s="17">
        <f t="shared" si="91"/>
        <v>70660</v>
      </c>
      <c r="O309" s="17">
        <f t="shared" si="91"/>
        <v>37130</v>
      </c>
      <c r="P309" s="17">
        <f t="shared" si="91"/>
        <v>62280.9</v>
      </c>
      <c r="Q309" s="17">
        <f t="shared" si="91"/>
        <v>0</v>
      </c>
    </row>
    <row r="310" spans="1:17" ht="25.5" customHeight="1" x14ac:dyDescent="0.2">
      <c r="A310" s="129"/>
      <c r="B310" s="130"/>
      <c r="C310" s="19" t="s">
        <v>8</v>
      </c>
      <c r="D310" s="13" t="s">
        <v>9</v>
      </c>
      <c r="E310" s="17">
        <f t="shared" ref="E310:M312" si="92">E318</f>
        <v>80000</v>
      </c>
      <c r="F310" s="17">
        <f t="shared" si="92"/>
        <v>0</v>
      </c>
      <c r="G310" s="17">
        <f t="shared" si="92"/>
        <v>0</v>
      </c>
      <c r="H310" s="17">
        <f t="shared" si="92"/>
        <v>0</v>
      </c>
      <c r="I310" s="17">
        <f t="shared" si="92"/>
        <v>0</v>
      </c>
      <c r="J310" s="17">
        <f t="shared" si="92"/>
        <v>0</v>
      </c>
      <c r="K310" s="41">
        <f t="shared" si="92"/>
        <v>0</v>
      </c>
      <c r="L310" s="41">
        <f t="shared" si="92"/>
        <v>0</v>
      </c>
      <c r="M310" s="41">
        <f t="shared" si="92"/>
        <v>20000</v>
      </c>
      <c r="N310" s="17">
        <f t="shared" si="91"/>
        <v>20000</v>
      </c>
      <c r="O310" s="17">
        <f t="shared" si="91"/>
        <v>20000</v>
      </c>
      <c r="P310" s="17">
        <f t="shared" si="91"/>
        <v>20000</v>
      </c>
      <c r="Q310" s="17">
        <f t="shared" si="91"/>
        <v>0</v>
      </c>
    </row>
    <row r="311" spans="1:17" ht="25.5" customHeight="1" x14ac:dyDescent="0.2">
      <c r="A311" s="129"/>
      <c r="B311" s="130"/>
      <c r="C311" s="19" t="s">
        <v>5</v>
      </c>
      <c r="D311" s="13"/>
      <c r="E311" s="17">
        <f t="shared" si="92"/>
        <v>0</v>
      </c>
      <c r="F311" s="17">
        <f t="shared" si="92"/>
        <v>0</v>
      </c>
      <c r="G311" s="17">
        <f t="shared" si="92"/>
        <v>0</v>
      </c>
      <c r="H311" s="17">
        <f t="shared" si="92"/>
        <v>0</v>
      </c>
      <c r="I311" s="17">
        <f t="shared" si="92"/>
        <v>0</v>
      </c>
      <c r="J311" s="17">
        <f t="shared" si="92"/>
        <v>0</v>
      </c>
      <c r="K311" s="41">
        <f t="shared" si="92"/>
        <v>0</v>
      </c>
      <c r="L311" s="41">
        <f t="shared" si="92"/>
        <v>0</v>
      </c>
      <c r="M311" s="41">
        <f t="shared" si="92"/>
        <v>0</v>
      </c>
      <c r="N311" s="17">
        <f t="shared" si="91"/>
        <v>0</v>
      </c>
      <c r="O311" s="17">
        <f t="shared" si="91"/>
        <v>0</v>
      </c>
      <c r="P311" s="17">
        <f t="shared" si="91"/>
        <v>0</v>
      </c>
      <c r="Q311" s="17">
        <f t="shared" si="91"/>
        <v>0</v>
      </c>
    </row>
    <row r="312" spans="1:17" ht="25.5" customHeight="1" x14ac:dyDescent="0.2">
      <c r="A312" s="129"/>
      <c r="B312" s="130"/>
      <c r="C312" s="19" t="s">
        <v>110</v>
      </c>
      <c r="D312" s="13"/>
      <c r="E312" s="17">
        <f t="shared" si="92"/>
        <v>0</v>
      </c>
      <c r="F312" s="17">
        <f t="shared" si="92"/>
        <v>0</v>
      </c>
      <c r="G312" s="17">
        <f t="shared" si="92"/>
        <v>0</v>
      </c>
      <c r="H312" s="17">
        <f t="shared" si="92"/>
        <v>0</v>
      </c>
      <c r="I312" s="17">
        <f t="shared" si="92"/>
        <v>0</v>
      </c>
      <c r="J312" s="17">
        <f t="shared" si="92"/>
        <v>0</v>
      </c>
      <c r="K312" s="41">
        <f t="shared" si="92"/>
        <v>0</v>
      </c>
      <c r="L312" s="41">
        <f t="shared" si="92"/>
        <v>0</v>
      </c>
      <c r="M312" s="41">
        <f t="shared" si="92"/>
        <v>0</v>
      </c>
      <c r="N312" s="17">
        <f t="shared" si="91"/>
        <v>0</v>
      </c>
      <c r="O312" s="17">
        <f t="shared" si="91"/>
        <v>0</v>
      </c>
      <c r="P312" s="17">
        <f t="shared" si="91"/>
        <v>0</v>
      </c>
      <c r="Q312" s="17">
        <f t="shared" si="91"/>
        <v>0</v>
      </c>
    </row>
    <row r="313" spans="1:17" ht="25.5" customHeight="1" x14ac:dyDescent="0.2">
      <c r="A313" s="129"/>
      <c r="B313" s="130"/>
      <c r="C313" s="19" t="s">
        <v>6</v>
      </c>
      <c r="D313" s="13"/>
      <c r="E313" s="17">
        <f t="shared" ref="E313:Q315" si="93">E321+E369+E377+E385</f>
        <v>0</v>
      </c>
      <c r="F313" s="17">
        <f t="shared" si="93"/>
        <v>0</v>
      </c>
      <c r="G313" s="17">
        <f t="shared" si="93"/>
        <v>0</v>
      </c>
      <c r="H313" s="17">
        <f t="shared" si="93"/>
        <v>0</v>
      </c>
      <c r="I313" s="41">
        <f t="shared" si="93"/>
        <v>0</v>
      </c>
      <c r="J313" s="17">
        <f t="shared" si="93"/>
        <v>0</v>
      </c>
      <c r="K313" s="41">
        <f t="shared" si="93"/>
        <v>0</v>
      </c>
      <c r="L313" s="41">
        <f t="shared" si="93"/>
        <v>0</v>
      </c>
      <c r="M313" s="41">
        <f t="shared" si="93"/>
        <v>0</v>
      </c>
      <c r="N313" s="17">
        <f t="shared" si="93"/>
        <v>0</v>
      </c>
      <c r="O313" s="17">
        <f t="shared" si="93"/>
        <v>0</v>
      </c>
      <c r="P313" s="17">
        <f t="shared" si="93"/>
        <v>0</v>
      </c>
      <c r="Q313" s="17">
        <f t="shared" si="93"/>
        <v>0</v>
      </c>
    </row>
    <row r="314" spans="1:17" ht="25.5" customHeight="1" x14ac:dyDescent="0.2">
      <c r="A314" s="129"/>
      <c r="B314" s="130"/>
      <c r="C314" s="19" t="s">
        <v>111</v>
      </c>
      <c r="D314" s="13"/>
      <c r="E314" s="17">
        <f t="shared" si="93"/>
        <v>0</v>
      </c>
      <c r="F314" s="17">
        <f t="shared" si="93"/>
        <v>0</v>
      </c>
      <c r="G314" s="17">
        <f t="shared" si="93"/>
        <v>0</v>
      </c>
      <c r="H314" s="17">
        <f t="shared" si="93"/>
        <v>0</v>
      </c>
      <c r="I314" s="41">
        <f t="shared" si="93"/>
        <v>0</v>
      </c>
      <c r="J314" s="17">
        <f t="shared" si="93"/>
        <v>0</v>
      </c>
      <c r="K314" s="41">
        <f t="shared" si="93"/>
        <v>0</v>
      </c>
      <c r="L314" s="41">
        <f t="shared" si="93"/>
        <v>0</v>
      </c>
      <c r="M314" s="41">
        <f t="shared" si="93"/>
        <v>0</v>
      </c>
      <c r="N314" s="17">
        <f t="shared" si="93"/>
        <v>0</v>
      </c>
      <c r="O314" s="17">
        <f t="shared" si="93"/>
        <v>0</v>
      </c>
      <c r="P314" s="17">
        <f t="shared" si="93"/>
        <v>0</v>
      </c>
      <c r="Q314" s="17">
        <f t="shared" si="93"/>
        <v>0</v>
      </c>
    </row>
    <row r="315" spans="1:17" ht="25.5" customHeight="1" x14ac:dyDescent="0.2">
      <c r="A315" s="129"/>
      <c r="B315" s="130"/>
      <c r="C315" s="19" t="s">
        <v>20</v>
      </c>
      <c r="D315" s="13"/>
      <c r="E315" s="17">
        <f t="shared" si="93"/>
        <v>0</v>
      </c>
      <c r="F315" s="17">
        <f t="shared" si="93"/>
        <v>0</v>
      </c>
      <c r="G315" s="17">
        <f t="shared" si="93"/>
        <v>0</v>
      </c>
      <c r="H315" s="17">
        <f t="shared" si="93"/>
        <v>0</v>
      </c>
      <c r="I315" s="41">
        <f t="shared" si="93"/>
        <v>0</v>
      </c>
      <c r="J315" s="17">
        <f t="shared" si="93"/>
        <v>0</v>
      </c>
      <c r="K315" s="41">
        <f t="shared" si="93"/>
        <v>0</v>
      </c>
      <c r="L315" s="41">
        <f t="shared" si="93"/>
        <v>0</v>
      </c>
      <c r="M315" s="41">
        <f t="shared" si="93"/>
        <v>0</v>
      </c>
      <c r="N315" s="17">
        <f t="shared" si="93"/>
        <v>0</v>
      </c>
      <c r="O315" s="17">
        <f t="shared" si="93"/>
        <v>0</v>
      </c>
      <c r="P315" s="17">
        <f t="shared" si="93"/>
        <v>0</v>
      </c>
      <c r="Q315" s="17">
        <f t="shared" si="93"/>
        <v>0</v>
      </c>
    </row>
    <row r="316" spans="1:17" ht="25.5" customHeight="1" x14ac:dyDescent="0.2">
      <c r="A316" s="131" t="s">
        <v>219</v>
      </c>
      <c r="B316" s="132" t="s">
        <v>233</v>
      </c>
      <c r="C316" s="12" t="s">
        <v>7</v>
      </c>
      <c r="D316" s="9"/>
      <c r="E316" s="5">
        <f t="shared" ref="E316:L316" si="94">E317+E318+E319+E320+E321+E323</f>
        <v>399726</v>
      </c>
      <c r="F316" s="5">
        <f t="shared" si="94"/>
        <v>0</v>
      </c>
      <c r="G316" s="5">
        <f t="shared" si="94"/>
        <v>0</v>
      </c>
      <c r="H316" s="5">
        <f t="shared" si="94"/>
        <v>0</v>
      </c>
      <c r="I316" s="37">
        <f t="shared" si="94"/>
        <v>0</v>
      </c>
      <c r="J316" s="5">
        <f t="shared" si="94"/>
        <v>0</v>
      </c>
      <c r="K316" s="37">
        <f t="shared" si="94"/>
        <v>49412</v>
      </c>
      <c r="L316" s="37">
        <f t="shared" si="94"/>
        <v>56362.5</v>
      </c>
      <c r="M316" s="37">
        <f>M317+M318+M319+M320+M321+M323</f>
        <v>63880.6</v>
      </c>
      <c r="N316" s="5">
        <f>N317+N318+N319+N320+N321+N323</f>
        <v>90660</v>
      </c>
      <c r="O316" s="5">
        <f>O317+O318+O319+O320+O321+O323</f>
        <v>57130</v>
      </c>
      <c r="P316" s="5">
        <f>P317+P318+P319+P320+P321+P323</f>
        <v>82280.899999999994</v>
      </c>
      <c r="Q316" s="5">
        <f>Q317+Q318+Q319+Q320+Q321+Q323</f>
        <v>0</v>
      </c>
    </row>
    <row r="317" spans="1:17" ht="25.5" customHeight="1" x14ac:dyDescent="0.2">
      <c r="A317" s="131"/>
      <c r="B317" s="137"/>
      <c r="C317" s="12" t="s">
        <v>4</v>
      </c>
      <c r="D317" s="6"/>
      <c r="E317" s="5">
        <f t="shared" ref="E317:E323" si="95">F317+G317+H317+I317+J317+K317+L317+M317+N317+O317+P317+Q317</f>
        <v>319726</v>
      </c>
      <c r="F317" s="5">
        <v>0</v>
      </c>
      <c r="G317" s="5">
        <v>0</v>
      </c>
      <c r="H317" s="5">
        <v>0</v>
      </c>
      <c r="I317" s="37">
        <v>0</v>
      </c>
      <c r="J317" s="5">
        <v>0</v>
      </c>
      <c r="K317" s="37">
        <v>49412</v>
      </c>
      <c r="L317" s="37">
        <v>56362.5</v>
      </c>
      <c r="M317" s="37">
        <v>43880.6</v>
      </c>
      <c r="N317" s="5">
        <v>70660</v>
      </c>
      <c r="O317" s="5">
        <v>37130</v>
      </c>
      <c r="P317" s="5">
        <v>62280.9</v>
      </c>
      <c r="Q317" s="5">
        <v>0</v>
      </c>
    </row>
    <row r="318" spans="1:17" ht="25.5" customHeight="1" x14ac:dyDescent="0.2">
      <c r="A318" s="131"/>
      <c r="B318" s="137"/>
      <c r="C318" s="12" t="s">
        <v>8</v>
      </c>
      <c r="D318" s="6" t="s">
        <v>9</v>
      </c>
      <c r="E318" s="5">
        <f t="shared" si="95"/>
        <v>80000</v>
      </c>
      <c r="F318" s="5">
        <v>0</v>
      </c>
      <c r="G318" s="5">
        <v>0</v>
      </c>
      <c r="H318" s="5">
        <v>0</v>
      </c>
      <c r="I318" s="37">
        <v>0</v>
      </c>
      <c r="J318" s="5">
        <v>0</v>
      </c>
      <c r="K318" s="37">
        <v>0</v>
      </c>
      <c r="L318" s="37">
        <v>0</v>
      </c>
      <c r="M318" s="37">
        <v>20000</v>
      </c>
      <c r="N318" s="5">
        <v>20000</v>
      </c>
      <c r="O318" s="5">
        <v>20000</v>
      </c>
      <c r="P318" s="5">
        <v>20000</v>
      </c>
      <c r="Q318" s="5">
        <v>0</v>
      </c>
    </row>
    <row r="319" spans="1:17" ht="25.5" customHeight="1" x14ac:dyDescent="0.2">
      <c r="A319" s="131"/>
      <c r="B319" s="137"/>
      <c r="C319" s="12" t="s">
        <v>5</v>
      </c>
      <c r="D319" s="6"/>
      <c r="E319" s="5">
        <f t="shared" si="95"/>
        <v>0</v>
      </c>
      <c r="F319" s="5">
        <v>0</v>
      </c>
      <c r="G319" s="5">
        <v>0</v>
      </c>
      <c r="H319" s="5">
        <v>0</v>
      </c>
      <c r="I319" s="37">
        <v>0</v>
      </c>
      <c r="J319" s="5">
        <v>0</v>
      </c>
      <c r="K319" s="37">
        <v>0</v>
      </c>
      <c r="L319" s="37">
        <v>0</v>
      </c>
      <c r="M319" s="37">
        <v>0</v>
      </c>
      <c r="N319" s="5">
        <v>0</v>
      </c>
      <c r="O319" s="5">
        <v>0</v>
      </c>
      <c r="P319" s="5">
        <v>0</v>
      </c>
      <c r="Q319" s="5">
        <v>0</v>
      </c>
    </row>
    <row r="320" spans="1:17" ht="25.5" customHeight="1" x14ac:dyDescent="0.2">
      <c r="A320" s="131"/>
      <c r="B320" s="137"/>
      <c r="C320" s="12" t="s">
        <v>110</v>
      </c>
      <c r="D320" s="6"/>
      <c r="E320" s="5">
        <f t="shared" si="95"/>
        <v>0</v>
      </c>
      <c r="F320" s="5">
        <v>0</v>
      </c>
      <c r="G320" s="5">
        <v>0</v>
      </c>
      <c r="H320" s="5">
        <v>0</v>
      </c>
      <c r="I320" s="37">
        <v>0</v>
      </c>
      <c r="J320" s="5">
        <v>0</v>
      </c>
      <c r="K320" s="37">
        <v>0</v>
      </c>
      <c r="L320" s="37">
        <v>0</v>
      </c>
      <c r="M320" s="37">
        <v>0</v>
      </c>
      <c r="N320" s="5">
        <v>0</v>
      </c>
      <c r="O320" s="5">
        <v>0</v>
      </c>
      <c r="P320" s="5">
        <v>0</v>
      </c>
      <c r="Q320" s="5">
        <v>0</v>
      </c>
    </row>
    <row r="321" spans="1:17" ht="25.5" customHeight="1" x14ac:dyDescent="0.2">
      <c r="A321" s="131"/>
      <c r="B321" s="137"/>
      <c r="C321" s="12" t="s">
        <v>6</v>
      </c>
      <c r="D321" s="6"/>
      <c r="E321" s="5">
        <f t="shared" si="95"/>
        <v>0</v>
      </c>
      <c r="F321" s="5">
        <v>0</v>
      </c>
      <c r="G321" s="5">
        <v>0</v>
      </c>
      <c r="H321" s="5">
        <v>0</v>
      </c>
      <c r="I321" s="37">
        <v>0</v>
      </c>
      <c r="J321" s="5">
        <v>0</v>
      </c>
      <c r="K321" s="37">
        <v>0</v>
      </c>
      <c r="L321" s="37">
        <v>0</v>
      </c>
      <c r="M321" s="37">
        <v>0</v>
      </c>
      <c r="N321" s="5">
        <v>0</v>
      </c>
      <c r="O321" s="5">
        <v>0</v>
      </c>
      <c r="P321" s="5">
        <v>0</v>
      </c>
      <c r="Q321" s="5">
        <v>0</v>
      </c>
    </row>
    <row r="322" spans="1:17" ht="25.5" customHeight="1" x14ac:dyDescent="0.2">
      <c r="A322" s="131"/>
      <c r="B322" s="137"/>
      <c r="C322" s="12" t="s">
        <v>111</v>
      </c>
      <c r="D322" s="6"/>
      <c r="E322" s="5">
        <f t="shared" si="95"/>
        <v>0</v>
      </c>
      <c r="F322" s="5">
        <v>0</v>
      </c>
      <c r="G322" s="5">
        <v>0</v>
      </c>
      <c r="H322" s="5">
        <v>0</v>
      </c>
      <c r="I322" s="37">
        <v>0</v>
      </c>
      <c r="J322" s="5">
        <v>0</v>
      </c>
      <c r="K322" s="37">
        <v>0</v>
      </c>
      <c r="L322" s="37">
        <v>0</v>
      </c>
      <c r="M322" s="37">
        <v>0</v>
      </c>
      <c r="N322" s="5">
        <v>0</v>
      </c>
      <c r="O322" s="5">
        <v>0</v>
      </c>
      <c r="P322" s="5">
        <v>0</v>
      </c>
      <c r="Q322" s="5">
        <v>0</v>
      </c>
    </row>
    <row r="323" spans="1:17" ht="25.5" customHeight="1" x14ac:dyDescent="0.2">
      <c r="A323" s="131"/>
      <c r="B323" s="137"/>
      <c r="C323" s="12" t="s">
        <v>20</v>
      </c>
      <c r="D323" s="6"/>
      <c r="E323" s="5">
        <f t="shared" si="95"/>
        <v>0</v>
      </c>
      <c r="F323" s="5">
        <v>0</v>
      </c>
      <c r="G323" s="5">
        <v>0</v>
      </c>
      <c r="H323" s="5">
        <v>0</v>
      </c>
      <c r="I323" s="37">
        <v>0</v>
      </c>
      <c r="J323" s="5">
        <v>0</v>
      </c>
      <c r="K323" s="37">
        <v>0</v>
      </c>
      <c r="L323" s="37">
        <v>0</v>
      </c>
      <c r="M323" s="37">
        <v>0</v>
      </c>
      <c r="N323" s="5">
        <v>0</v>
      </c>
      <c r="O323" s="5">
        <v>0</v>
      </c>
      <c r="P323" s="5">
        <v>0</v>
      </c>
      <c r="Q323" s="5">
        <v>0</v>
      </c>
    </row>
    <row r="324" spans="1:17" ht="25.5" customHeight="1" x14ac:dyDescent="0.2">
      <c r="A324" s="138" t="s">
        <v>234</v>
      </c>
      <c r="B324" s="139" t="s">
        <v>235</v>
      </c>
      <c r="C324" s="57" t="s">
        <v>7</v>
      </c>
      <c r="D324" s="58"/>
      <c r="E324" s="41">
        <f t="shared" ref="E324:L324" si="96">E325+E326+E327+E328+E329+E331</f>
        <v>901996.3</v>
      </c>
      <c r="F324" s="41">
        <f t="shared" si="96"/>
        <v>0</v>
      </c>
      <c r="G324" s="41">
        <f t="shared" si="96"/>
        <v>0</v>
      </c>
      <c r="H324" s="41">
        <f t="shared" si="96"/>
        <v>0</v>
      </c>
      <c r="I324" s="41">
        <f t="shared" si="96"/>
        <v>0</v>
      </c>
      <c r="J324" s="41">
        <f t="shared" si="96"/>
        <v>0</v>
      </c>
      <c r="K324" s="41">
        <f t="shared" si="96"/>
        <v>174096.9</v>
      </c>
      <c r="L324" s="41">
        <f t="shared" si="96"/>
        <v>302401.5</v>
      </c>
      <c r="M324" s="41">
        <f>M325+M326+M327+M328+M329+M331</f>
        <v>134197.9</v>
      </c>
      <c r="N324" s="41">
        <f>N325+N326+N327+N328+N329+N331</f>
        <v>207500</v>
      </c>
      <c r="O324" s="41">
        <f>O325+O326+O327+O328+O329+O331</f>
        <v>41900</v>
      </c>
      <c r="P324" s="41">
        <f>P325+P326+P327+P328+P329+P331</f>
        <v>41900</v>
      </c>
      <c r="Q324" s="41">
        <f>Q325+Q326+Q327+Q328+Q329+Q331</f>
        <v>0</v>
      </c>
    </row>
    <row r="325" spans="1:17" ht="25.5" customHeight="1" x14ac:dyDescent="0.2">
      <c r="A325" s="138"/>
      <c r="B325" s="139"/>
      <c r="C325" s="57" t="s">
        <v>4</v>
      </c>
      <c r="D325" s="58">
        <v>814</v>
      </c>
      <c r="E325" s="41">
        <f t="shared" ref="E325:Q328" si="97">E333+E341</f>
        <v>649596.30000000005</v>
      </c>
      <c r="F325" s="41">
        <f t="shared" si="97"/>
        <v>0</v>
      </c>
      <c r="G325" s="41">
        <f t="shared" si="97"/>
        <v>0</v>
      </c>
      <c r="H325" s="41">
        <f t="shared" si="97"/>
        <v>0</v>
      </c>
      <c r="I325" s="41">
        <f t="shared" si="97"/>
        <v>0</v>
      </c>
      <c r="J325" s="41">
        <f t="shared" si="97"/>
        <v>0</v>
      </c>
      <c r="K325" s="41">
        <f t="shared" si="97"/>
        <v>138096.9</v>
      </c>
      <c r="L325" s="41">
        <f t="shared" si="97"/>
        <v>242001.5</v>
      </c>
      <c r="M325" s="41">
        <f t="shared" si="97"/>
        <v>98197.9</v>
      </c>
      <c r="N325" s="41">
        <f t="shared" si="97"/>
        <v>117500</v>
      </c>
      <c r="O325" s="41">
        <f t="shared" si="97"/>
        <v>26900</v>
      </c>
      <c r="P325" s="41">
        <f t="shared" si="97"/>
        <v>26900</v>
      </c>
      <c r="Q325" s="41">
        <f t="shared" si="97"/>
        <v>0</v>
      </c>
    </row>
    <row r="326" spans="1:17" ht="25.5" customHeight="1" x14ac:dyDescent="0.2">
      <c r="A326" s="138"/>
      <c r="B326" s="139"/>
      <c r="C326" s="57" t="s">
        <v>8</v>
      </c>
      <c r="D326" s="59" t="s">
        <v>9</v>
      </c>
      <c r="E326" s="41">
        <f t="shared" si="97"/>
        <v>252400</v>
      </c>
      <c r="F326" s="41">
        <f t="shared" si="97"/>
        <v>0</v>
      </c>
      <c r="G326" s="41">
        <f t="shared" si="97"/>
        <v>0</v>
      </c>
      <c r="H326" s="41">
        <f t="shared" si="97"/>
        <v>0</v>
      </c>
      <c r="I326" s="41">
        <f t="shared" si="97"/>
        <v>0</v>
      </c>
      <c r="J326" s="41">
        <f t="shared" si="97"/>
        <v>0</v>
      </c>
      <c r="K326" s="41">
        <f t="shared" si="97"/>
        <v>36000</v>
      </c>
      <c r="L326" s="41">
        <f t="shared" si="97"/>
        <v>60400</v>
      </c>
      <c r="M326" s="41">
        <f t="shared" si="97"/>
        <v>36000</v>
      </c>
      <c r="N326" s="41">
        <f t="shared" si="97"/>
        <v>90000</v>
      </c>
      <c r="O326" s="41">
        <f t="shared" si="97"/>
        <v>15000</v>
      </c>
      <c r="P326" s="41">
        <f t="shared" si="97"/>
        <v>15000</v>
      </c>
      <c r="Q326" s="41">
        <f t="shared" si="97"/>
        <v>0</v>
      </c>
    </row>
    <row r="327" spans="1:17" ht="25.5" customHeight="1" x14ac:dyDescent="0.2">
      <c r="A327" s="138"/>
      <c r="B327" s="139"/>
      <c r="C327" s="57" t="s">
        <v>5</v>
      </c>
      <c r="D327" s="59"/>
      <c r="E327" s="41">
        <f t="shared" ref="E327:J331" si="98">E335+E343+E367+E375</f>
        <v>0</v>
      </c>
      <c r="F327" s="41">
        <f t="shared" si="98"/>
        <v>0</v>
      </c>
      <c r="G327" s="41">
        <f t="shared" si="98"/>
        <v>0</v>
      </c>
      <c r="H327" s="41">
        <f t="shared" si="98"/>
        <v>0</v>
      </c>
      <c r="I327" s="41">
        <f t="shared" si="98"/>
        <v>0</v>
      </c>
      <c r="J327" s="41">
        <f t="shared" si="98"/>
        <v>0</v>
      </c>
      <c r="K327" s="41">
        <f>K335+K343</f>
        <v>0</v>
      </c>
      <c r="L327" s="41">
        <f t="shared" si="97"/>
        <v>0</v>
      </c>
      <c r="M327" s="41">
        <f t="shared" si="97"/>
        <v>0</v>
      </c>
      <c r="N327" s="41">
        <f t="shared" si="97"/>
        <v>0</v>
      </c>
      <c r="O327" s="41">
        <f t="shared" si="97"/>
        <v>0</v>
      </c>
      <c r="P327" s="41">
        <f t="shared" si="97"/>
        <v>0</v>
      </c>
      <c r="Q327" s="41">
        <f t="shared" si="97"/>
        <v>0</v>
      </c>
    </row>
    <row r="328" spans="1:17" ht="39.75" customHeight="1" x14ac:dyDescent="0.2">
      <c r="A328" s="138"/>
      <c r="B328" s="139"/>
      <c r="C328" s="57" t="s">
        <v>110</v>
      </c>
      <c r="D328" s="59"/>
      <c r="E328" s="41">
        <f>E336+E344</f>
        <v>0</v>
      </c>
      <c r="F328" s="41">
        <f t="shared" si="98"/>
        <v>0</v>
      </c>
      <c r="G328" s="41">
        <f t="shared" si="98"/>
        <v>0</v>
      </c>
      <c r="H328" s="41">
        <f t="shared" si="98"/>
        <v>0</v>
      </c>
      <c r="I328" s="41">
        <v>0</v>
      </c>
      <c r="J328" s="41">
        <v>0</v>
      </c>
      <c r="K328" s="41">
        <f>K336+K344</f>
        <v>0</v>
      </c>
      <c r="L328" s="41">
        <f t="shared" si="97"/>
        <v>0</v>
      </c>
      <c r="M328" s="41">
        <f t="shared" si="97"/>
        <v>0</v>
      </c>
      <c r="N328" s="41">
        <f t="shared" si="97"/>
        <v>0</v>
      </c>
      <c r="O328" s="41">
        <f t="shared" si="97"/>
        <v>0</v>
      </c>
      <c r="P328" s="41">
        <f t="shared" si="97"/>
        <v>0</v>
      </c>
      <c r="Q328" s="41">
        <f t="shared" si="97"/>
        <v>0</v>
      </c>
    </row>
    <row r="329" spans="1:17" ht="25.5" customHeight="1" x14ac:dyDescent="0.2">
      <c r="A329" s="138"/>
      <c r="B329" s="139"/>
      <c r="C329" s="57" t="s">
        <v>6</v>
      </c>
      <c r="D329" s="59"/>
      <c r="E329" s="41">
        <f>E337+E345+E369+E377</f>
        <v>0</v>
      </c>
      <c r="F329" s="41">
        <f t="shared" si="98"/>
        <v>0</v>
      </c>
      <c r="G329" s="41">
        <f t="shared" si="98"/>
        <v>0</v>
      </c>
      <c r="H329" s="41">
        <f t="shared" si="98"/>
        <v>0</v>
      </c>
      <c r="I329" s="41">
        <f t="shared" si="98"/>
        <v>0</v>
      </c>
      <c r="J329" s="41">
        <f t="shared" si="98"/>
        <v>0</v>
      </c>
      <c r="K329" s="41">
        <f t="shared" ref="K329:Q331" si="99">K337+K345</f>
        <v>0</v>
      </c>
      <c r="L329" s="41">
        <f t="shared" si="99"/>
        <v>0</v>
      </c>
      <c r="M329" s="41">
        <f t="shared" si="99"/>
        <v>0</v>
      </c>
      <c r="N329" s="41">
        <f t="shared" si="99"/>
        <v>0</v>
      </c>
      <c r="O329" s="41">
        <f t="shared" si="99"/>
        <v>0</v>
      </c>
      <c r="P329" s="41">
        <f t="shared" si="99"/>
        <v>0</v>
      </c>
      <c r="Q329" s="41">
        <f t="shared" si="99"/>
        <v>0</v>
      </c>
    </row>
    <row r="330" spans="1:17" ht="25.5" customHeight="1" x14ac:dyDescent="0.2">
      <c r="A330" s="138"/>
      <c r="B330" s="139"/>
      <c r="C330" s="57" t="s">
        <v>111</v>
      </c>
      <c r="D330" s="59"/>
      <c r="E330" s="41">
        <f>E338+E346+E370+E378</f>
        <v>0</v>
      </c>
      <c r="F330" s="41">
        <f t="shared" si="98"/>
        <v>0</v>
      </c>
      <c r="G330" s="41">
        <f t="shared" si="98"/>
        <v>0</v>
      </c>
      <c r="H330" s="41">
        <f t="shared" si="98"/>
        <v>0</v>
      </c>
      <c r="I330" s="41">
        <f t="shared" si="98"/>
        <v>0</v>
      </c>
      <c r="J330" s="41">
        <f t="shared" si="98"/>
        <v>0</v>
      </c>
      <c r="K330" s="41">
        <f t="shared" si="99"/>
        <v>0</v>
      </c>
      <c r="L330" s="41">
        <f t="shared" si="99"/>
        <v>0</v>
      </c>
      <c r="M330" s="41">
        <f t="shared" si="99"/>
        <v>0</v>
      </c>
      <c r="N330" s="41">
        <f t="shared" si="99"/>
        <v>0</v>
      </c>
      <c r="O330" s="41">
        <f t="shared" si="99"/>
        <v>0</v>
      </c>
      <c r="P330" s="41">
        <f t="shared" si="99"/>
        <v>0</v>
      </c>
      <c r="Q330" s="41">
        <f t="shared" si="99"/>
        <v>0</v>
      </c>
    </row>
    <row r="331" spans="1:17" ht="25.5" customHeight="1" x14ac:dyDescent="0.2">
      <c r="A331" s="138"/>
      <c r="B331" s="139"/>
      <c r="C331" s="57" t="s">
        <v>20</v>
      </c>
      <c r="D331" s="59"/>
      <c r="E331" s="41">
        <f>E339+E347+E371+E379</f>
        <v>0</v>
      </c>
      <c r="F331" s="41">
        <f t="shared" si="98"/>
        <v>0</v>
      </c>
      <c r="G331" s="41">
        <f t="shared" si="98"/>
        <v>0</v>
      </c>
      <c r="H331" s="41">
        <f t="shared" si="98"/>
        <v>0</v>
      </c>
      <c r="I331" s="41">
        <f t="shared" si="98"/>
        <v>0</v>
      </c>
      <c r="J331" s="41">
        <f t="shared" si="98"/>
        <v>0</v>
      </c>
      <c r="K331" s="41">
        <f t="shared" si="99"/>
        <v>0</v>
      </c>
      <c r="L331" s="41">
        <f t="shared" si="99"/>
        <v>0</v>
      </c>
      <c r="M331" s="41">
        <f t="shared" si="99"/>
        <v>0</v>
      </c>
      <c r="N331" s="41">
        <f t="shared" si="99"/>
        <v>0</v>
      </c>
      <c r="O331" s="41">
        <f t="shared" si="99"/>
        <v>0</v>
      </c>
      <c r="P331" s="41">
        <f t="shared" si="99"/>
        <v>0</v>
      </c>
      <c r="Q331" s="41">
        <f t="shared" si="99"/>
        <v>0</v>
      </c>
    </row>
    <row r="332" spans="1:17" ht="25.5" customHeight="1" x14ac:dyDescent="0.2">
      <c r="A332" s="140" t="s">
        <v>236</v>
      </c>
      <c r="B332" s="141" t="s">
        <v>238</v>
      </c>
      <c r="C332" s="60" t="s">
        <v>7</v>
      </c>
      <c r="D332" s="61"/>
      <c r="E332" s="37">
        <f t="shared" ref="E332:L332" si="100">E333+E334+E335+E336+E337+E339</f>
        <v>114400</v>
      </c>
      <c r="F332" s="37">
        <f t="shared" si="100"/>
        <v>0</v>
      </c>
      <c r="G332" s="37">
        <f t="shared" si="100"/>
        <v>0</v>
      </c>
      <c r="H332" s="37">
        <f t="shared" si="100"/>
        <v>0</v>
      </c>
      <c r="I332" s="37">
        <f t="shared" si="100"/>
        <v>0</v>
      </c>
      <c r="J332" s="37">
        <f t="shared" si="100"/>
        <v>0</v>
      </c>
      <c r="K332" s="37">
        <f t="shared" si="100"/>
        <v>0</v>
      </c>
      <c r="L332" s="37">
        <f t="shared" si="100"/>
        <v>24400</v>
      </c>
      <c r="M332" s="37">
        <f>M333+M334+M335+M336+M337+M339</f>
        <v>0</v>
      </c>
      <c r="N332" s="37">
        <f>N333+N334+N335+N336+N337+N339</f>
        <v>90000</v>
      </c>
      <c r="O332" s="37">
        <f>O333+O334+O335+O336+O337+O339</f>
        <v>0</v>
      </c>
      <c r="P332" s="37">
        <f>P333+P334+P335+P336+P337+P339</f>
        <v>0</v>
      </c>
      <c r="Q332" s="37">
        <f>Q333+Q334+Q335+Q336+Q337+Q339</f>
        <v>0</v>
      </c>
    </row>
    <row r="333" spans="1:17" ht="25.5" customHeight="1" x14ac:dyDescent="0.2">
      <c r="A333" s="140"/>
      <c r="B333" s="142"/>
      <c r="C333" s="60" t="s">
        <v>4</v>
      </c>
      <c r="D333" s="62"/>
      <c r="E333" s="37">
        <f t="shared" ref="E333:E339" si="101">F333+G333+H333+I333+J333+K333+L333+M333+N333+O333+P333+Q333</f>
        <v>0</v>
      </c>
      <c r="F333" s="37">
        <v>0</v>
      </c>
      <c r="G333" s="37">
        <v>0</v>
      </c>
      <c r="H333" s="37">
        <v>0</v>
      </c>
      <c r="I333" s="37">
        <v>0</v>
      </c>
      <c r="J333" s="37">
        <v>0</v>
      </c>
      <c r="K333" s="37">
        <v>0</v>
      </c>
      <c r="L333" s="37">
        <v>0</v>
      </c>
      <c r="M333" s="37">
        <v>0</v>
      </c>
      <c r="N333" s="37">
        <v>0</v>
      </c>
      <c r="O333" s="37">
        <v>0</v>
      </c>
      <c r="P333" s="37">
        <v>0</v>
      </c>
      <c r="Q333" s="37">
        <v>0</v>
      </c>
    </row>
    <row r="334" spans="1:17" ht="25.5" customHeight="1" x14ac:dyDescent="0.2">
      <c r="A334" s="140"/>
      <c r="B334" s="142"/>
      <c r="C334" s="60" t="s">
        <v>8</v>
      </c>
      <c r="D334" s="62" t="s">
        <v>9</v>
      </c>
      <c r="E334" s="37">
        <f t="shared" si="101"/>
        <v>114400</v>
      </c>
      <c r="F334" s="37">
        <v>0</v>
      </c>
      <c r="G334" s="37">
        <v>0</v>
      </c>
      <c r="H334" s="37">
        <v>0</v>
      </c>
      <c r="I334" s="36">
        <v>0</v>
      </c>
      <c r="J334" s="37">
        <v>0</v>
      </c>
      <c r="K334" s="37">
        <v>0</v>
      </c>
      <c r="L334" s="37">
        <v>24400</v>
      </c>
      <c r="M334" s="37">
        <v>0</v>
      </c>
      <c r="N334" s="37">
        <v>90000</v>
      </c>
      <c r="O334" s="37">
        <v>0</v>
      </c>
      <c r="P334" s="37">
        <v>0</v>
      </c>
      <c r="Q334" s="37">
        <v>0</v>
      </c>
    </row>
    <row r="335" spans="1:17" ht="25.5" customHeight="1" x14ac:dyDescent="0.2">
      <c r="A335" s="140"/>
      <c r="B335" s="142"/>
      <c r="C335" s="60" t="s">
        <v>5</v>
      </c>
      <c r="D335" s="62"/>
      <c r="E335" s="37">
        <f t="shared" si="101"/>
        <v>0</v>
      </c>
      <c r="F335" s="37">
        <v>0</v>
      </c>
      <c r="G335" s="37">
        <v>0</v>
      </c>
      <c r="H335" s="37">
        <v>0</v>
      </c>
      <c r="I335" s="37">
        <v>0</v>
      </c>
      <c r="J335" s="37">
        <v>0</v>
      </c>
      <c r="K335" s="37">
        <v>0</v>
      </c>
      <c r="L335" s="37">
        <v>0</v>
      </c>
      <c r="M335" s="37">
        <v>0</v>
      </c>
      <c r="N335" s="37">
        <v>0</v>
      </c>
      <c r="O335" s="37">
        <v>0</v>
      </c>
      <c r="P335" s="37">
        <v>0</v>
      </c>
      <c r="Q335" s="37">
        <v>0</v>
      </c>
    </row>
    <row r="336" spans="1:17" ht="25.5" customHeight="1" x14ac:dyDescent="0.2">
      <c r="A336" s="140"/>
      <c r="B336" s="142"/>
      <c r="C336" s="60" t="s">
        <v>110</v>
      </c>
      <c r="D336" s="62"/>
      <c r="E336" s="37">
        <f t="shared" si="101"/>
        <v>0</v>
      </c>
      <c r="F336" s="37">
        <v>0</v>
      </c>
      <c r="G336" s="37">
        <v>0</v>
      </c>
      <c r="H336" s="37">
        <v>0</v>
      </c>
      <c r="I336" s="37">
        <v>0</v>
      </c>
      <c r="J336" s="37">
        <v>0</v>
      </c>
      <c r="K336" s="37">
        <v>0</v>
      </c>
      <c r="L336" s="37">
        <v>0</v>
      </c>
      <c r="M336" s="37">
        <v>0</v>
      </c>
      <c r="N336" s="37">
        <v>0</v>
      </c>
      <c r="O336" s="37">
        <v>0</v>
      </c>
      <c r="P336" s="37">
        <v>0</v>
      </c>
      <c r="Q336" s="37">
        <v>0</v>
      </c>
    </row>
    <row r="337" spans="1:17" ht="25.5" customHeight="1" x14ac:dyDescent="0.2">
      <c r="A337" s="140"/>
      <c r="B337" s="142"/>
      <c r="C337" s="60" t="s">
        <v>6</v>
      </c>
      <c r="D337" s="62"/>
      <c r="E337" s="37">
        <f t="shared" si="101"/>
        <v>0</v>
      </c>
      <c r="F337" s="37">
        <v>0</v>
      </c>
      <c r="G337" s="37">
        <v>0</v>
      </c>
      <c r="H337" s="37">
        <v>0</v>
      </c>
      <c r="I337" s="37">
        <v>0</v>
      </c>
      <c r="J337" s="37">
        <v>0</v>
      </c>
      <c r="K337" s="37">
        <v>0</v>
      </c>
      <c r="L337" s="37">
        <v>0</v>
      </c>
      <c r="M337" s="37">
        <v>0</v>
      </c>
      <c r="N337" s="37">
        <v>0</v>
      </c>
      <c r="O337" s="37">
        <v>0</v>
      </c>
      <c r="P337" s="37">
        <v>0</v>
      </c>
      <c r="Q337" s="37">
        <v>0</v>
      </c>
    </row>
    <row r="338" spans="1:17" ht="25.5" customHeight="1" x14ac:dyDescent="0.2">
      <c r="A338" s="140"/>
      <c r="B338" s="142"/>
      <c r="C338" s="60" t="s">
        <v>111</v>
      </c>
      <c r="D338" s="62"/>
      <c r="E338" s="37">
        <f t="shared" si="101"/>
        <v>0</v>
      </c>
      <c r="F338" s="37">
        <v>0</v>
      </c>
      <c r="G338" s="37">
        <v>0</v>
      </c>
      <c r="H338" s="37">
        <v>0</v>
      </c>
      <c r="I338" s="37">
        <v>0</v>
      </c>
      <c r="J338" s="37">
        <v>0</v>
      </c>
      <c r="K338" s="37">
        <v>0</v>
      </c>
      <c r="L338" s="37">
        <v>0</v>
      </c>
      <c r="M338" s="37">
        <v>0</v>
      </c>
      <c r="N338" s="37">
        <v>0</v>
      </c>
      <c r="O338" s="37">
        <v>0</v>
      </c>
      <c r="P338" s="37">
        <v>0</v>
      </c>
      <c r="Q338" s="37">
        <v>0</v>
      </c>
    </row>
    <row r="339" spans="1:17" ht="25.5" customHeight="1" x14ac:dyDescent="0.2">
      <c r="A339" s="140"/>
      <c r="B339" s="142"/>
      <c r="C339" s="60" t="s">
        <v>20</v>
      </c>
      <c r="D339" s="62"/>
      <c r="E339" s="37">
        <f t="shared" si="101"/>
        <v>0</v>
      </c>
      <c r="F339" s="37">
        <v>0</v>
      </c>
      <c r="G339" s="37">
        <v>0</v>
      </c>
      <c r="H339" s="37">
        <v>0</v>
      </c>
      <c r="I339" s="37">
        <v>0</v>
      </c>
      <c r="J339" s="37">
        <v>0</v>
      </c>
      <c r="K339" s="37">
        <v>0</v>
      </c>
      <c r="L339" s="37">
        <v>0</v>
      </c>
      <c r="M339" s="37">
        <v>0</v>
      </c>
      <c r="N339" s="37">
        <v>0</v>
      </c>
      <c r="O339" s="37">
        <v>0</v>
      </c>
      <c r="P339" s="37">
        <v>0</v>
      </c>
      <c r="Q339" s="37">
        <v>0</v>
      </c>
    </row>
    <row r="340" spans="1:17" ht="25.5" customHeight="1" x14ac:dyDescent="0.2">
      <c r="A340" s="140" t="s">
        <v>237</v>
      </c>
      <c r="B340" s="141" t="s">
        <v>239</v>
      </c>
      <c r="C340" s="60" t="s">
        <v>7</v>
      </c>
      <c r="D340" s="61"/>
      <c r="E340" s="37">
        <f t="shared" ref="E340:L340" si="102">E341+E342+E343+E344+E345+E347</f>
        <v>787596.3</v>
      </c>
      <c r="F340" s="37">
        <f t="shared" si="102"/>
        <v>0</v>
      </c>
      <c r="G340" s="37">
        <f t="shared" si="102"/>
        <v>0</v>
      </c>
      <c r="H340" s="37">
        <f t="shared" si="102"/>
        <v>0</v>
      </c>
      <c r="I340" s="37">
        <f t="shared" si="102"/>
        <v>0</v>
      </c>
      <c r="J340" s="37">
        <f t="shared" si="102"/>
        <v>0</v>
      </c>
      <c r="K340" s="37">
        <f t="shared" si="102"/>
        <v>174096.9</v>
      </c>
      <c r="L340" s="37">
        <f t="shared" si="102"/>
        <v>278001.5</v>
      </c>
      <c r="M340" s="37">
        <f>M341+M342+M343+M344+M345+M347</f>
        <v>134197.9</v>
      </c>
      <c r="N340" s="37">
        <f>N341+N342+N343+N344+N345+N347</f>
        <v>117500</v>
      </c>
      <c r="O340" s="37">
        <f>O341+O342+O343+O344+O345+O347</f>
        <v>41900</v>
      </c>
      <c r="P340" s="37">
        <f>P341+P342+P343+P344+P345+P347</f>
        <v>41900</v>
      </c>
      <c r="Q340" s="37">
        <f>Q341+Q342+Q343+Q344+Q345+Q347</f>
        <v>0</v>
      </c>
    </row>
    <row r="341" spans="1:17" ht="25.5" customHeight="1" x14ac:dyDescent="0.2">
      <c r="A341" s="140"/>
      <c r="B341" s="142"/>
      <c r="C341" s="60" t="s">
        <v>4</v>
      </c>
      <c r="D341" s="61"/>
      <c r="E341" s="37">
        <f t="shared" ref="E341:E347" si="103">F341+G341+H341+I341+J341+K341+L341+M341+N341+O341+P341+Q341</f>
        <v>649596.30000000005</v>
      </c>
      <c r="F341" s="37">
        <v>0</v>
      </c>
      <c r="G341" s="37">
        <v>0</v>
      </c>
      <c r="H341" s="37">
        <v>0</v>
      </c>
      <c r="I341" s="37">
        <v>0</v>
      </c>
      <c r="J341" s="37">
        <v>0</v>
      </c>
      <c r="K341" s="37">
        <v>138096.9</v>
      </c>
      <c r="L341" s="37">
        <v>242001.5</v>
      </c>
      <c r="M341" s="37">
        <v>98197.9</v>
      </c>
      <c r="N341" s="37">
        <v>117500</v>
      </c>
      <c r="O341" s="37">
        <v>26900</v>
      </c>
      <c r="P341" s="37">
        <v>26900</v>
      </c>
      <c r="Q341" s="37">
        <v>0</v>
      </c>
    </row>
    <row r="342" spans="1:17" ht="25.5" customHeight="1" x14ac:dyDescent="0.2">
      <c r="A342" s="140"/>
      <c r="B342" s="142"/>
      <c r="C342" s="60" t="s">
        <v>8</v>
      </c>
      <c r="D342" s="62" t="s">
        <v>9</v>
      </c>
      <c r="E342" s="37">
        <f t="shared" si="103"/>
        <v>138000</v>
      </c>
      <c r="F342" s="37">
        <v>0</v>
      </c>
      <c r="G342" s="37">
        <v>0</v>
      </c>
      <c r="H342" s="37">
        <v>0</v>
      </c>
      <c r="I342" s="37">
        <v>0</v>
      </c>
      <c r="J342" s="37">
        <v>0</v>
      </c>
      <c r="K342" s="37">
        <v>36000</v>
      </c>
      <c r="L342" s="37">
        <v>36000</v>
      </c>
      <c r="M342" s="37">
        <v>36000</v>
      </c>
      <c r="N342" s="37">
        <v>0</v>
      </c>
      <c r="O342" s="37">
        <v>15000</v>
      </c>
      <c r="P342" s="37">
        <v>15000</v>
      </c>
      <c r="Q342" s="37">
        <v>0</v>
      </c>
    </row>
    <row r="343" spans="1:17" ht="25.5" customHeight="1" x14ac:dyDescent="0.2">
      <c r="A343" s="140"/>
      <c r="B343" s="142"/>
      <c r="C343" s="60" t="s">
        <v>5</v>
      </c>
      <c r="D343" s="62"/>
      <c r="E343" s="37">
        <f t="shared" si="103"/>
        <v>0</v>
      </c>
      <c r="F343" s="37">
        <v>0</v>
      </c>
      <c r="G343" s="37">
        <v>0</v>
      </c>
      <c r="H343" s="37">
        <v>0</v>
      </c>
      <c r="I343" s="37">
        <v>0</v>
      </c>
      <c r="J343" s="37">
        <v>0</v>
      </c>
      <c r="K343" s="37">
        <v>0</v>
      </c>
      <c r="L343" s="37">
        <v>0</v>
      </c>
      <c r="M343" s="37">
        <v>0</v>
      </c>
      <c r="N343" s="37">
        <v>0</v>
      </c>
      <c r="O343" s="37">
        <v>0</v>
      </c>
      <c r="P343" s="37">
        <v>0</v>
      </c>
      <c r="Q343" s="37">
        <v>0</v>
      </c>
    </row>
    <row r="344" spans="1:17" ht="25.5" customHeight="1" x14ac:dyDescent="0.2">
      <c r="A344" s="140"/>
      <c r="B344" s="142"/>
      <c r="C344" s="60" t="s">
        <v>110</v>
      </c>
      <c r="D344" s="62"/>
      <c r="E344" s="37">
        <f t="shared" si="103"/>
        <v>0</v>
      </c>
      <c r="F344" s="37">
        <v>0</v>
      </c>
      <c r="G344" s="37">
        <v>0</v>
      </c>
      <c r="H344" s="37">
        <v>0</v>
      </c>
      <c r="I344" s="37">
        <v>0</v>
      </c>
      <c r="J344" s="37">
        <v>0</v>
      </c>
      <c r="K344" s="37">
        <v>0</v>
      </c>
      <c r="L344" s="37">
        <v>0</v>
      </c>
      <c r="M344" s="37">
        <v>0</v>
      </c>
      <c r="N344" s="37">
        <v>0</v>
      </c>
      <c r="O344" s="37">
        <v>0</v>
      </c>
      <c r="P344" s="37">
        <v>0</v>
      </c>
      <c r="Q344" s="37">
        <v>0</v>
      </c>
    </row>
    <row r="345" spans="1:17" ht="25.5" customHeight="1" x14ac:dyDescent="0.2">
      <c r="A345" s="140"/>
      <c r="B345" s="142"/>
      <c r="C345" s="60" t="s">
        <v>6</v>
      </c>
      <c r="D345" s="62"/>
      <c r="E345" s="37">
        <f t="shared" si="103"/>
        <v>0</v>
      </c>
      <c r="F345" s="37">
        <v>0</v>
      </c>
      <c r="G345" s="37">
        <v>0</v>
      </c>
      <c r="H345" s="37">
        <v>0</v>
      </c>
      <c r="I345" s="37">
        <v>0</v>
      </c>
      <c r="J345" s="37">
        <v>0</v>
      </c>
      <c r="K345" s="37">
        <v>0</v>
      </c>
      <c r="L345" s="37">
        <v>0</v>
      </c>
      <c r="M345" s="37">
        <v>0</v>
      </c>
      <c r="N345" s="37">
        <v>0</v>
      </c>
      <c r="O345" s="37">
        <v>0</v>
      </c>
      <c r="P345" s="37">
        <v>0</v>
      </c>
      <c r="Q345" s="37">
        <v>0</v>
      </c>
    </row>
    <row r="346" spans="1:17" ht="25.5" customHeight="1" x14ac:dyDescent="0.2">
      <c r="A346" s="140"/>
      <c r="B346" s="142"/>
      <c r="C346" s="60" t="s">
        <v>111</v>
      </c>
      <c r="D346" s="62"/>
      <c r="E346" s="37">
        <f t="shared" si="103"/>
        <v>0</v>
      </c>
      <c r="F346" s="37">
        <v>0</v>
      </c>
      <c r="G346" s="37">
        <v>0</v>
      </c>
      <c r="H346" s="37">
        <v>0</v>
      </c>
      <c r="I346" s="37">
        <v>0</v>
      </c>
      <c r="J346" s="37">
        <v>0</v>
      </c>
      <c r="K346" s="37">
        <v>0</v>
      </c>
      <c r="L346" s="37">
        <v>0</v>
      </c>
      <c r="M346" s="37">
        <v>0</v>
      </c>
      <c r="N346" s="37">
        <v>0</v>
      </c>
      <c r="O346" s="37">
        <v>0</v>
      </c>
      <c r="P346" s="37">
        <v>0</v>
      </c>
      <c r="Q346" s="37">
        <v>0</v>
      </c>
    </row>
    <row r="347" spans="1:17" ht="25.5" customHeight="1" x14ac:dyDescent="0.2">
      <c r="A347" s="140"/>
      <c r="B347" s="142"/>
      <c r="C347" s="60" t="s">
        <v>20</v>
      </c>
      <c r="D347" s="62"/>
      <c r="E347" s="37">
        <f t="shared" si="103"/>
        <v>0</v>
      </c>
      <c r="F347" s="37">
        <v>0</v>
      </c>
      <c r="G347" s="37">
        <v>0</v>
      </c>
      <c r="H347" s="37">
        <v>0</v>
      </c>
      <c r="I347" s="37">
        <v>0</v>
      </c>
      <c r="J347" s="37">
        <v>0</v>
      </c>
      <c r="K347" s="37">
        <v>0</v>
      </c>
      <c r="L347" s="37">
        <v>0</v>
      </c>
      <c r="M347" s="37">
        <v>0</v>
      </c>
      <c r="N347" s="37">
        <v>0</v>
      </c>
      <c r="O347" s="37">
        <v>0</v>
      </c>
      <c r="P347" s="37">
        <v>0</v>
      </c>
      <c r="Q347" s="37">
        <v>0</v>
      </c>
    </row>
    <row r="348" spans="1:17" ht="25.5" customHeight="1" x14ac:dyDescent="0.2">
      <c r="A348" s="138" t="s">
        <v>259</v>
      </c>
      <c r="B348" s="139" t="s">
        <v>261</v>
      </c>
      <c r="C348" s="57" t="s">
        <v>7</v>
      </c>
      <c r="D348" s="58"/>
      <c r="E348" s="41">
        <f t="shared" ref="E348:L348" si="104">E349+E350+E351+E352+E353+E355</f>
        <v>5800</v>
      </c>
      <c r="F348" s="41">
        <f t="shared" si="104"/>
        <v>0</v>
      </c>
      <c r="G348" s="41">
        <f t="shared" si="104"/>
        <v>0</v>
      </c>
      <c r="H348" s="41">
        <f t="shared" si="104"/>
        <v>0</v>
      </c>
      <c r="I348" s="41">
        <f t="shared" si="104"/>
        <v>0</v>
      </c>
      <c r="J348" s="41">
        <f t="shared" si="104"/>
        <v>0</v>
      </c>
      <c r="K348" s="41">
        <f t="shared" si="104"/>
        <v>5800</v>
      </c>
      <c r="L348" s="41">
        <f t="shared" si="104"/>
        <v>0</v>
      </c>
      <c r="M348" s="41">
        <f>M349+M350+M351+M352+M353+M355</f>
        <v>0</v>
      </c>
      <c r="N348" s="41">
        <f>N349+N350+N351+N352+N353+N355</f>
        <v>0</v>
      </c>
      <c r="O348" s="41">
        <f>O349+O350+O351+O352+O353+O355</f>
        <v>0</v>
      </c>
      <c r="P348" s="41">
        <f>P349+P350+P351+P352+P353+P355</f>
        <v>0</v>
      </c>
      <c r="Q348" s="41">
        <f>Q349+Q350+Q351+Q352+Q353+Q355</f>
        <v>0</v>
      </c>
    </row>
    <row r="349" spans="1:17" ht="25.5" customHeight="1" x14ac:dyDescent="0.2">
      <c r="A349" s="138"/>
      <c r="B349" s="139"/>
      <c r="C349" s="57" t="s">
        <v>4</v>
      </c>
      <c r="D349" s="58">
        <v>814</v>
      </c>
      <c r="E349" s="41">
        <f>E357</f>
        <v>0</v>
      </c>
      <c r="F349" s="41">
        <f>F357</f>
        <v>0</v>
      </c>
      <c r="G349" s="41">
        <f t="shared" ref="G349:Q350" si="105">G357</f>
        <v>0</v>
      </c>
      <c r="H349" s="41">
        <f t="shared" si="105"/>
        <v>0</v>
      </c>
      <c r="I349" s="41">
        <f t="shared" si="105"/>
        <v>0</v>
      </c>
      <c r="J349" s="41">
        <f t="shared" si="105"/>
        <v>0</v>
      </c>
      <c r="K349" s="41">
        <f t="shared" si="105"/>
        <v>0</v>
      </c>
      <c r="L349" s="41">
        <f t="shared" si="105"/>
        <v>0</v>
      </c>
      <c r="M349" s="41">
        <f t="shared" si="105"/>
        <v>0</v>
      </c>
      <c r="N349" s="41">
        <f t="shared" si="105"/>
        <v>0</v>
      </c>
      <c r="O349" s="41">
        <f t="shared" si="105"/>
        <v>0</v>
      </c>
      <c r="P349" s="41">
        <f t="shared" si="105"/>
        <v>0</v>
      </c>
      <c r="Q349" s="41">
        <f t="shared" si="105"/>
        <v>0</v>
      </c>
    </row>
    <row r="350" spans="1:17" ht="25.5" customHeight="1" x14ac:dyDescent="0.2">
      <c r="A350" s="138"/>
      <c r="B350" s="139"/>
      <c r="C350" s="57" t="s">
        <v>8</v>
      </c>
      <c r="D350" s="59" t="s">
        <v>9</v>
      </c>
      <c r="E350" s="41">
        <f>E358</f>
        <v>5800</v>
      </c>
      <c r="F350" s="41">
        <f>F358</f>
        <v>0</v>
      </c>
      <c r="G350" s="41">
        <f t="shared" si="105"/>
        <v>0</v>
      </c>
      <c r="H350" s="41">
        <f t="shared" si="105"/>
        <v>0</v>
      </c>
      <c r="I350" s="41">
        <f t="shared" si="105"/>
        <v>0</v>
      </c>
      <c r="J350" s="41">
        <f t="shared" si="105"/>
        <v>0</v>
      </c>
      <c r="K350" s="41">
        <f t="shared" si="105"/>
        <v>5800</v>
      </c>
      <c r="L350" s="41">
        <f t="shared" si="105"/>
        <v>0</v>
      </c>
      <c r="M350" s="41">
        <f t="shared" si="105"/>
        <v>0</v>
      </c>
      <c r="N350" s="41">
        <f t="shared" si="105"/>
        <v>0</v>
      </c>
      <c r="O350" s="41">
        <f t="shared" si="105"/>
        <v>0</v>
      </c>
      <c r="P350" s="41">
        <f t="shared" si="105"/>
        <v>0</v>
      </c>
      <c r="Q350" s="41">
        <f t="shared" si="105"/>
        <v>0</v>
      </c>
    </row>
    <row r="351" spans="1:17" ht="25.5" customHeight="1" x14ac:dyDescent="0.2">
      <c r="A351" s="138"/>
      <c r="B351" s="139"/>
      <c r="C351" s="57" t="s">
        <v>5</v>
      </c>
      <c r="D351" s="59"/>
      <c r="E351" s="41">
        <f t="shared" ref="E351:J355" si="106">E359+E367+E391+E399</f>
        <v>0</v>
      </c>
      <c r="F351" s="41">
        <f t="shared" si="106"/>
        <v>0</v>
      </c>
      <c r="G351" s="41">
        <f t="shared" si="106"/>
        <v>0</v>
      </c>
      <c r="H351" s="41">
        <f t="shared" si="106"/>
        <v>0</v>
      </c>
      <c r="I351" s="41">
        <f t="shared" si="106"/>
        <v>0</v>
      </c>
      <c r="J351" s="41">
        <f t="shared" si="106"/>
        <v>0</v>
      </c>
      <c r="K351" s="41">
        <f>K359+K367</f>
        <v>0</v>
      </c>
      <c r="L351" s="41">
        <f t="shared" ref="L351:Q351" si="107">L359+L367</f>
        <v>0</v>
      </c>
      <c r="M351" s="41">
        <f t="shared" si="107"/>
        <v>0</v>
      </c>
      <c r="N351" s="41">
        <f t="shared" si="107"/>
        <v>0</v>
      </c>
      <c r="O351" s="41">
        <f t="shared" si="107"/>
        <v>0</v>
      </c>
      <c r="P351" s="41">
        <f t="shared" si="107"/>
        <v>0</v>
      </c>
      <c r="Q351" s="41">
        <f t="shared" si="107"/>
        <v>0</v>
      </c>
    </row>
    <row r="352" spans="1:17" ht="39.75" customHeight="1" x14ac:dyDescent="0.2">
      <c r="A352" s="138"/>
      <c r="B352" s="139"/>
      <c r="C352" s="57" t="s">
        <v>110</v>
      </c>
      <c r="D352" s="59"/>
      <c r="E352" s="41">
        <f>E360</f>
        <v>0</v>
      </c>
      <c r="F352" s="41">
        <f t="shared" si="106"/>
        <v>0</v>
      </c>
      <c r="G352" s="41">
        <f t="shared" si="106"/>
        <v>0</v>
      </c>
      <c r="H352" s="41">
        <f t="shared" si="106"/>
        <v>0</v>
      </c>
      <c r="I352" s="41">
        <v>0</v>
      </c>
      <c r="J352" s="41">
        <v>0</v>
      </c>
      <c r="K352" s="41">
        <f t="shared" ref="K352:Q352" si="108">K360</f>
        <v>0</v>
      </c>
      <c r="L352" s="41">
        <f t="shared" si="108"/>
        <v>0</v>
      </c>
      <c r="M352" s="41">
        <f t="shared" si="108"/>
        <v>0</v>
      </c>
      <c r="N352" s="41">
        <f t="shared" si="108"/>
        <v>0</v>
      </c>
      <c r="O352" s="41">
        <f t="shared" si="108"/>
        <v>0</v>
      </c>
      <c r="P352" s="41">
        <f t="shared" si="108"/>
        <v>0</v>
      </c>
      <c r="Q352" s="41">
        <f t="shared" si="108"/>
        <v>0</v>
      </c>
    </row>
    <row r="353" spans="1:18" ht="25.5" customHeight="1" x14ac:dyDescent="0.2">
      <c r="A353" s="138"/>
      <c r="B353" s="139"/>
      <c r="C353" s="57" t="s">
        <v>6</v>
      </c>
      <c r="D353" s="59"/>
      <c r="E353" s="41">
        <f>E361+E369+E393+E401</f>
        <v>0</v>
      </c>
      <c r="F353" s="41">
        <f t="shared" si="106"/>
        <v>0</v>
      </c>
      <c r="G353" s="41">
        <f t="shared" si="106"/>
        <v>0</v>
      </c>
      <c r="H353" s="41">
        <f t="shared" si="106"/>
        <v>0</v>
      </c>
      <c r="I353" s="41">
        <f t="shared" si="106"/>
        <v>0</v>
      </c>
      <c r="J353" s="41">
        <f t="shared" si="106"/>
        <v>0</v>
      </c>
      <c r="K353" s="41">
        <f t="shared" ref="K353:Q355" si="109">K361+K369</f>
        <v>0</v>
      </c>
      <c r="L353" s="41">
        <f t="shared" si="109"/>
        <v>0</v>
      </c>
      <c r="M353" s="41">
        <f t="shared" si="109"/>
        <v>0</v>
      </c>
      <c r="N353" s="41">
        <f t="shared" si="109"/>
        <v>0</v>
      </c>
      <c r="O353" s="41">
        <f t="shared" si="109"/>
        <v>0</v>
      </c>
      <c r="P353" s="41">
        <f t="shared" si="109"/>
        <v>0</v>
      </c>
      <c r="Q353" s="41">
        <f t="shared" si="109"/>
        <v>0</v>
      </c>
    </row>
    <row r="354" spans="1:18" ht="25.5" customHeight="1" x14ac:dyDescent="0.2">
      <c r="A354" s="138"/>
      <c r="B354" s="139"/>
      <c r="C354" s="57" t="s">
        <v>111</v>
      </c>
      <c r="D354" s="59"/>
      <c r="E354" s="41">
        <f>E362+E370+E394+E402</f>
        <v>0</v>
      </c>
      <c r="F354" s="41">
        <f t="shared" si="106"/>
        <v>0</v>
      </c>
      <c r="G354" s="41">
        <f t="shared" si="106"/>
        <v>0</v>
      </c>
      <c r="H354" s="41">
        <f t="shared" si="106"/>
        <v>0</v>
      </c>
      <c r="I354" s="41">
        <f t="shared" si="106"/>
        <v>0</v>
      </c>
      <c r="J354" s="41">
        <f t="shared" si="106"/>
        <v>0</v>
      </c>
      <c r="K354" s="41">
        <f t="shared" si="109"/>
        <v>0</v>
      </c>
      <c r="L354" s="41">
        <f t="shared" si="109"/>
        <v>0</v>
      </c>
      <c r="M354" s="41">
        <f t="shared" si="109"/>
        <v>0</v>
      </c>
      <c r="N354" s="41">
        <f t="shared" si="109"/>
        <v>0</v>
      </c>
      <c r="O354" s="41">
        <f t="shared" si="109"/>
        <v>0</v>
      </c>
      <c r="P354" s="41">
        <f t="shared" si="109"/>
        <v>0</v>
      </c>
      <c r="Q354" s="41">
        <f t="shared" si="109"/>
        <v>0</v>
      </c>
    </row>
    <row r="355" spans="1:18" ht="25.5" customHeight="1" x14ac:dyDescent="0.2">
      <c r="A355" s="138"/>
      <c r="B355" s="139"/>
      <c r="C355" s="57" t="s">
        <v>20</v>
      </c>
      <c r="D355" s="59"/>
      <c r="E355" s="41">
        <f>E363+E371+E395+E403</f>
        <v>0</v>
      </c>
      <c r="F355" s="41">
        <f t="shared" si="106"/>
        <v>0</v>
      </c>
      <c r="G355" s="41">
        <f t="shared" si="106"/>
        <v>0</v>
      </c>
      <c r="H355" s="41">
        <f t="shared" si="106"/>
        <v>0</v>
      </c>
      <c r="I355" s="41">
        <f t="shared" si="106"/>
        <v>0</v>
      </c>
      <c r="J355" s="41">
        <f t="shared" si="106"/>
        <v>0</v>
      </c>
      <c r="K355" s="41">
        <f t="shared" si="109"/>
        <v>0</v>
      </c>
      <c r="L355" s="41">
        <f t="shared" si="109"/>
        <v>0</v>
      </c>
      <c r="M355" s="41">
        <f t="shared" si="109"/>
        <v>0</v>
      </c>
      <c r="N355" s="41">
        <f t="shared" si="109"/>
        <v>0</v>
      </c>
      <c r="O355" s="41">
        <f t="shared" si="109"/>
        <v>0</v>
      </c>
      <c r="P355" s="41">
        <f t="shared" si="109"/>
        <v>0</v>
      </c>
      <c r="Q355" s="41">
        <f t="shared" si="109"/>
        <v>0</v>
      </c>
    </row>
    <row r="356" spans="1:18" ht="25.5" customHeight="1" x14ac:dyDescent="0.2">
      <c r="A356" s="140" t="s">
        <v>260</v>
      </c>
      <c r="B356" s="141" t="s">
        <v>262</v>
      </c>
      <c r="C356" s="60" t="s">
        <v>7</v>
      </c>
      <c r="D356" s="61"/>
      <c r="E356" s="37">
        <f t="shared" ref="E356:L356" si="110">E357+E358+E359+E360+E361+E363</f>
        <v>5800</v>
      </c>
      <c r="F356" s="37">
        <f t="shared" si="110"/>
        <v>0</v>
      </c>
      <c r="G356" s="37">
        <f t="shared" si="110"/>
        <v>0</v>
      </c>
      <c r="H356" s="37">
        <f t="shared" si="110"/>
        <v>0</v>
      </c>
      <c r="I356" s="37">
        <f t="shared" si="110"/>
        <v>0</v>
      </c>
      <c r="J356" s="37">
        <f t="shared" si="110"/>
        <v>0</v>
      </c>
      <c r="K356" s="37">
        <f t="shared" si="110"/>
        <v>5800</v>
      </c>
      <c r="L356" s="37">
        <f t="shared" si="110"/>
        <v>0</v>
      </c>
      <c r="M356" s="37">
        <f>M357+M358+M359+M360+M361+M363</f>
        <v>0</v>
      </c>
      <c r="N356" s="37">
        <f>N357+N358+N359+N360+N361+N363</f>
        <v>0</v>
      </c>
      <c r="O356" s="37">
        <f>O357+O358+O359+O360+O361+O363</f>
        <v>0</v>
      </c>
      <c r="P356" s="37">
        <f>P357+P358+P359+P360+P361+P363</f>
        <v>0</v>
      </c>
      <c r="Q356" s="37">
        <f>Q357+Q358+Q359+Q360+Q361+Q363</f>
        <v>0</v>
      </c>
    </row>
    <row r="357" spans="1:18" ht="25.5" customHeight="1" x14ac:dyDescent="0.2">
      <c r="A357" s="140"/>
      <c r="B357" s="142"/>
      <c r="C357" s="60" t="s">
        <v>4</v>
      </c>
      <c r="D357" s="62"/>
      <c r="E357" s="37">
        <f t="shared" ref="E357:E363" si="111">F357+G357+H357+I357+J357+K357+L357+M357+N357+O357+P357+Q357</f>
        <v>0</v>
      </c>
      <c r="F357" s="37">
        <v>0</v>
      </c>
      <c r="G357" s="37">
        <v>0</v>
      </c>
      <c r="H357" s="37">
        <v>0</v>
      </c>
      <c r="I357" s="37">
        <v>0</v>
      </c>
      <c r="J357" s="37">
        <v>0</v>
      </c>
      <c r="K357" s="37">
        <v>0</v>
      </c>
      <c r="L357" s="37">
        <v>0</v>
      </c>
      <c r="M357" s="37">
        <v>0</v>
      </c>
      <c r="N357" s="37">
        <v>0</v>
      </c>
      <c r="O357" s="37">
        <v>0</v>
      </c>
      <c r="P357" s="37">
        <v>0</v>
      </c>
      <c r="Q357" s="37">
        <v>0</v>
      </c>
    </row>
    <row r="358" spans="1:18" ht="25.5" customHeight="1" x14ac:dyDescent="0.2">
      <c r="A358" s="140"/>
      <c r="B358" s="142"/>
      <c r="C358" s="60" t="s">
        <v>8</v>
      </c>
      <c r="D358" s="62" t="s">
        <v>9</v>
      </c>
      <c r="E358" s="37">
        <f t="shared" si="111"/>
        <v>5800</v>
      </c>
      <c r="F358" s="37">
        <v>0</v>
      </c>
      <c r="G358" s="37">
        <v>0</v>
      </c>
      <c r="H358" s="37">
        <v>0</v>
      </c>
      <c r="I358" s="36">
        <v>0</v>
      </c>
      <c r="J358" s="37">
        <v>0</v>
      </c>
      <c r="K358" s="37">
        <v>5800</v>
      </c>
      <c r="L358" s="37">
        <v>0</v>
      </c>
      <c r="M358" s="37">
        <v>0</v>
      </c>
      <c r="N358" s="37">
        <v>0</v>
      </c>
      <c r="O358" s="37">
        <v>0</v>
      </c>
      <c r="P358" s="37">
        <v>0</v>
      </c>
      <c r="Q358" s="37">
        <v>0</v>
      </c>
    </row>
    <row r="359" spans="1:18" ht="25.5" customHeight="1" x14ac:dyDescent="0.2">
      <c r="A359" s="140"/>
      <c r="B359" s="142"/>
      <c r="C359" s="60" t="s">
        <v>5</v>
      </c>
      <c r="D359" s="62"/>
      <c r="E359" s="37">
        <f t="shared" si="111"/>
        <v>0</v>
      </c>
      <c r="F359" s="37">
        <v>0</v>
      </c>
      <c r="G359" s="37">
        <v>0</v>
      </c>
      <c r="H359" s="37">
        <v>0</v>
      </c>
      <c r="I359" s="37">
        <v>0</v>
      </c>
      <c r="J359" s="37">
        <v>0</v>
      </c>
      <c r="K359" s="37">
        <v>0</v>
      </c>
      <c r="L359" s="37">
        <v>0</v>
      </c>
      <c r="M359" s="37">
        <v>0</v>
      </c>
      <c r="N359" s="37">
        <v>0</v>
      </c>
      <c r="O359" s="37">
        <v>0</v>
      </c>
      <c r="P359" s="37">
        <v>0</v>
      </c>
      <c r="Q359" s="37">
        <v>0</v>
      </c>
    </row>
    <row r="360" spans="1:18" ht="25.5" customHeight="1" x14ac:dyDescent="0.2">
      <c r="A360" s="140"/>
      <c r="B360" s="142"/>
      <c r="C360" s="60" t="s">
        <v>110</v>
      </c>
      <c r="D360" s="62"/>
      <c r="E360" s="37">
        <f t="shared" si="111"/>
        <v>0</v>
      </c>
      <c r="F360" s="37">
        <v>0</v>
      </c>
      <c r="G360" s="37">
        <v>0</v>
      </c>
      <c r="H360" s="37">
        <v>0</v>
      </c>
      <c r="I360" s="37">
        <v>0</v>
      </c>
      <c r="J360" s="37">
        <v>0</v>
      </c>
      <c r="K360" s="37">
        <v>0</v>
      </c>
      <c r="L360" s="37">
        <v>0</v>
      </c>
      <c r="M360" s="37">
        <v>0</v>
      </c>
      <c r="N360" s="37">
        <v>0</v>
      </c>
      <c r="O360" s="37">
        <v>0</v>
      </c>
      <c r="P360" s="37">
        <v>0</v>
      </c>
      <c r="Q360" s="37">
        <v>0</v>
      </c>
    </row>
    <row r="361" spans="1:18" ht="25.5" customHeight="1" x14ac:dyDescent="0.2">
      <c r="A361" s="140"/>
      <c r="B361" s="142"/>
      <c r="C361" s="60" t="s">
        <v>6</v>
      </c>
      <c r="D361" s="62"/>
      <c r="E361" s="37">
        <f t="shared" si="111"/>
        <v>0</v>
      </c>
      <c r="F361" s="37">
        <v>0</v>
      </c>
      <c r="G361" s="37">
        <v>0</v>
      </c>
      <c r="H361" s="37">
        <v>0</v>
      </c>
      <c r="I361" s="37">
        <v>0</v>
      </c>
      <c r="J361" s="37">
        <v>0</v>
      </c>
      <c r="K361" s="37">
        <v>0</v>
      </c>
      <c r="L361" s="37">
        <v>0</v>
      </c>
      <c r="M361" s="37">
        <v>0</v>
      </c>
      <c r="N361" s="37">
        <v>0</v>
      </c>
      <c r="O361" s="37">
        <v>0</v>
      </c>
      <c r="P361" s="37">
        <v>0</v>
      </c>
      <c r="Q361" s="37">
        <v>0</v>
      </c>
    </row>
    <row r="362" spans="1:18" ht="25.5" customHeight="1" x14ac:dyDescent="0.2">
      <c r="A362" s="140"/>
      <c r="B362" s="142"/>
      <c r="C362" s="60" t="s">
        <v>111</v>
      </c>
      <c r="D362" s="62"/>
      <c r="E362" s="37">
        <f t="shared" si="111"/>
        <v>0</v>
      </c>
      <c r="F362" s="37">
        <v>0</v>
      </c>
      <c r="G362" s="37">
        <v>0</v>
      </c>
      <c r="H362" s="37">
        <v>0</v>
      </c>
      <c r="I362" s="37">
        <v>0</v>
      </c>
      <c r="J362" s="37">
        <v>0</v>
      </c>
      <c r="K362" s="37">
        <v>0</v>
      </c>
      <c r="L362" s="37">
        <v>0</v>
      </c>
      <c r="M362" s="37">
        <v>0</v>
      </c>
      <c r="N362" s="37">
        <v>0</v>
      </c>
      <c r="O362" s="37">
        <v>0</v>
      </c>
      <c r="P362" s="37">
        <v>0</v>
      </c>
      <c r="Q362" s="37">
        <v>0</v>
      </c>
    </row>
    <row r="363" spans="1:18" ht="25.5" customHeight="1" x14ac:dyDescent="0.2">
      <c r="A363" s="140"/>
      <c r="B363" s="142"/>
      <c r="C363" s="60" t="s">
        <v>20</v>
      </c>
      <c r="D363" s="62"/>
      <c r="E363" s="37">
        <f t="shared" si="111"/>
        <v>0</v>
      </c>
      <c r="F363" s="37">
        <v>0</v>
      </c>
      <c r="G363" s="37">
        <v>0</v>
      </c>
      <c r="H363" s="37">
        <v>0</v>
      </c>
      <c r="I363" s="37">
        <v>0</v>
      </c>
      <c r="J363" s="37">
        <v>0</v>
      </c>
      <c r="K363" s="37">
        <v>0</v>
      </c>
      <c r="L363" s="37">
        <v>0</v>
      </c>
      <c r="M363" s="37">
        <v>0</v>
      </c>
      <c r="N363" s="37">
        <v>0</v>
      </c>
      <c r="O363" s="37">
        <v>0</v>
      </c>
      <c r="P363" s="37">
        <v>0</v>
      </c>
      <c r="Q363" s="37">
        <v>0</v>
      </c>
    </row>
    <row r="364" spans="1:18" ht="25.5" customHeight="1" x14ac:dyDescent="0.2">
      <c r="A364" s="133" t="s">
        <v>51</v>
      </c>
      <c r="B364" s="134" t="s">
        <v>50</v>
      </c>
      <c r="C364" s="19" t="s">
        <v>104</v>
      </c>
      <c r="D364" s="15"/>
      <c r="E364" s="17">
        <f t="shared" ref="E364:Q364" si="112">E365+E366+E367+E368+E369+E371</f>
        <v>7589060.8568599997</v>
      </c>
      <c r="F364" s="17">
        <f t="shared" si="112"/>
        <v>314699.18485999998</v>
      </c>
      <c r="G364" s="17">
        <f t="shared" si="112"/>
        <v>320751.89946999995</v>
      </c>
      <c r="H364" s="17">
        <f t="shared" si="112"/>
        <v>328102.14197</v>
      </c>
      <c r="I364" s="41">
        <f t="shared" si="112"/>
        <v>811107.11612999986</v>
      </c>
      <c r="J364" s="17">
        <f t="shared" si="112"/>
        <v>689355.75270999991</v>
      </c>
      <c r="K364" s="17">
        <f t="shared" si="112"/>
        <v>1030672.88625</v>
      </c>
      <c r="L364" s="17">
        <f t="shared" si="112"/>
        <v>814958.56707000011</v>
      </c>
      <c r="M364" s="17">
        <f t="shared" si="112"/>
        <v>672330.36</v>
      </c>
      <c r="N364" s="17">
        <f t="shared" si="112"/>
        <v>665842.04960000003</v>
      </c>
      <c r="O364" s="17">
        <f t="shared" si="112"/>
        <v>660934.05960000004</v>
      </c>
      <c r="P364" s="17">
        <f t="shared" si="112"/>
        <v>664555.34960000007</v>
      </c>
      <c r="Q364" s="17">
        <f t="shared" si="112"/>
        <v>615751.48959999997</v>
      </c>
      <c r="R364" s="64"/>
    </row>
    <row r="365" spans="1:18" ht="25.5" customHeight="1" x14ac:dyDescent="0.2">
      <c r="A365" s="133"/>
      <c r="B365" s="134"/>
      <c r="C365" s="19" t="s">
        <v>4</v>
      </c>
      <c r="D365" s="15">
        <v>814</v>
      </c>
      <c r="E365" s="17">
        <f t="shared" ref="E365:Q365" si="113">E373+E405+E429+E453</f>
        <v>423978.02799999999</v>
      </c>
      <c r="F365" s="17">
        <f t="shared" si="113"/>
        <v>4054.7</v>
      </c>
      <c r="G365" s="17">
        <f t="shared" si="113"/>
        <v>3754.1</v>
      </c>
      <c r="H365" s="17">
        <f t="shared" si="113"/>
        <v>3649.2</v>
      </c>
      <c r="I365" s="17">
        <f t="shared" si="113"/>
        <v>2680.6</v>
      </c>
      <c r="J365" s="17">
        <f t="shared" si="113"/>
        <v>30141.1</v>
      </c>
      <c r="K365" s="17">
        <f t="shared" si="113"/>
        <v>58609</v>
      </c>
      <c r="L365" s="17">
        <f t="shared" si="113"/>
        <v>190354.2</v>
      </c>
      <c r="M365" s="17">
        <f t="shared" si="113"/>
        <v>55623.8</v>
      </c>
      <c r="N365" s="17">
        <f t="shared" si="113"/>
        <v>29072.832000000002</v>
      </c>
      <c r="O365" s="17">
        <f t="shared" si="113"/>
        <v>21302.832000000002</v>
      </c>
      <c r="P365" s="17">
        <f t="shared" si="113"/>
        <v>21302.832000000002</v>
      </c>
      <c r="Q365" s="17">
        <f t="shared" si="113"/>
        <v>3432.8320000000003</v>
      </c>
      <c r="R365" s="64"/>
    </row>
    <row r="366" spans="1:18" ht="25.5" customHeight="1" x14ac:dyDescent="0.2">
      <c r="A366" s="133"/>
      <c r="B366" s="134"/>
      <c r="C366" s="24" t="s">
        <v>105</v>
      </c>
      <c r="D366" s="13" t="s">
        <v>9</v>
      </c>
      <c r="E366" s="17">
        <f t="shared" ref="E366:Q366" si="114">E374+E406+E430+E454</f>
        <v>5815127.8364800001</v>
      </c>
      <c r="F366" s="17">
        <f t="shared" si="114"/>
        <v>310644.48485999997</v>
      </c>
      <c r="G366" s="17">
        <f t="shared" si="114"/>
        <v>316997.79946999997</v>
      </c>
      <c r="H366" s="17">
        <f t="shared" si="114"/>
        <v>324452.94196999999</v>
      </c>
      <c r="I366" s="17">
        <f t="shared" si="114"/>
        <v>587569.12612999987</v>
      </c>
      <c r="J366" s="17">
        <f t="shared" si="114"/>
        <v>416403.52270999999</v>
      </c>
      <c r="K366" s="17">
        <f t="shared" si="114"/>
        <v>624670.86387</v>
      </c>
      <c r="L366" s="17">
        <f t="shared" si="114"/>
        <v>539068.58707000013</v>
      </c>
      <c r="M366" s="17">
        <f t="shared" si="114"/>
        <v>533004.43999999994</v>
      </c>
      <c r="N366" s="17">
        <f t="shared" si="114"/>
        <v>549719.01760000002</v>
      </c>
      <c r="O366" s="17">
        <f t="shared" si="114"/>
        <v>549099.01760000002</v>
      </c>
      <c r="P366" s="17">
        <f t="shared" si="114"/>
        <v>549099.01760000002</v>
      </c>
      <c r="Q366" s="17">
        <f t="shared" si="114"/>
        <v>514399.01760000002</v>
      </c>
      <c r="R366" s="64"/>
    </row>
    <row r="367" spans="1:18" ht="25.5" customHeight="1" x14ac:dyDescent="0.2">
      <c r="A367" s="133"/>
      <c r="B367" s="134"/>
      <c r="C367" s="19" t="s">
        <v>5</v>
      </c>
      <c r="D367" s="13"/>
      <c r="E367" s="17">
        <f>E375+E407+E431+E455</f>
        <v>0</v>
      </c>
      <c r="F367" s="17">
        <f t="shared" ref="F367:Q371" si="115">F375+F407+F431</f>
        <v>0</v>
      </c>
      <c r="G367" s="17">
        <f t="shared" si="115"/>
        <v>0</v>
      </c>
      <c r="H367" s="17">
        <f t="shared" si="115"/>
        <v>0</v>
      </c>
      <c r="I367" s="41">
        <f t="shared" si="115"/>
        <v>0</v>
      </c>
      <c r="J367" s="17">
        <f t="shared" si="115"/>
        <v>0</v>
      </c>
      <c r="K367" s="41">
        <f t="shared" si="115"/>
        <v>0</v>
      </c>
      <c r="L367" s="41">
        <f t="shared" si="115"/>
        <v>0</v>
      </c>
      <c r="M367" s="41">
        <f t="shared" si="115"/>
        <v>0</v>
      </c>
      <c r="N367" s="17">
        <f t="shared" si="115"/>
        <v>0</v>
      </c>
      <c r="O367" s="17">
        <f t="shared" si="115"/>
        <v>0</v>
      </c>
      <c r="P367" s="17">
        <f t="shared" si="115"/>
        <v>0</v>
      </c>
      <c r="Q367" s="17">
        <f t="shared" si="115"/>
        <v>0</v>
      </c>
    </row>
    <row r="368" spans="1:18" ht="25.5" customHeight="1" x14ac:dyDescent="0.2">
      <c r="A368" s="133"/>
      <c r="B368" s="134"/>
      <c r="C368" s="19" t="s">
        <v>110</v>
      </c>
      <c r="D368" s="13" t="s">
        <v>15</v>
      </c>
      <c r="E368" s="17">
        <f>E376+E408+E432+E456</f>
        <v>1349954.99238</v>
      </c>
      <c r="F368" s="17">
        <f t="shared" ref="F368:Q368" si="116">F376+F408+F432+F456</f>
        <v>0</v>
      </c>
      <c r="G368" s="17">
        <f t="shared" si="116"/>
        <v>0</v>
      </c>
      <c r="H368" s="17">
        <f t="shared" si="116"/>
        <v>0</v>
      </c>
      <c r="I368" s="17">
        <f t="shared" si="116"/>
        <v>220857.39</v>
      </c>
      <c r="J368" s="17">
        <f t="shared" si="116"/>
        <v>242811.13</v>
      </c>
      <c r="K368" s="17">
        <f t="shared" si="116"/>
        <v>347393.02237999998</v>
      </c>
      <c r="L368" s="17">
        <f t="shared" si="116"/>
        <v>85535.78</v>
      </c>
      <c r="M368" s="17">
        <f t="shared" si="116"/>
        <v>83702.12</v>
      </c>
      <c r="N368" s="17">
        <f t="shared" si="116"/>
        <v>87050.2</v>
      </c>
      <c r="O368" s="17">
        <f t="shared" si="116"/>
        <v>90532.21</v>
      </c>
      <c r="P368" s="17">
        <f t="shared" si="116"/>
        <v>94153.5</v>
      </c>
      <c r="Q368" s="17">
        <f t="shared" si="116"/>
        <v>97919.64</v>
      </c>
    </row>
    <row r="369" spans="1:17" ht="25.5" customHeight="1" x14ac:dyDescent="0.2">
      <c r="A369" s="133"/>
      <c r="B369" s="134"/>
      <c r="C369" s="19" t="s">
        <v>6</v>
      </c>
      <c r="D369" s="13"/>
      <c r="E369" s="17">
        <f>E377+E409+E433+E457</f>
        <v>0</v>
      </c>
      <c r="F369" s="17">
        <f t="shared" si="115"/>
        <v>0</v>
      </c>
      <c r="G369" s="17">
        <f t="shared" si="115"/>
        <v>0</v>
      </c>
      <c r="H369" s="17">
        <f t="shared" si="115"/>
        <v>0</v>
      </c>
      <c r="I369" s="41">
        <f t="shared" si="115"/>
        <v>0</v>
      </c>
      <c r="J369" s="17">
        <f t="shared" si="115"/>
        <v>0</v>
      </c>
      <c r="K369" s="41">
        <f t="shared" si="115"/>
        <v>0</v>
      </c>
      <c r="L369" s="41">
        <f t="shared" si="115"/>
        <v>0</v>
      </c>
      <c r="M369" s="41">
        <f t="shared" si="115"/>
        <v>0</v>
      </c>
      <c r="N369" s="17">
        <f t="shared" si="115"/>
        <v>0</v>
      </c>
      <c r="O369" s="17">
        <f t="shared" si="115"/>
        <v>0</v>
      </c>
      <c r="P369" s="17">
        <f t="shared" si="115"/>
        <v>0</v>
      </c>
      <c r="Q369" s="17">
        <f t="shared" si="115"/>
        <v>0</v>
      </c>
    </row>
    <row r="370" spans="1:17" ht="25.5" customHeight="1" x14ac:dyDescent="0.2">
      <c r="A370" s="133"/>
      <c r="B370" s="134"/>
      <c r="C370" s="19" t="s">
        <v>111</v>
      </c>
      <c r="D370" s="13"/>
      <c r="E370" s="17">
        <f>E378+E410+E434+E458</f>
        <v>0</v>
      </c>
      <c r="F370" s="17">
        <f t="shared" si="115"/>
        <v>0</v>
      </c>
      <c r="G370" s="17">
        <f t="shared" si="115"/>
        <v>0</v>
      </c>
      <c r="H370" s="17">
        <f t="shared" si="115"/>
        <v>0</v>
      </c>
      <c r="I370" s="41">
        <f t="shared" si="115"/>
        <v>0</v>
      </c>
      <c r="J370" s="17">
        <f t="shared" si="115"/>
        <v>0</v>
      </c>
      <c r="K370" s="41">
        <f t="shared" si="115"/>
        <v>0</v>
      </c>
      <c r="L370" s="41">
        <f t="shared" si="115"/>
        <v>0</v>
      </c>
      <c r="M370" s="41">
        <f t="shared" si="115"/>
        <v>0</v>
      </c>
      <c r="N370" s="17">
        <f t="shared" si="115"/>
        <v>0</v>
      </c>
      <c r="O370" s="17">
        <f t="shared" si="115"/>
        <v>0</v>
      </c>
      <c r="P370" s="17">
        <f t="shared" si="115"/>
        <v>0</v>
      </c>
      <c r="Q370" s="17">
        <f t="shared" si="115"/>
        <v>0</v>
      </c>
    </row>
    <row r="371" spans="1:17" ht="25.5" customHeight="1" x14ac:dyDescent="0.2">
      <c r="A371" s="133"/>
      <c r="B371" s="134"/>
      <c r="C371" s="19" t="s">
        <v>20</v>
      </c>
      <c r="D371" s="13"/>
      <c r="E371" s="17">
        <f>E379+E411+E435+E459</f>
        <v>0</v>
      </c>
      <c r="F371" s="17">
        <f t="shared" si="115"/>
        <v>0</v>
      </c>
      <c r="G371" s="17">
        <f t="shared" si="115"/>
        <v>0</v>
      </c>
      <c r="H371" s="17">
        <f t="shared" si="115"/>
        <v>0</v>
      </c>
      <c r="I371" s="41">
        <f t="shared" si="115"/>
        <v>0</v>
      </c>
      <c r="J371" s="17">
        <f t="shared" si="115"/>
        <v>0</v>
      </c>
      <c r="K371" s="41">
        <f t="shared" si="115"/>
        <v>0</v>
      </c>
      <c r="L371" s="41">
        <f t="shared" si="115"/>
        <v>0</v>
      </c>
      <c r="M371" s="41">
        <f t="shared" si="115"/>
        <v>0</v>
      </c>
      <c r="N371" s="17">
        <f t="shared" si="115"/>
        <v>0</v>
      </c>
      <c r="O371" s="17">
        <f t="shared" si="115"/>
        <v>0</v>
      </c>
      <c r="P371" s="17">
        <f t="shared" si="115"/>
        <v>0</v>
      </c>
      <c r="Q371" s="17">
        <f t="shared" si="115"/>
        <v>0</v>
      </c>
    </row>
    <row r="372" spans="1:17" ht="25.5" customHeight="1" x14ac:dyDescent="0.2">
      <c r="A372" s="129" t="s">
        <v>136</v>
      </c>
      <c r="B372" s="130" t="s">
        <v>137</v>
      </c>
      <c r="C372" s="19" t="s">
        <v>7</v>
      </c>
      <c r="D372" s="15"/>
      <c r="E372" s="17">
        <f>E373+E374+E375+E376+E377+E379</f>
        <v>6036232.5781999994</v>
      </c>
      <c r="F372" s="17">
        <f>F373+F374+F375+F376+F377+F379</f>
        <v>228981.95511000001</v>
      </c>
      <c r="G372" s="17">
        <f t="shared" ref="G372:Q372" si="117">G373+G374+G375+G376+G377+G379</f>
        <v>236904.3554</v>
      </c>
      <c r="H372" s="17">
        <f t="shared" si="117"/>
        <v>237272.99384000001</v>
      </c>
      <c r="I372" s="17">
        <f t="shared" si="117"/>
        <v>703298.29798999988</v>
      </c>
      <c r="J372" s="17">
        <f>J373+J374+J375+J376+J377+J379</f>
        <v>528619.92386999994</v>
      </c>
      <c r="K372" s="17">
        <f t="shared" si="117"/>
        <v>812774.47998999991</v>
      </c>
      <c r="L372" s="17">
        <f t="shared" si="117"/>
        <v>532900.45000000007</v>
      </c>
      <c r="M372" s="17">
        <f t="shared" si="117"/>
        <v>531921.82000000007</v>
      </c>
      <c r="N372" s="17">
        <f t="shared" si="117"/>
        <v>550525.88800000004</v>
      </c>
      <c r="O372" s="17">
        <f t="shared" si="117"/>
        <v>554007.89800000004</v>
      </c>
      <c r="P372" s="17">
        <f t="shared" si="117"/>
        <v>557629.18800000008</v>
      </c>
      <c r="Q372" s="17">
        <f t="shared" si="117"/>
        <v>561395.32799999998</v>
      </c>
    </row>
    <row r="373" spans="1:17" ht="25.5" customHeight="1" x14ac:dyDescent="0.2">
      <c r="A373" s="129"/>
      <c r="B373" s="130"/>
      <c r="C373" s="19" t="s">
        <v>4</v>
      </c>
      <c r="D373" s="15">
        <v>814</v>
      </c>
      <c r="E373" s="17">
        <f t="shared" ref="E373:Q379" si="118">E381+E389+E397</f>
        <v>40758.028000000006</v>
      </c>
      <c r="F373" s="17">
        <f t="shared" si="118"/>
        <v>4054.7</v>
      </c>
      <c r="G373" s="17">
        <f t="shared" si="118"/>
        <v>3754.1</v>
      </c>
      <c r="H373" s="17">
        <f t="shared" si="118"/>
        <v>3649.2</v>
      </c>
      <c r="I373" s="41">
        <f t="shared" si="118"/>
        <v>2680.6</v>
      </c>
      <c r="J373" s="17">
        <f>J381+J389+J397</f>
        <v>3141.1</v>
      </c>
      <c r="K373" s="41">
        <f t="shared" si="118"/>
        <v>3195</v>
      </c>
      <c r="L373" s="41">
        <f t="shared" si="118"/>
        <v>3251.2</v>
      </c>
      <c r="M373" s="41">
        <f t="shared" si="118"/>
        <v>3300.8</v>
      </c>
      <c r="N373" s="17">
        <f t="shared" si="118"/>
        <v>3432.8320000000003</v>
      </c>
      <c r="O373" s="17">
        <f t="shared" si="118"/>
        <v>3432.8320000000003</v>
      </c>
      <c r="P373" s="17">
        <f t="shared" si="118"/>
        <v>3432.8320000000003</v>
      </c>
      <c r="Q373" s="17">
        <f t="shared" si="118"/>
        <v>3432.8320000000003</v>
      </c>
    </row>
    <row r="374" spans="1:17" ht="25.5" customHeight="1" x14ac:dyDescent="0.2">
      <c r="A374" s="129"/>
      <c r="B374" s="130"/>
      <c r="C374" s="19" t="s">
        <v>8</v>
      </c>
      <c r="D374" s="13" t="s">
        <v>9</v>
      </c>
      <c r="E374" s="17">
        <f t="shared" si="118"/>
        <v>4645519.5578199998</v>
      </c>
      <c r="F374" s="17">
        <f t="shared" si="118"/>
        <v>224927.25511</v>
      </c>
      <c r="G374" s="17">
        <f t="shared" si="118"/>
        <v>233150.25539999999</v>
      </c>
      <c r="H374" s="17">
        <f t="shared" si="118"/>
        <v>233623.79384</v>
      </c>
      <c r="I374" s="41">
        <f t="shared" si="118"/>
        <v>479760.30798999994</v>
      </c>
      <c r="J374" s="17">
        <f t="shared" si="118"/>
        <v>282667.69386999996</v>
      </c>
      <c r="K374" s="41">
        <f t="shared" si="118"/>
        <v>462186.45760999998</v>
      </c>
      <c r="L374" s="41">
        <f t="shared" si="118"/>
        <v>444113.47000000003</v>
      </c>
      <c r="M374" s="41">
        <f t="shared" si="118"/>
        <v>444918.9</v>
      </c>
      <c r="N374" s="17">
        <f t="shared" si="118"/>
        <v>460042.85600000003</v>
      </c>
      <c r="O374" s="17">
        <f t="shared" si="118"/>
        <v>460042.85600000003</v>
      </c>
      <c r="P374" s="17">
        <f t="shared" si="118"/>
        <v>460042.85600000003</v>
      </c>
      <c r="Q374" s="17">
        <f t="shared" si="118"/>
        <v>460042.85600000003</v>
      </c>
    </row>
    <row r="375" spans="1:17" ht="25.5" customHeight="1" x14ac:dyDescent="0.2">
      <c r="A375" s="129"/>
      <c r="B375" s="130"/>
      <c r="C375" s="19" t="s">
        <v>5</v>
      </c>
      <c r="D375" s="13"/>
      <c r="E375" s="17">
        <f t="shared" si="118"/>
        <v>0</v>
      </c>
      <c r="F375" s="17">
        <f t="shared" si="118"/>
        <v>0</v>
      </c>
      <c r="G375" s="17">
        <f t="shared" si="118"/>
        <v>0</v>
      </c>
      <c r="H375" s="17">
        <f t="shared" si="118"/>
        <v>0</v>
      </c>
      <c r="I375" s="41">
        <f t="shared" si="118"/>
        <v>0</v>
      </c>
      <c r="J375" s="17">
        <f t="shared" si="118"/>
        <v>0</v>
      </c>
      <c r="K375" s="41">
        <f t="shared" si="118"/>
        <v>0</v>
      </c>
      <c r="L375" s="41">
        <f t="shared" si="118"/>
        <v>0</v>
      </c>
      <c r="M375" s="41">
        <f t="shared" si="118"/>
        <v>0</v>
      </c>
      <c r="N375" s="17">
        <f t="shared" si="118"/>
        <v>0</v>
      </c>
      <c r="O375" s="17">
        <f t="shared" si="118"/>
        <v>0</v>
      </c>
      <c r="P375" s="17">
        <f t="shared" si="118"/>
        <v>0</v>
      </c>
      <c r="Q375" s="17">
        <f t="shared" si="118"/>
        <v>0</v>
      </c>
    </row>
    <row r="376" spans="1:17" ht="25.5" customHeight="1" x14ac:dyDescent="0.2">
      <c r="A376" s="129"/>
      <c r="B376" s="130"/>
      <c r="C376" s="19" t="s">
        <v>110</v>
      </c>
      <c r="D376" s="13" t="s">
        <v>15</v>
      </c>
      <c r="E376" s="17">
        <f t="shared" si="118"/>
        <v>1349954.99238</v>
      </c>
      <c r="F376" s="17">
        <f t="shared" si="118"/>
        <v>0</v>
      </c>
      <c r="G376" s="17">
        <f t="shared" si="118"/>
        <v>0</v>
      </c>
      <c r="H376" s="17">
        <f t="shared" si="118"/>
        <v>0</v>
      </c>
      <c r="I376" s="41">
        <f t="shared" si="118"/>
        <v>220857.39</v>
      </c>
      <c r="J376" s="17">
        <f t="shared" si="118"/>
        <v>242811.13</v>
      </c>
      <c r="K376" s="41">
        <f t="shared" si="118"/>
        <v>347393.02237999998</v>
      </c>
      <c r="L376" s="41">
        <f t="shared" si="118"/>
        <v>85535.78</v>
      </c>
      <c r="M376" s="41">
        <f t="shared" si="118"/>
        <v>83702.12</v>
      </c>
      <c r="N376" s="17">
        <f t="shared" si="118"/>
        <v>87050.2</v>
      </c>
      <c r="O376" s="17">
        <f t="shared" si="118"/>
        <v>90532.21</v>
      </c>
      <c r="P376" s="17">
        <f t="shared" si="118"/>
        <v>94153.5</v>
      </c>
      <c r="Q376" s="17">
        <f t="shared" si="118"/>
        <v>97919.64</v>
      </c>
    </row>
    <row r="377" spans="1:17" ht="25.5" customHeight="1" x14ac:dyDescent="0.2">
      <c r="A377" s="129"/>
      <c r="B377" s="130"/>
      <c r="C377" s="19" t="s">
        <v>6</v>
      </c>
      <c r="D377" s="13"/>
      <c r="E377" s="17">
        <f t="shared" si="118"/>
        <v>0</v>
      </c>
      <c r="F377" s="17">
        <f t="shared" si="118"/>
        <v>0</v>
      </c>
      <c r="G377" s="17">
        <f t="shared" si="118"/>
        <v>0</v>
      </c>
      <c r="H377" s="17">
        <f t="shared" si="118"/>
        <v>0</v>
      </c>
      <c r="I377" s="41">
        <f t="shared" si="118"/>
        <v>0</v>
      </c>
      <c r="J377" s="17">
        <f t="shared" si="118"/>
        <v>0</v>
      </c>
      <c r="K377" s="41">
        <f t="shared" si="118"/>
        <v>0</v>
      </c>
      <c r="L377" s="41">
        <f t="shared" si="118"/>
        <v>0</v>
      </c>
      <c r="M377" s="41">
        <f t="shared" si="118"/>
        <v>0</v>
      </c>
      <c r="N377" s="17">
        <f t="shared" si="118"/>
        <v>0</v>
      </c>
      <c r="O377" s="17">
        <f t="shared" si="118"/>
        <v>0</v>
      </c>
      <c r="P377" s="17">
        <f t="shared" si="118"/>
        <v>0</v>
      </c>
      <c r="Q377" s="17">
        <f t="shared" si="118"/>
        <v>0</v>
      </c>
    </row>
    <row r="378" spans="1:17" ht="25.5" customHeight="1" x14ac:dyDescent="0.2">
      <c r="A378" s="129"/>
      <c r="B378" s="130"/>
      <c r="C378" s="19" t="s">
        <v>111</v>
      </c>
      <c r="D378" s="13"/>
      <c r="E378" s="17">
        <f t="shared" si="118"/>
        <v>0</v>
      </c>
      <c r="F378" s="17">
        <f t="shared" si="118"/>
        <v>0</v>
      </c>
      <c r="G378" s="17">
        <f t="shared" si="118"/>
        <v>0</v>
      </c>
      <c r="H378" s="17">
        <f t="shared" si="118"/>
        <v>0</v>
      </c>
      <c r="I378" s="41">
        <f t="shared" si="118"/>
        <v>0</v>
      </c>
      <c r="J378" s="17">
        <f t="shared" si="118"/>
        <v>0</v>
      </c>
      <c r="K378" s="41">
        <f t="shared" si="118"/>
        <v>0</v>
      </c>
      <c r="L378" s="41">
        <f t="shared" si="118"/>
        <v>0</v>
      </c>
      <c r="M378" s="41">
        <f t="shared" si="118"/>
        <v>0</v>
      </c>
      <c r="N378" s="17">
        <f t="shared" si="118"/>
        <v>0</v>
      </c>
      <c r="O378" s="17">
        <f t="shared" si="118"/>
        <v>0</v>
      </c>
      <c r="P378" s="17">
        <f t="shared" si="118"/>
        <v>0</v>
      </c>
      <c r="Q378" s="17">
        <f t="shared" si="118"/>
        <v>0</v>
      </c>
    </row>
    <row r="379" spans="1:17" ht="25.5" customHeight="1" x14ac:dyDescent="0.2">
      <c r="A379" s="129"/>
      <c r="B379" s="130"/>
      <c r="C379" s="19" t="s">
        <v>20</v>
      </c>
      <c r="D379" s="13"/>
      <c r="E379" s="17">
        <f t="shared" si="118"/>
        <v>0</v>
      </c>
      <c r="F379" s="17">
        <f t="shared" si="118"/>
        <v>0</v>
      </c>
      <c r="G379" s="17">
        <f t="shared" si="118"/>
        <v>0</v>
      </c>
      <c r="H379" s="17">
        <f t="shared" si="118"/>
        <v>0</v>
      </c>
      <c r="I379" s="41">
        <f t="shared" si="118"/>
        <v>0</v>
      </c>
      <c r="J379" s="17">
        <f t="shared" si="118"/>
        <v>0</v>
      </c>
      <c r="K379" s="41">
        <f t="shared" si="118"/>
        <v>0</v>
      </c>
      <c r="L379" s="41">
        <f t="shared" si="118"/>
        <v>0</v>
      </c>
      <c r="M379" s="41">
        <f t="shared" si="118"/>
        <v>0</v>
      </c>
      <c r="N379" s="17">
        <f t="shared" si="118"/>
        <v>0</v>
      </c>
      <c r="O379" s="17">
        <f t="shared" si="118"/>
        <v>0</v>
      </c>
      <c r="P379" s="17">
        <f t="shared" si="118"/>
        <v>0</v>
      </c>
      <c r="Q379" s="17">
        <f t="shared" si="118"/>
        <v>0</v>
      </c>
    </row>
    <row r="380" spans="1:17" ht="25.5" customHeight="1" x14ac:dyDescent="0.2">
      <c r="A380" s="131" t="s">
        <v>52</v>
      </c>
      <c r="B380" s="132" t="s">
        <v>138</v>
      </c>
      <c r="C380" s="12" t="s">
        <v>7</v>
      </c>
      <c r="D380" s="9"/>
      <c r="E380" s="5">
        <f>E381+E382+E383+E384+E385+E387</f>
        <v>4452751.6521399999</v>
      </c>
      <c r="F380" s="5">
        <f t="shared" ref="F380:L380" si="119">F381+F382+F383+F384+F385+F387</f>
        <v>115117.265</v>
      </c>
      <c r="G380" s="5">
        <f t="shared" si="119"/>
        <v>109085.85</v>
      </c>
      <c r="H380" s="5">
        <f t="shared" si="119"/>
        <v>120843.4532</v>
      </c>
      <c r="I380" s="37">
        <f t="shared" si="119"/>
        <v>586057.75922999997</v>
      </c>
      <c r="J380" s="5">
        <f t="shared" si="119"/>
        <v>405221.58172000002</v>
      </c>
      <c r="K380" s="37">
        <f t="shared" si="119"/>
        <v>679310.64198999992</v>
      </c>
      <c r="L380" s="37">
        <f t="shared" si="119"/>
        <v>393968.98</v>
      </c>
      <c r="M380" s="37">
        <f>M381+M382+M383+M384+M385+M387</f>
        <v>393872.59499999997</v>
      </c>
      <c r="N380" s="5">
        <f>N381+N382+N383+N384+N385+N387</f>
        <v>406954.69400000002</v>
      </c>
      <c r="O380" s="5">
        <f>O381+O382+O383+O384+O385+O387</f>
        <v>410436.70400000003</v>
      </c>
      <c r="P380" s="5">
        <f>P381+P382+P383+P384+P385+P387</f>
        <v>414057.99400000001</v>
      </c>
      <c r="Q380" s="5">
        <f>Q381+Q382+Q383+Q384+Q385+Q387</f>
        <v>417824.13400000002</v>
      </c>
    </row>
    <row r="381" spans="1:17" ht="25.5" customHeight="1" x14ac:dyDescent="0.2">
      <c r="A381" s="131"/>
      <c r="B381" s="132"/>
      <c r="C381" s="12" t="s">
        <v>4</v>
      </c>
      <c r="D381" s="9">
        <v>814</v>
      </c>
      <c r="E381" s="5">
        <f t="shared" ref="E381:E387" si="120">F381+G381+H381+I381+J381+K381+L381+M381+N381+O381+P381+Q381</f>
        <v>40758.028000000006</v>
      </c>
      <c r="F381" s="5">
        <v>4054.7</v>
      </c>
      <c r="G381" s="5">
        <v>3754.1</v>
      </c>
      <c r="H381" s="5">
        <v>3649.2</v>
      </c>
      <c r="I381" s="37">
        <v>2680.6</v>
      </c>
      <c r="J381" s="5">
        <v>3141.1</v>
      </c>
      <c r="K381" s="37">
        <v>3195</v>
      </c>
      <c r="L381" s="37">
        <v>3251.2</v>
      </c>
      <c r="M381" s="37">
        <v>3300.8</v>
      </c>
      <c r="N381" s="5">
        <v>3432.8320000000003</v>
      </c>
      <c r="O381" s="5">
        <v>3432.8320000000003</v>
      </c>
      <c r="P381" s="5">
        <v>3432.8320000000003</v>
      </c>
      <c r="Q381" s="5">
        <v>3432.8320000000003</v>
      </c>
    </row>
    <row r="382" spans="1:17" ht="25.5" customHeight="1" x14ac:dyDescent="0.2">
      <c r="A382" s="131"/>
      <c r="B382" s="132"/>
      <c r="C382" s="12" t="s">
        <v>8</v>
      </c>
      <c r="D382" s="6" t="s">
        <v>9</v>
      </c>
      <c r="E382" s="5">
        <f t="shared" si="120"/>
        <v>3062038.6317599998</v>
      </c>
      <c r="F382" s="5">
        <v>111062.565</v>
      </c>
      <c r="G382" s="5">
        <v>105331.75</v>
      </c>
      <c r="H382" s="5">
        <v>117194.25320000001</v>
      </c>
      <c r="I382" s="36">
        <v>362519.76922999998</v>
      </c>
      <c r="J382" s="5">
        <v>159269.35172000001</v>
      </c>
      <c r="K382" s="37">
        <v>328722.61960999999</v>
      </c>
      <c r="L382" s="37">
        <v>305182</v>
      </c>
      <c r="M382" s="37">
        <v>306869.67499999999</v>
      </c>
      <c r="N382" s="5">
        <v>316471.66200000001</v>
      </c>
      <c r="O382" s="5">
        <v>316471.66200000001</v>
      </c>
      <c r="P382" s="5">
        <v>316471.66200000001</v>
      </c>
      <c r="Q382" s="5">
        <v>316471.66200000001</v>
      </c>
    </row>
    <row r="383" spans="1:17" ht="25.5" customHeight="1" x14ac:dyDescent="0.2">
      <c r="A383" s="131"/>
      <c r="B383" s="132"/>
      <c r="C383" s="12" t="s">
        <v>5</v>
      </c>
      <c r="D383" s="6"/>
      <c r="E383" s="5">
        <f t="shared" si="120"/>
        <v>0</v>
      </c>
      <c r="F383" s="5">
        <v>0</v>
      </c>
      <c r="G383" s="5">
        <v>0</v>
      </c>
      <c r="H383" s="5">
        <v>0</v>
      </c>
      <c r="I383" s="37">
        <v>0</v>
      </c>
      <c r="J383" s="5">
        <v>0</v>
      </c>
      <c r="K383" s="37">
        <v>0</v>
      </c>
      <c r="L383" s="37">
        <v>0</v>
      </c>
      <c r="M383" s="37">
        <v>0</v>
      </c>
      <c r="N383" s="5">
        <v>0</v>
      </c>
      <c r="O383" s="5">
        <v>0</v>
      </c>
      <c r="P383" s="5">
        <v>0</v>
      </c>
      <c r="Q383" s="5">
        <v>0</v>
      </c>
    </row>
    <row r="384" spans="1:17" ht="25.5" customHeight="1" x14ac:dyDescent="0.2">
      <c r="A384" s="131"/>
      <c r="B384" s="132"/>
      <c r="C384" s="12" t="s">
        <v>110</v>
      </c>
      <c r="D384" s="6" t="s">
        <v>15</v>
      </c>
      <c r="E384" s="5">
        <f t="shared" si="120"/>
        <v>1349954.99238</v>
      </c>
      <c r="F384" s="5">
        <v>0</v>
      </c>
      <c r="G384" s="5">
        <v>0</v>
      </c>
      <c r="H384" s="5">
        <v>0</v>
      </c>
      <c r="I384" s="44">
        <v>220857.39</v>
      </c>
      <c r="J384" s="51">
        <v>242811.13</v>
      </c>
      <c r="K384" s="37">
        <v>347393.02237999998</v>
      </c>
      <c r="L384" s="36">
        <v>85535.78</v>
      </c>
      <c r="M384" s="36">
        <v>83702.12</v>
      </c>
      <c r="N384" s="71">
        <v>87050.2</v>
      </c>
      <c r="O384" s="71">
        <v>90532.21</v>
      </c>
      <c r="P384" s="71">
        <v>94153.5</v>
      </c>
      <c r="Q384" s="71">
        <v>97919.64</v>
      </c>
    </row>
    <row r="385" spans="1:17" ht="25.5" customHeight="1" x14ac:dyDescent="0.2">
      <c r="A385" s="131"/>
      <c r="B385" s="132"/>
      <c r="C385" s="12" t="s">
        <v>6</v>
      </c>
      <c r="D385" s="6"/>
      <c r="E385" s="5">
        <f t="shared" si="120"/>
        <v>0</v>
      </c>
      <c r="F385" s="5">
        <v>0</v>
      </c>
      <c r="G385" s="5">
        <v>0</v>
      </c>
      <c r="H385" s="5">
        <v>0</v>
      </c>
      <c r="I385" s="37">
        <v>0</v>
      </c>
      <c r="J385" s="5">
        <v>0</v>
      </c>
      <c r="K385" s="36">
        <v>0</v>
      </c>
      <c r="L385" s="36">
        <v>0</v>
      </c>
      <c r="M385" s="36">
        <v>0</v>
      </c>
      <c r="N385" s="71">
        <v>0</v>
      </c>
      <c r="O385" s="71">
        <v>0</v>
      </c>
      <c r="P385" s="71">
        <v>0</v>
      </c>
      <c r="Q385" s="71">
        <v>0</v>
      </c>
    </row>
    <row r="386" spans="1:17" ht="25.5" customHeight="1" x14ac:dyDescent="0.2">
      <c r="A386" s="131"/>
      <c r="B386" s="132"/>
      <c r="C386" s="12" t="s">
        <v>111</v>
      </c>
      <c r="D386" s="6"/>
      <c r="E386" s="5">
        <f t="shared" si="120"/>
        <v>0</v>
      </c>
      <c r="F386" s="5">
        <v>0</v>
      </c>
      <c r="G386" s="5">
        <v>0</v>
      </c>
      <c r="H386" s="5">
        <v>0</v>
      </c>
      <c r="I386" s="37">
        <v>0</v>
      </c>
      <c r="J386" s="5">
        <v>0</v>
      </c>
      <c r="K386" s="36">
        <v>0</v>
      </c>
      <c r="L386" s="36">
        <v>0</v>
      </c>
      <c r="M386" s="36">
        <v>0</v>
      </c>
      <c r="N386" s="71">
        <v>0</v>
      </c>
      <c r="O386" s="71">
        <v>0</v>
      </c>
      <c r="P386" s="71">
        <v>0</v>
      </c>
      <c r="Q386" s="71">
        <v>0</v>
      </c>
    </row>
    <row r="387" spans="1:17" ht="25.5" customHeight="1" x14ac:dyDescent="0.2">
      <c r="A387" s="131"/>
      <c r="B387" s="132"/>
      <c r="C387" s="12" t="s">
        <v>20</v>
      </c>
      <c r="D387" s="6"/>
      <c r="E387" s="5">
        <f t="shared" si="120"/>
        <v>0</v>
      </c>
      <c r="F387" s="5">
        <v>0</v>
      </c>
      <c r="G387" s="5">
        <v>0</v>
      </c>
      <c r="H387" s="5">
        <v>0</v>
      </c>
      <c r="I387" s="37">
        <v>0</v>
      </c>
      <c r="J387" s="5">
        <v>0</v>
      </c>
      <c r="K387" s="36">
        <v>0</v>
      </c>
      <c r="L387" s="36">
        <v>0</v>
      </c>
      <c r="M387" s="36">
        <v>0</v>
      </c>
      <c r="N387" s="71">
        <v>0</v>
      </c>
      <c r="O387" s="71">
        <v>0</v>
      </c>
      <c r="P387" s="71">
        <v>0</v>
      </c>
      <c r="Q387" s="71">
        <v>0</v>
      </c>
    </row>
    <row r="388" spans="1:17" ht="25.5" customHeight="1" x14ac:dyDescent="0.2">
      <c r="A388" s="131" t="s">
        <v>53</v>
      </c>
      <c r="B388" s="132" t="s">
        <v>139</v>
      </c>
      <c r="C388" s="12" t="s">
        <v>7</v>
      </c>
      <c r="D388" s="9"/>
      <c r="E388" s="5">
        <f t="shared" ref="E388:Q388" si="121">E389+E390+E391+E392+E393+E395</f>
        <v>1349497.5117499998</v>
      </c>
      <c r="F388" s="5">
        <f t="shared" si="121"/>
        <v>85611.3995</v>
      </c>
      <c r="G388" s="5">
        <f t="shared" si="121"/>
        <v>107452.603</v>
      </c>
      <c r="H388" s="5">
        <f t="shared" si="121"/>
        <v>100197.17044</v>
      </c>
      <c r="I388" s="37">
        <f t="shared" si="121"/>
        <v>101602.43876</v>
      </c>
      <c r="J388" s="5">
        <f t="shared" si="121"/>
        <v>105558.59385</v>
      </c>
      <c r="K388" s="36">
        <f t="shared" si="121"/>
        <v>114625.288</v>
      </c>
      <c r="L388" s="36">
        <f t="shared" si="121"/>
        <v>120026.14</v>
      </c>
      <c r="M388" s="36">
        <f t="shared" si="121"/>
        <v>119074.395</v>
      </c>
      <c r="N388" s="36">
        <f t="shared" si="121"/>
        <v>123837.3708</v>
      </c>
      <c r="O388" s="36">
        <f t="shared" si="121"/>
        <v>123837.3708</v>
      </c>
      <c r="P388" s="36">
        <f t="shared" si="121"/>
        <v>123837.3708</v>
      </c>
      <c r="Q388" s="36">
        <f t="shared" si="121"/>
        <v>123837.3708</v>
      </c>
    </row>
    <row r="389" spans="1:17" ht="25.5" customHeight="1" x14ac:dyDescent="0.2">
      <c r="A389" s="131"/>
      <c r="B389" s="137"/>
      <c r="C389" s="12" t="s">
        <v>4</v>
      </c>
      <c r="D389" s="9"/>
      <c r="E389" s="5">
        <f t="shared" ref="E389:E395" si="122">F389+G389+H389+I389+J389+K389+L389+M389+N389+O389+P389+Q389</f>
        <v>0</v>
      </c>
      <c r="F389" s="5">
        <v>0</v>
      </c>
      <c r="G389" s="5">
        <v>0</v>
      </c>
      <c r="H389" s="5">
        <v>0</v>
      </c>
      <c r="I389" s="37">
        <v>0</v>
      </c>
      <c r="J389" s="5">
        <v>0</v>
      </c>
      <c r="K389" s="36">
        <v>0</v>
      </c>
      <c r="L389" s="36">
        <v>0</v>
      </c>
      <c r="M389" s="36">
        <v>0</v>
      </c>
      <c r="N389" s="71">
        <v>0</v>
      </c>
      <c r="O389" s="71">
        <v>0</v>
      </c>
      <c r="P389" s="71">
        <v>0</v>
      </c>
      <c r="Q389" s="71">
        <v>0</v>
      </c>
    </row>
    <row r="390" spans="1:17" ht="25.5" customHeight="1" x14ac:dyDescent="0.2">
      <c r="A390" s="131"/>
      <c r="B390" s="137"/>
      <c r="C390" s="12" t="s">
        <v>8</v>
      </c>
      <c r="D390" s="6" t="s">
        <v>9</v>
      </c>
      <c r="E390" s="5">
        <f t="shared" si="122"/>
        <v>1349497.5117499998</v>
      </c>
      <c r="F390" s="5">
        <v>85611.3995</v>
      </c>
      <c r="G390" s="5">
        <v>107452.603</v>
      </c>
      <c r="H390" s="5">
        <v>100197.17044</v>
      </c>
      <c r="I390" s="45">
        <v>101602.43876</v>
      </c>
      <c r="J390" s="5">
        <v>105558.59385</v>
      </c>
      <c r="K390" s="36">
        <v>114625.288</v>
      </c>
      <c r="L390" s="36">
        <v>120026.14</v>
      </c>
      <c r="M390" s="36">
        <v>119074.395</v>
      </c>
      <c r="N390" s="71">
        <v>123837.3708</v>
      </c>
      <c r="O390" s="71">
        <v>123837.3708</v>
      </c>
      <c r="P390" s="71">
        <v>123837.3708</v>
      </c>
      <c r="Q390" s="71">
        <v>123837.3708</v>
      </c>
    </row>
    <row r="391" spans="1:17" ht="25.5" customHeight="1" x14ac:dyDescent="0.2">
      <c r="A391" s="131"/>
      <c r="B391" s="137"/>
      <c r="C391" s="12" t="s">
        <v>5</v>
      </c>
      <c r="D391" s="6"/>
      <c r="E391" s="5">
        <f t="shared" si="122"/>
        <v>0</v>
      </c>
      <c r="F391" s="5">
        <v>0</v>
      </c>
      <c r="G391" s="5">
        <v>0</v>
      </c>
      <c r="H391" s="5">
        <v>0</v>
      </c>
      <c r="I391" s="37">
        <v>0</v>
      </c>
      <c r="J391" s="5">
        <v>0</v>
      </c>
      <c r="K391" s="37">
        <v>0</v>
      </c>
      <c r="L391" s="37">
        <v>0</v>
      </c>
      <c r="M391" s="37">
        <v>0</v>
      </c>
      <c r="N391" s="5">
        <v>0</v>
      </c>
      <c r="O391" s="5">
        <v>0</v>
      </c>
      <c r="P391" s="5">
        <v>0</v>
      </c>
      <c r="Q391" s="5">
        <v>0</v>
      </c>
    </row>
    <row r="392" spans="1:17" ht="25.5" customHeight="1" x14ac:dyDescent="0.2">
      <c r="A392" s="131"/>
      <c r="B392" s="137"/>
      <c r="C392" s="12" t="s">
        <v>110</v>
      </c>
      <c r="D392" s="6"/>
      <c r="E392" s="5">
        <f t="shared" si="122"/>
        <v>0</v>
      </c>
      <c r="F392" s="5">
        <v>0</v>
      </c>
      <c r="G392" s="5">
        <v>0</v>
      </c>
      <c r="H392" s="5">
        <v>0</v>
      </c>
      <c r="I392" s="37">
        <v>0</v>
      </c>
      <c r="J392" s="5">
        <v>0</v>
      </c>
      <c r="K392" s="37">
        <v>0</v>
      </c>
      <c r="L392" s="37">
        <v>0</v>
      </c>
      <c r="M392" s="37">
        <v>0</v>
      </c>
      <c r="N392" s="5">
        <v>0</v>
      </c>
      <c r="O392" s="5">
        <v>0</v>
      </c>
      <c r="P392" s="5">
        <v>0</v>
      </c>
      <c r="Q392" s="5">
        <v>0</v>
      </c>
    </row>
    <row r="393" spans="1:17" ht="25.5" customHeight="1" x14ac:dyDescent="0.2">
      <c r="A393" s="131"/>
      <c r="B393" s="137"/>
      <c r="C393" s="12" t="s">
        <v>6</v>
      </c>
      <c r="D393" s="6"/>
      <c r="E393" s="5">
        <f t="shared" si="122"/>
        <v>0</v>
      </c>
      <c r="F393" s="5">
        <v>0</v>
      </c>
      <c r="G393" s="5">
        <v>0</v>
      </c>
      <c r="H393" s="5">
        <v>0</v>
      </c>
      <c r="I393" s="37">
        <v>0</v>
      </c>
      <c r="J393" s="5">
        <v>0</v>
      </c>
      <c r="K393" s="37">
        <v>0</v>
      </c>
      <c r="L393" s="37">
        <v>0</v>
      </c>
      <c r="M393" s="37">
        <v>0</v>
      </c>
      <c r="N393" s="5">
        <v>0</v>
      </c>
      <c r="O393" s="5">
        <v>0</v>
      </c>
      <c r="P393" s="5">
        <v>0</v>
      </c>
      <c r="Q393" s="5">
        <v>0</v>
      </c>
    </row>
    <row r="394" spans="1:17" ht="25.5" customHeight="1" x14ac:dyDescent="0.2">
      <c r="A394" s="131"/>
      <c r="B394" s="137"/>
      <c r="C394" s="12" t="s">
        <v>111</v>
      </c>
      <c r="D394" s="6"/>
      <c r="E394" s="5">
        <f t="shared" si="122"/>
        <v>0</v>
      </c>
      <c r="F394" s="5">
        <v>0</v>
      </c>
      <c r="G394" s="5">
        <v>0</v>
      </c>
      <c r="H394" s="5">
        <v>0</v>
      </c>
      <c r="I394" s="37">
        <v>0</v>
      </c>
      <c r="J394" s="5">
        <v>0</v>
      </c>
      <c r="K394" s="37">
        <v>0</v>
      </c>
      <c r="L394" s="37">
        <v>0</v>
      </c>
      <c r="M394" s="37">
        <v>0</v>
      </c>
      <c r="N394" s="5">
        <v>0</v>
      </c>
      <c r="O394" s="5">
        <v>0</v>
      </c>
      <c r="P394" s="5">
        <v>0</v>
      </c>
      <c r="Q394" s="5">
        <v>0</v>
      </c>
    </row>
    <row r="395" spans="1:17" ht="25.5" customHeight="1" x14ac:dyDescent="0.2">
      <c r="A395" s="131"/>
      <c r="B395" s="137"/>
      <c r="C395" s="12" t="s">
        <v>20</v>
      </c>
      <c r="D395" s="6"/>
      <c r="E395" s="5">
        <f t="shared" si="122"/>
        <v>0</v>
      </c>
      <c r="F395" s="5">
        <v>0</v>
      </c>
      <c r="G395" s="5">
        <v>0</v>
      </c>
      <c r="H395" s="5">
        <v>0</v>
      </c>
      <c r="I395" s="37">
        <v>0</v>
      </c>
      <c r="J395" s="5">
        <v>0</v>
      </c>
      <c r="K395" s="37">
        <v>0</v>
      </c>
      <c r="L395" s="37">
        <v>0</v>
      </c>
      <c r="M395" s="37">
        <v>0</v>
      </c>
      <c r="N395" s="5">
        <v>0</v>
      </c>
      <c r="O395" s="5">
        <v>0</v>
      </c>
      <c r="P395" s="5">
        <v>0</v>
      </c>
      <c r="Q395" s="5">
        <v>0</v>
      </c>
    </row>
    <row r="396" spans="1:17" ht="25.5" customHeight="1" x14ac:dyDescent="0.2">
      <c r="A396" s="131" t="s">
        <v>54</v>
      </c>
      <c r="B396" s="132" t="s">
        <v>181</v>
      </c>
      <c r="C396" s="12" t="s">
        <v>7</v>
      </c>
      <c r="D396" s="9"/>
      <c r="E396" s="5">
        <f t="shared" ref="E396:L396" si="123">E397+E398+E399+E400+E401+E403</f>
        <v>233983.41431000008</v>
      </c>
      <c r="F396" s="5">
        <f t="shared" si="123"/>
        <v>28253.29061</v>
      </c>
      <c r="G396" s="5">
        <f t="shared" si="123"/>
        <v>20365.902399999999</v>
      </c>
      <c r="H396" s="5">
        <f t="shared" si="123"/>
        <v>16232.370199999999</v>
      </c>
      <c r="I396" s="37">
        <f t="shared" si="123"/>
        <v>15638.1</v>
      </c>
      <c r="J396" s="5">
        <f t="shared" si="123"/>
        <v>17839.748299999999</v>
      </c>
      <c r="K396" s="37">
        <f t="shared" si="123"/>
        <v>18838.55</v>
      </c>
      <c r="L396" s="37">
        <f t="shared" si="123"/>
        <v>18905.330000000002</v>
      </c>
      <c r="M396" s="37">
        <f>M397+M398+M399+M400+M401+M403</f>
        <v>18974.830000000002</v>
      </c>
      <c r="N396" s="5">
        <f>N397+N398+N399+N400+N401+N403</f>
        <v>19733.823200000003</v>
      </c>
      <c r="O396" s="5">
        <f>O397+O398+O399+O400+O401+O403</f>
        <v>19733.823200000003</v>
      </c>
      <c r="P396" s="5">
        <f>P397+P398+P399+P400+P401+P403</f>
        <v>19733.823200000003</v>
      </c>
      <c r="Q396" s="5">
        <f>Q397+Q398+Q399+Q400+Q401+Q403</f>
        <v>19733.823200000003</v>
      </c>
    </row>
    <row r="397" spans="1:17" ht="25.5" customHeight="1" x14ac:dyDescent="0.2">
      <c r="A397" s="131"/>
      <c r="B397" s="132"/>
      <c r="C397" s="12" t="s">
        <v>4</v>
      </c>
      <c r="D397" s="9"/>
      <c r="E397" s="5">
        <f t="shared" ref="E397:E403" si="124">F397+G397+H397+I397+J397+K397+L397+M397+N397+O397+P397+Q397</f>
        <v>0</v>
      </c>
      <c r="F397" s="5">
        <v>0</v>
      </c>
      <c r="G397" s="5">
        <v>0</v>
      </c>
      <c r="H397" s="5">
        <v>0</v>
      </c>
      <c r="I397" s="37">
        <v>0</v>
      </c>
      <c r="J397" s="5">
        <v>0</v>
      </c>
      <c r="K397" s="37">
        <v>0</v>
      </c>
      <c r="L397" s="37">
        <v>0</v>
      </c>
      <c r="M397" s="37">
        <v>0</v>
      </c>
      <c r="N397" s="5">
        <v>0</v>
      </c>
      <c r="O397" s="5">
        <v>0</v>
      </c>
      <c r="P397" s="5">
        <v>0</v>
      </c>
      <c r="Q397" s="5">
        <v>0</v>
      </c>
    </row>
    <row r="398" spans="1:17" ht="25.5" customHeight="1" x14ac:dyDescent="0.2">
      <c r="A398" s="131"/>
      <c r="B398" s="132"/>
      <c r="C398" s="12" t="s">
        <v>8</v>
      </c>
      <c r="D398" s="6" t="s">
        <v>9</v>
      </c>
      <c r="E398" s="5">
        <f t="shared" si="124"/>
        <v>233983.41431000008</v>
      </c>
      <c r="F398" s="5">
        <v>28253.29061</v>
      </c>
      <c r="G398" s="5">
        <v>20365.902399999999</v>
      </c>
      <c r="H398" s="5">
        <v>16232.370199999999</v>
      </c>
      <c r="I398" s="36">
        <v>15638.1</v>
      </c>
      <c r="J398" s="5">
        <v>17839.748299999999</v>
      </c>
      <c r="K398" s="36">
        <f>18838.55</f>
        <v>18838.55</v>
      </c>
      <c r="L398" s="37">
        <v>18905.330000000002</v>
      </c>
      <c r="M398" s="37">
        <v>18974.830000000002</v>
      </c>
      <c r="N398" s="5">
        <v>19733.823200000003</v>
      </c>
      <c r="O398" s="5">
        <v>19733.823200000003</v>
      </c>
      <c r="P398" s="5">
        <v>19733.823200000003</v>
      </c>
      <c r="Q398" s="5">
        <v>19733.823200000003</v>
      </c>
    </row>
    <row r="399" spans="1:17" ht="25.5" customHeight="1" x14ac:dyDescent="0.2">
      <c r="A399" s="131"/>
      <c r="B399" s="132"/>
      <c r="C399" s="12" t="s">
        <v>5</v>
      </c>
      <c r="D399" s="6"/>
      <c r="E399" s="5">
        <f t="shared" si="124"/>
        <v>0</v>
      </c>
      <c r="F399" s="5">
        <v>0</v>
      </c>
      <c r="G399" s="5">
        <v>0</v>
      </c>
      <c r="H399" s="5">
        <v>0</v>
      </c>
      <c r="I399" s="37">
        <v>0</v>
      </c>
      <c r="J399" s="5">
        <v>0</v>
      </c>
      <c r="K399" s="37">
        <v>0</v>
      </c>
      <c r="L399" s="37">
        <v>0</v>
      </c>
      <c r="M399" s="37">
        <v>0</v>
      </c>
      <c r="N399" s="5">
        <v>0</v>
      </c>
      <c r="O399" s="5">
        <v>0</v>
      </c>
      <c r="P399" s="5">
        <v>0</v>
      </c>
      <c r="Q399" s="5">
        <v>0</v>
      </c>
    </row>
    <row r="400" spans="1:17" ht="25.5" customHeight="1" x14ac:dyDescent="0.2">
      <c r="A400" s="131"/>
      <c r="B400" s="132"/>
      <c r="C400" s="12" t="s">
        <v>110</v>
      </c>
      <c r="D400" s="6"/>
      <c r="E400" s="5">
        <f t="shared" si="124"/>
        <v>0</v>
      </c>
      <c r="F400" s="5">
        <v>0</v>
      </c>
      <c r="G400" s="5">
        <v>0</v>
      </c>
      <c r="H400" s="5">
        <v>0</v>
      </c>
      <c r="I400" s="37">
        <v>0</v>
      </c>
      <c r="J400" s="5">
        <v>0</v>
      </c>
      <c r="K400" s="37">
        <v>0</v>
      </c>
      <c r="L400" s="37">
        <v>0</v>
      </c>
      <c r="M400" s="37">
        <v>0</v>
      </c>
      <c r="N400" s="5">
        <v>0</v>
      </c>
      <c r="O400" s="5">
        <v>0</v>
      </c>
      <c r="P400" s="5">
        <v>0</v>
      </c>
      <c r="Q400" s="5">
        <v>0</v>
      </c>
    </row>
    <row r="401" spans="1:17" ht="25.5" customHeight="1" x14ac:dyDescent="0.2">
      <c r="A401" s="131"/>
      <c r="B401" s="132"/>
      <c r="C401" s="12" t="s">
        <v>6</v>
      </c>
      <c r="D401" s="6"/>
      <c r="E401" s="5">
        <f t="shared" si="124"/>
        <v>0</v>
      </c>
      <c r="F401" s="5">
        <v>0</v>
      </c>
      <c r="G401" s="5">
        <v>0</v>
      </c>
      <c r="H401" s="5">
        <v>0</v>
      </c>
      <c r="I401" s="37">
        <v>0</v>
      </c>
      <c r="J401" s="5">
        <v>0</v>
      </c>
      <c r="K401" s="37">
        <v>0</v>
      </c>
      <c r="L401" s="37">
        <v>0</v>
      </c>
      <c r="M401" s="37">
        <v>0</v>
      </c>
      <c r="N401" s="5">
        <v>0</v>
      </c>
      <c r="O401" s="5">
        <v>0</v>
      </c>
      <c r="P401" s="5">
        <v>0</v>
      </c>
      <c r="Q401" s="5">
        <v>0</v>
      </c>
    </row>
    <row r="402" spans="1:17" ht="25.5" customHeight="1" x14ac:dyDescent="0.2">
      <c r="A402" s="131"/>
      <c r="B402" s="132"/>
      <c r="C402" s="12" t="s">
        <v>111</v>
      </c>
      <c r="D402" s="6"/>
      <c r="E402" s="5">
        <f t="shared" si="124"/>
        <v>0</v>
      </c>
      <c r="F402" s="5">
        <v>0</v>
      </c>
      <c r="G402" s="5">
        <v>0</v>
      </c>
      <c r="H402" s="5">
        <v>0</v>
      </c>
      <c r="I402" s="37">
        <v>0</v>
      </c>
      <c r="J402" s="5">
        <v>0</v>
      </c>
      <c r="K402" s="37">
        <v>0</v>
      </c>
      <c r="L402" s="37">
        <v>0</v>
      </c>
      <c r="M402" s="37">
        <v>0</v>
      </c>
      <c r="N402" s="5">
        <v>0</v>
      </c>
      <c r="O402" s="5">
        <v>0</v>
      </c>
      <c r="P402" s="5">
        <v>0</v>
      </c>
      <c r="Q402" s="5">
        <v>0</v>
      </c>
    </row>
    <row r="403" spans="1:17" ht="25.5" customHeight="1" x14ac:dyDescent="0.2">
      <c r="A403" s="131"/>
      <c r="B403" s="132"/>
      <c r="C403" s="12" t="s">
        <v>20</v>
      </c>
      <c r="D403" s="6"/>
      <c r="E403" s="5">
        <f t="shared" si="124"/>
        <v>0</v>
      </c>
      <c r="F403" s="5">
        <v>0</v>
      </c>
      <c r="G403" s="5">
        <v>0</v>
      </c>
      <c r="H403" s="5">
        <v>0</v>
      </c>
      <c r="I403" s="37">
        <v>0</v>
      </c>
      <c r="J403" s="5">
        <v>0</v>
      </c>
      <c r="K403" s="37">
        <v>0</v>
      </c>
      <c r="L403" s="37">
        <v>0</v>
      </c>
      <c r="M403" s="37">
        <v>0</v>
      </c>
      <c r="N403" s="5">
        <v>0</v>
      </c>
      <c r="O403" s="5">
        <v>0</v>
      </c>
      <c r="P403" s="5">
        <v>0</v>
      </c>
      <c r="Q403" s="5">
        <v>0</v>
      </c>
    </row>
    <row r="404" spans="1:17" ht="25.5" customHeight="1" x14ac:dyDescent="0.2">
      <c r="A404" s="129" t="s">
        <v>55</v>
      </c>
      <c r="B404" s="130" t="s">
        <v>140</v>
      </c>
      <c r="C404" s="19" t="s">
        <v>7</v>
      </c>
      <c r="D404" s="15"/>
      <c r="E404" s="17">
        <f t="shared" ref="E404:J404" si="125">E405+E406+E407+E408+E409+E411</f>
        <v>840411.52132000017</v>
      </c>
      <c r="F404" s="17">
        <f t="shared" si="125"/>
        <v>85717.229749999999</v>
      </c>
      <c r="G404" s="17">
        <f t="shared" si="125"/>
        <v>70557.544070000004</v>
      </c>
      <c r="H404" s="17">
        <f t="shared" si="125"/>
        <v>79982.436660000007</v>
      </c>
      <c r="I404" s="41">
        <f t="shared" si="125"/>
        <v>89918.61404</v>
      </c>
      <c r="J404" s="17">
        <f t="shared" si="125"/>
        <v>146505.72707000002</v>
      </c>
      <c r="K404" s="41">
        <f>K405+K406+K407+K408+K409+K411</f>
        <v>107569.74626000001</v>
      </c>
      <c r="L404" s="41">
        <f t="shared" ref="L404:Q404" si="126">L405+L406+L407+L408+L409+L411</f>
        <v>43360.037069999998</v>
      </c>
      <c r="M404" s="41">
        <f t="shared" si="126"/>
        <v>42015.539999999994</v>
      </c>
      <c r="N404" s="41">
        <f t="shared" si="126"/>
        <v>43696.161599999992</v>
      </c>
      <c r="O404" s="41">
        <f t="shared" si="126"/>
        <v>43696.161599999992</v>
      </c>
      <c r="P404" s="41">
        <f t="shared" si="126"/>
        <v>43696.161599999992</v>
      </c>
      <c r="Q404" s="41">
        <f t="shared" si="126"/>
        <v>43696.161599999992</v>
      </c>
    </row>
    <row r="405" spans="1:17" ht="25.5" customHeight="1" x14ac:dyDescent="0.2">
      <c r="A405" s="129"/>
      <c r="B405" s="130"/>
      <c r="C405" s="19" t="s">
        <v>4</v>
      </c>
      <c r="D405" s="15"/>
      <c r="E405" s="17">
        <f t="shared" ref="E405:L411" si="127">E413+E421</f>
        <v>27000</v>
      </c>
      <c r="F405" s="17">
        <f t="shared" si="127"/>
        <v>0</v>
      </c>
      <c r="G405" s="17">
        <f t="shared" si="127"/>
        <v>0</v>
      </c>
      <c r="H405" s="17">
        <f t="shared" si="127"/>
        <v>0</v>
      </c>
      <c r="I405" s="41">
        <v>0</v>
      </c>
      <c r="J405" s="17">
        <f>J413+J421</f>
        <v>27000</v>
      </c>
      <c r="K405" s="41">
        <f t="shared" ref="K405:Q411" si="128">K413+K421</f>
        <v>0</v>
      </c>
      <c r="L405" s="41">
        <f t="shared" si="128"/>
        <v>0</v>
      </c>
      <c r="M405" s="41">
        <f t="shared" si="128"/>
        <v>0</v>
      </c>
      <c r="N405" s="41">
        <f t="shared" si="128"/>
        <v>0</v>
      </c>
      <c r="O405" s="41">
        <f t="shared" si="128"/>
        <v>0</v>
      </c>
      <c r="P405" s="41">
        <f t="shared" si="128"/>
        <v>0</v>
      </c>
      <c r="Q405" s="41">
        <f t="shared" si="128"/>
        <v>0</v>
      </c>
    </row>
    <row r="406" spans="1:17" ht="25.5" customHeight="1" x14ac:dyDescent="0.2">
      <c r="A406" s="129"/>
      <c r="B406" s="130"/>
      <c r="C406" s="19" t="s">
        <v>8</v>
      </c>
      <c r="D406" s="13" t="s">
        <v>9</v>
      </c>
      <c r="E406" s="17">
        <f t="shared" si="127"/>
        <v>813411.52132000017</v>
      </c>
      <c r="F406" s="17">
        <f t="shared" si="127"/>
        <v>85717.229749999999</v>
      </c>
      <c r="G406" s="17">
        <f t="shared" si="127"/>
        <v>70557.544070000004</v>
      </c>
      <c r="H406" s="17">
        <f t="shared" si="127"/>
        <v>79982.436660000007</v>
      </c>
      <c r="I406" s="41">
        <f t="shared" si="127"/>
        <v>89918.61404</v>
      </c>
      <c r="J406" s="17">
        <f t="shared" si="127"/>
        <v>119505.72707000001</v>
      </c>
      <c r="K406" s="41">
        <f t="shared" si="128"/>
        <v>107569.74626000001</v>
      </c>
      <c r="L406" s="41">
        <f t="shared" si="128"/>
        <v>43360.037069999998</v>
      </c>
      <c r="M406" s="41">
        <f t="shared" si="128"/>
        <v>42015.539999999994</v>
      </c>
      <c r="N406" s="41">
        <f t="shared" si="128"/>
        <v>43696.161599999992</v>
      </c>
      <c r="O406" s="41">
        <f t="shared" si="128"/>
        <v>43696.161599999992</v>
      </c>
      <c r="P406" s="41">
        <f t="shared" si="128"/>
        <v>43696.161599999992</v>
      </c>
      <c r="Q406" s="41">
        <f t="shared" si="128"/>
        <v>43696.161599999992</v>
      </c>
    </row>
    <row r="407" spans="1:17" ht="25.5" customHeight="1" x14ac:dyDescent="0.2">
      <c r="A407" s="129"/>
      <c r="B407" s="130"/>
      <c r="C407" s="19" t="s">
        <v>5</v>
      </c>
      <c r="D407" s="13"/>
      <c r="E407" s="17">
        <f t="shared" si="127"/>
        <v>0</v>
      </c>
      <c r="F407" s="17">
        <f t="shared" si="127"/>
        <v>0</v>
      </c>
      <c r="G407" s="17">
        <f t="shared" si="127"/>
        <v>0</v>
      </c>
      <c r="H407" s="17">
        <f t="shared" si="127"/>
        <v>0</v>
      </c>
      <c r="I407" s="41">
        <f t="shared" si="127"/>
        <v>0</v>
      </c>
      <c r="J407" s="17">
        <f t="shared" si="127"/>
        <v>0</v>
      </c>
      <c r="K407" s="41">
        <f t="shared" si="127"/>
        <v>0</v>
      </c>
      <c r="L407" s="41">
        <f t="shared" si="127"/>
        <v>0</v>
      </c>
      <c r="M407" s="41">
        <f t="shared" si="128"/>
        <v>0</v>
      </c>
      <c r="N407" s="17">
        <f t="shared" si="128"/>
        <v>0</v>
      </c>
      <c r="O407" s="17">
        <f t="shared" si="128"/>
        <v>0</v>
      </c>
      <c r="P407" s="17">
        <f t="shared" si="128"/>
        <v>0</v>
      </c>
      <c r="Q407" s="17">
        <f t="shared" si="128"/>
        <v>0</v>
      </c>
    </row>
    <row r="408" spans="1:17" ht="25.5" customHeight="1" x14ac:dyDescent="0.2">
      <c r="A408" s="129"/>
      <c r="B408" s="130"/>
      <c r="C408" s="19" t="s">
        <v>110</v>
      </c>
      <c r="D408" s="13"/>
      <c r="E408" s="17">
        <f t="shared" si="127"/>
        <v>0</v>
      </c>
      <c r="F408" s="17">
        <f t="shared" si="127"/>
        <v>0</v>
      </c>
      <c r="G408" s="17">
        <f t="shared" si="127"/>
        <v>0</v>
      </c>
      <c r="H408" s="17">
        <f t="shared" si="127"/>
        <v>0</v>
      </c>
      <c r="I408" s="41">
        <f t="shared" si="127"/>
        <v>0</v>
      </c>
      <c r="J408" s="17">
        <f t="shared" si="127"/>
        <v>0</v>
      </c>
      <c r="K408" s="41">
        <f t="shared" si="127"/>
        <v>0</v>
      </c>
      <c r="L408" s="41">
        <f t="shared" si="127"/>
        <v>0</v>
      </c>
      <c r="M408" s="41">
        <f t="shared" si="128"/>
        <v>0</v>
      </c>
      <c r="N408" s="17">
        <f t="shared" si="128"/>
        <v>0</v>
      </c>
      <c r="O408" s="17">
        <f t="shared" si="128"/>
        <v>0</v>
      </c>
      <c r="P408" s="17">
        <f t="shared" si="128"/>
        <v>0</v>
      </c>
      <c r="Q408" s="17">
        <f t="shared" si="128"/>
        <v>0</v>
      </c>
    </row>
    <row r="409" spans="1:17" ht="25.5" customHeight="1" x14ac:dyDescent="0.2">
      <c r="A409" s="129"/>
      <c r="B409" s="130"/>
      <c r="C409" s="19" t="s">
        <v>6</v>
      </c>
      <c r="D409" s="13"/>
      <c r="E409" s="17">
        <f t="shared" si="127"/>
        <v>0</v>
      </c>
      <c r="F409" s="17">
        <f t="shared" si="127"/>
        <v>0</v>
      </c>
      <c r="G409" s="17">
        <f t="shared" si="127"/>
        <v>0</v>
      </c>
      <c r="H409" s="17">
        <f t="shared" si="127"/>
        <v>0</v>
      </c>
      <c r="I409" s="41">
        <f t="shared" si="127"/>
        <v>0</v>
      </c>
      <c r="J409" s="17">
        <f t="shared" si="127"/>
        <v>0</v>
      </c>
      <c r="K409" s="41">
        <f t="shared" si="127"/>
        <v>0</v>
      </c>
      <c r="L409" s="41">
        <f t="shared" si="127"/>
        <v>0</v>
      </c>
      <c r="M409" s="41">
        <f t="shared" si="128"/>
        <v>0</v>
      </c>
      <c r="N409" s="17">
        <f t="shared" si="128"/>
        <v>0</v>
      </c>
      <c r="O409" s="17">
        <f t="shared" si="128"/>
        <v>0</v>
      </c>
      <c r="P409" s="17">
        <f t="shared" si="128"/>
        <v>0</v>
      </c>
      <c r="Q409" s="17">
        <f t="shared" si="128"/>
        <v>0</v>
      </c>
    </row>
    <row r="410" spans="1:17" ht="25.5" customHeight="1" x14ac:dyDescent="0.2">
      <c r="A410" s="129"/>
      <c r="B410" s="130"/>
      <c r="C410" s="19" t="s">
        <v>111</v>
      </c>
      <c r="D410" s="13"/>
      <c r="E410" s="17">
        <f t="shared" si="127"/>
        <v>0</v>
      </c>
      <c r="F410" s="17">
        <f t="shared" si="127"/>
        <v>0</v>
      </c>
      <c r="G410" s="17">
        <f t="shared" si="127"/>
        <v>0</v>
      </c>
      <c r="H410" s="17">
        <f t="shared" si="127"/>
        <v>0</v>
      </c>
      <c r="I410" s="41">
        <f t="shared" si="127"/>
        <v>0</v>
      </c>
      <c r="J410" s="17">
        <f t="shared" si="127"/>
        <v>0</v>
      </c>
      <c r="K410" s="41">
        <f t="shared" si="127"/>
        <v>0</v>
      </c>
      <c r="L410" s="41">
        <f t="shared" si="127"/>
        <v>0</v>
      </c>
      <c r="M410" s="41">
        <f t="shared" si="128"/>
        <v>0</v>
      </c>
      <c r="N410" s="17">
        <f t="shared" si="128"/>
        <v>0</v>
      </c>
      <c r="O410" s="17">
        <f t="shared" si="128"/>
        <v>0</v>
      </c>
      <c r="P410" s="17">
        <f t="shared" si="128"/>
        <v>0</v>
      </c>
      <c r="Q410" s="17">
        <f t="shared" si="128"/>
        <v>0</v>
      </c>
    </row>
    <row r="411" spans="1:17" ht="25.5" customHeight="1" x14ac:dyDescent="0.2">
      <c r="A411" s="129"/>
      <c r="B411" s="130"/>
      <c r="C411" s="19" t="s">
        <v>20</v>
      </c>
      <c r="D411" s="13"/>
      <c r="E411" s="17">
        <f t="shared" si="127"/>
        <v>0</v>
      </c>
      <c r="F411" s="17">
        <f t="shared" si="127"/>
        <v>0</v>
      </c>
      <c r="G411" s="17">
        <f t="shared" si="127"/>
        <v>0</v>
      </c>
      <c r="H411" s="17">
        <f t="shared" si="127"/>
        <v>0</v>
      </c>
      <c r="I411" s="41">
        <f t="shared" si="127"/>
        <v>0</v>
      </c>
      <c r="J411" s="17">
        <f t="shared" si="127"/>
        <v>0</v>
      </c>
      <c r="K411" s="41">
        <f t="shared" si="127"/>
        <v>0</v>
      </c>
      <c r="L411" s="41">
        <f t="shared" si="127"/>
        <v>0</v>
      </c>
      <c r="M411" s="41">
        <f t="shared" si="128"/>
        <v>0</v>
      </c>
      <c r="N411" s="17">
        <f t="shared" si="128"/>
        <v>0</v>
      </c>
      <c r="O411" s="17">
        <f t="shared" si="128"/>
        <v>0</v>
      </c>
      <c r="P411" s="17">
        <f t="shared" si="128"/>
        <v>0</v>
      </c>
      <c r="Q411" s="17">
        <f t="shared" si="128"/>
        <v>0</v>
      </c>
    </row>
    <row r="412" spans="1:17" ht="25.5" customHeight="1" x14ac:dyDescent="0.2">
      <c r="A412" s="131" t="s">
        <v>56</v>
      </c>
      <c r="B412" s="132" t="s">
        <v>141</v>
      </c>
      <c r="C412" s="12" t="s">
        <v>7</v>
      </c>
      <c r="D412" s="9"/>
      <c r="E412" s="5">
        <f t="shared" ref="E412:L412" si="129">E413+E414+E415+E416+E417+E419</f>
        <v>692974.52183000022</v>
      </c>
      <c r="F412" s="5">
        <f t="shared" si="129"/>
        <v>28377.229749999999</v>
      </c>
      <c r="G412" s="5">
        <f t="shared" si="129"/>
        <v>63992.863340000004</v>
      </c>
      <c r="H412" s="5">
        <f t="shared" si="129"/>
        <v>72223.394</v>
      </c>
      <c r="I412" s="37">
        <f t="shared" si="129"/>
        <v>86145.165269999998</v>
      </c>
      <c r="J412" s="5">
        <f t="shared" si="129"/>
        <v>100190.25517</v>
      </c>
      <c r="K412" s="37">
        <f t="shared" si="129"/>
        <v>86510.897900000011</v>
      </c>
      <c r="L412" s="37">
        <f t="shared" si="129"/>
        <v>41469.33</v>
      </c>
      <c r="M412" s="37">
        <f>M413+M414+M415+M416+M417+M419</f>
        <v>41485.539999999994</v>
      </c>
      <c r="N412" s="5">
        <f>N413+N414+N415+N416+N417+N419</f>
        <v>43144.961599999995</v>
      </c>
      <c r="O412" s="5">
        <f>O413+O414+O415+O416+O417+O419</f>
        <v>43144.961599999995</v>
      </c>
      <c r="P412" s="5">
        <f>P413+P414+P415+P416+P417+P419</f>
        <v>43144.961599999995</v>
      </c>
      <c r="Q412" s="5">
        <f>Q413+Q414+Q415+Q416+Q417+Q419</f>
        <v>43144.961599999995</v>
      </c>
    </row>
    <row r="413" spans="1:17" ht="25.5" customHeight="1" x14ac:dyDescent="0.2">
      <c r="A413" s="131"/>
      <c r="B413" s="132"/>
      <c r="C413" s="12" t="s">
        <v>4</v>
      </c>
      <c r="D413" s="9"/>
      <c r="E413" s="5">
        <f t="shared" ref="E413:E418" si="130">F413+G413+H413+I413+J413+K413+L413+M413+N413+O413+P413+Q413</f>
        <v>0</v>
      </c>
      <c r="F413" s="5">
        <v>0</v>
      </c>
      <c r="G413" s="5">
        <v>0</v>
      </c>
      <c r="H413" s="5">
        <v>0</v>
      </c>
      <c r="I413" s="37">
        <v>0</v>
      </c>
      <c r="J413" s="5">
        <v>0</v>
      </c>
      <c r="K413" s="37">
        <v>0</v>
      </c>
      <c r="L413" s="37">
        <v>0</v>
      </c>
      <c r="M413" s="37">
        <v>0</v>
      </c>
      <c r="N413" s="5">
        <v>0</v>
      </c>
      <c r="O413" s="5">
        <v>0</v>
      </c>
      <c r="P413" s="5">
        <v>0</v>
      </c>
      <c r="Q413" s="5">
        <v>0</v>
      </c>
    </row>
    <row r="414" spans="1:17" ht="25.5" customHeight="1" x14ac:dyDescent="0.2">
      <c r="A414" s="131"/>
      <c r="B414" s="132"/>
      <c r="C414" s="12" t="s">
        <v>8</v>
      </c>
      <c r="D414" s="6" t="s">
        <v>9</v>
      </c>
      <c r="E414" s="5">
        <f t="shared" si="130"/>
        <v>692974.52183000022</v>
      </c>
      <c r="F414" s="5">
        <v>28377.229749999999</v>
      </c>
      <c r="G414" s="5">
        <v>63992.863340000004</v>
      </c>
      <c r="H414" s="5">
        <v>72223.394</v>
      </c>
      <c r="I414" s="45">
        <v>86145.165269999998</v>
      </c>
      <c r="J414" s="5">
        <v>100190.25517</v>
      </c>
      <c r="K414" s="37">
        <f>67184.24+19326.6579</f>
        <v>86510.897900000011</v>
      </c>
      <c r="L414" s="37">
        <v>41469.33</v>
      </c>
      <c r="M414" s="37">
        <v>41485.539999999994</v>
      </c>
      <c r="N414" s="5">
        <v>43144.961599999995</v>
      </c>
      <c r="O414" s="5">
        <v>43144.961599999995</v>
      </c>
      <c r="P414" s="5">
        <v>43144.961599999995</v>
      </c>
      <c r="Q414" s="5">
        <v>43144.961599999995</v>
      </c>
    </row>
    <row r="415" spans="1:17" ht="25.5" customHeight="1" x14ac:dyDescent="0.2">
      <c r="A415" s="131"/>
      <c r="B415" s="132"/>
      <c r="C415" s="12" t="s">
        <v>5</v>
      </c>
      <c r="D415" s="6"/>
      <c r="E415" s="5">
        <f t="shared" si="130"/>
        <v>0</v>
      </c>
      <c r="F415" s="5">
        <v>0</v>
      </c>
      <c r="G415" s="5">
        <v>0</v>
      </c>
      <c r="H415" s="5">
        <v>0</v>
      </c>
      <c r="I415" s="37">
        <v>0</v>
      </c>
      <c r="J415" s="5">
        <v>0</v>
      </c>
      <c r="K415" s="37">
        <v>0</v>
      </c>
      <c r="L415" s="37">
        <v>0</v>
      </c>
      <c r="M415" s="37">
        <v>0</v>
      </c>
      <c r="N415" s="5">
        <v>0</v>
      </c>
      <c r="O415" s="5">
        <v>0</v>
      </c>
      <c r="P415" s="5">
        <v>0</v>
      </c>
      <c r="Q415" s="5">
        <v>0</v>
      </c>
    </row>
    <row r="416" spans="1:17" ht="25.5" customHeight="1" x14ac:dyDescent="0.2">
      <c r="A416" s="131"/>
      <c r="B416" s="132"/>
      <c r="C416" s="12" t="s">
        <v>110</v>
      </c>
      <c r="D416" s="6"/>
      <c r="E416" s="5">
        <f t="shared" si="130"/>
        <v>0</v>
      </c>
      <c r="F416" s="5">
        <v>0</v>
      </c>
      <c r="G416" s="5">
        <v>0</v>
      </c>
      <c r="H416" s="5">
        <v>0</v>
      </c>
      <c r="I416" s="37">
        <v>0</v>
      </c>
      <c r="J416" s="5">
        <v>0</v>
      </c>
      <c r="K416" s="37">
        <v>0</v>
      </c>
      <c r="L416" s="37">
        <v>0</v>
      </c>
      <c r="M416" s="37">
        <v>0</v>
      </c>
      <c r="N416" s="5">
        <v>0</v>
      </c>
      <c r="O416" s="5">
        <v>0</v>
      </c>
      <c r="P416" s="5">
        <v>0</v>
      </c>
      <c r="Q416" s="5">
        <v>0</v>
      </c>
    </row>
    <row r="417" spans="1:17" ht="25.5" customHeight="1" x14ac:dyDescent="0.2">
      <c r="A417" s="131"/>
      <c r="B417" s="132"/>
      <c r="C417" s="12" t="s">
        <v>6</v>
      </c>
      <c r="D417" s="6"/>
      <c r="E417" s="5">
        <f t="shared" si="130"/>
        <v>0</v>
      </c>
      <c r="F417" s="5">
        <v>0</v>
      </c>
      <c r="G417" s="5">
        <v>0</v>
      </c>
      <c r="H417" s="5">
        <v>0</v>
      </c>
      <c r="I417" s="37">
        <v>0</v>
      </c>
      <c r="J417" s="5">
        <v>0</v>
      </c>
      <c r="K417" s="37">
        <v>0</v>
      </c>
      <c r="L417" s="37">
        <v>0</v>
      </c>
      <c r="M417" s="37">
        <v>0</v>
      </c>
      <c r="N417" s="5">
        <v>0</v>
      </c>
      <c r="O417" s="5">
        <v>0</v>
      </c>
      <c r="P417" s="5">
        <v>0</v>
      </c>
      <c r="Q417" s="5">
        <v>0</v>
      </c>
    </row>
    <row r="418" spans="1:17" ht="25.5" customHeight="1" x14ac:dyDescent="0.2">
      <c r="A418" s="131"/>
      <c r="B418" s="132"/>
      <c r="C418" s="12" t="s">
        <v>111</v>
      </c>
      <c r="D418" s="6"/>
      <c r="E418" s="5">
        <f t="shared" si="130"/>
        <v>0</v>
      </c>
      <c r="F418" s="5">
        <v>0</v>
      </c>
      <c r="G418" s="5">
        <v>0</v>
      </c>
      <c r="H418" s="5">
        <v>0</v>
      </c>
      <c r="I418" s="37">
        <v>0</v>
      </c>
      <c r="J418" s="5">
        <v>0</v>
      </c>
      <c r="K418" s="37">
        <v>0</v>
      </c>
      <c r="L418" s="37">
        <v>0</v>
      </c>
      <c r="M418" s="37">
        <v>0</v>
      </c>
      <c r="N418" s="5">
        <v>0</v>
      </c>
      <c r="O418" s="5">
        <v>0</v>
      </c>
      <c r="P418" s="5">
        <v>0</v>
      </c>
      <c r="Q418" s="5">
        <v>0</v>
      </c>
    </row>
    <row r="419" spans="1:17" ht="25.5" customHeight="1" x14ac:dyDescent="0.2">
      <c r="A419" s="131"/>
      <c r="B419" s="132"/>
      <c r="C419" s="12" t="s">
        <v>20</v>
      </c>
      <c r="D419" s="6"/>
      <c r="E419" s="5">
        <f>F419+G419+H419+I419+J419+K419+L419+M419+N419+O419+P419+Q419</f>
        <v>0</v>
      </c>
      <c r="F419" s="5">
        <v>0</v>
      </c>
      <c r="G419" s="5">
        <v>0</v>
      </c>
      <c r="H419" s="5">
        <v>0</v>
      </c>
      <c r="I419" s="37">
        <v>0</v>
      </c>
      <c r="J419" s="5">
        <v>0</v>
      </c>
      <c r="K419" s="37">
        <v>0</v>
      </c>
      <c r="L419" s="37">
        <v>0</v>
      </c>
      <c r="M419" s="37">
        <v>0</v>
      </c>
      <c r="N419" s="5">
        <v>0</v>
      </c>
      <c r="O419" s="5">
        <v>0</v>
      </c>
      <c r="P419" s="5">
        <v>0</v>
      </c>
      <c r="Q419" s="5">
        <v>0</v>
      </c>
    </row>
    <row r="420" spans="1:17" ht="25.5" customHeight="1" x14ac:dyDescent="0.2">
      <c r="A420" s="131" t="s">
        <v>57</v>
      </c>
      <c r="B420" s="132" t="s">
        <v>142</v>
      </c>
      <c r="C420" s="12" t="s">
        <v>7</v>
      </c>
      <c r="D420" s="9"/>
      <c r="E420" s="5">
        <f>E421+E422+E423+E424+E425+E427</f>
        <v>147436.99948999999</v>
      </c>
      <c r="F420" s="5">
        <f t="shared" ref="F420:L420" si="131">F421+F422+F423+F424+F425+F427</f>
        <v>57340</v>
      </c>
      <c r="G420" s="5">
        <f t="shared" si="131"/>
        <v>6564.68073</v>
      </c>
      <c r="H420" s="5">
        <f t="shared" si="131"/>
        <v>7759.0426600000001</v>
      </c>
      <c r="I420" s="37">
        <f t="shared" si="131"/>
        <v>3773.44877</v>
      </c>
      <c r="J420" s="5">
        <f t="shared" si="131"/>
        <v>46315.471900000004</v>
      </c>
      <c r="K420" s="37">
        <f t="shared" si="131"/>
        <v>21058.84836</v>
      </c>
      <c r="L420" s="37">
        <f t="shared" si="131"/>
        <v>1890.7070699999967</v>
      </c>
      <c r="M420" s="37">
        <f>M421+M422+M423+M424+M425+M427</f>
        <v>530</v>
      </c>
      <c r="N420" s="5">
        <f>N421+N422+N423+N424+N425+N427</f>
        <v>551.20000000000005</v>
      </c>
      <c r="O420" s="5">
        <f>O421+O422+O423+O424+O425+O427</f>
        <v>551.20000000000005</v>
      </c>
      <c r="P420" s="5">
        <f>P421+P422+P423+P424+P425+P427</f>
        <v>551.20000000000005</v>
      </c>
      <c r="Q420" s="5">
        <f>Q421+Q422+Q423+Q424+Q425+Q427</f>
        <v>551.20000000000005</v>
      </c>
    </row>
    <row r="421" spans="1:17" ht="25.5" customHeight="1" x14ac:dyDescent="0.2">
      <c r="A421" s="131"/>
      <c r="B421" s="132"/>
      <c r="C421" s="12" t="s">
        <v>4</v>
      </c>
      <c r="D421" s="9"/>
      <c r="E421" s="5">
        <f t="shared" ref="E421:E427" si="132">F421+G421+H421+I421+J421+K421+L421+M421+N421+O421+P421+Q421</f>
        <v>27000</v>
      </c>
      <c r="F421" s="5">
        <v>0</v>
      </c>
      <c r="G421" s="5">
        <v>0</v>
      </c>
      <c r="H421" s="5">
        <v>0</v>
      </c>
      <c r="I421" s="37">
        <v>0</v>
      </c>
      <c r="J421" s="5">
        <v>27000</v>
      </c>
      <c r="K421" s="37">
        <v>0</v>
      </c>
      <c r="L421" s="37">
        <v>0</v>
      </c>
      <c r="M421" s="37">
        <v>0</v>
      </c>
      <c r="N421" s="5">
        <v>0</v>
      </c>
      <c r="O421" s="5">
        <v>0</v>
      </c>
      <c r="P421" s="5">
        <v>0</v>
      </c>
      <c r="Q421" s="5">
        <v>0</v>
      </c>
    </row>
    <row r="422" spans="1:17" ht="25.5" customHeight="1" x14ac:dyDescent="0.2">
      <c r="A422" s="131"/>
      <c r="B422" s="132"/>
      <c r="C422" s="12" t="s">
        <v>8</v>
      </c>
      <c r="D422" s="6" t="s">
        <v>9</v>
      </c>
      <c r="E422" s="5">
        <f t="shared" si="132"/>
        <v>120436.99948999999</v>
      </c>
      <c r="F422" s="5">
        <v>57340</v>
      </c>
      <c r="G422" s="5">
        <v>6564.68073</v>
      </c>
      <c r="H422" s="5">
        <v>7759.0426600000001</v>
      </c>
      <c r="I422" s="36">
        <v>3773.44877</v>
      </c>
      <c r="J422" s="5">
        <v>19315.4719</v>
      </c>
      <c r="K422" s="37">
        <v>21058.84836</v>
      </c>
      <c r="L422" s="37">
        <v>1890.7070699999967</v>
      </c>
      <c r="M422" s="37">
        <v>530</v>
      </c>
      <c r="N422" s="5">
        <v>551.20000000000005</v>
      </c>
      <c r="O422" s="5">
        <v>551.20000000000005</v>
      </c>
      <c r="P422" s="5">
        <v>551.20000000000005</v>
      </c>
      <c r="Q422" s="5">
        <v>551.20000000000005</v>
      </c>
    </row>
    <row r="423" spans="1:17" ht="25.5" customHeight="1" x14ac:dyDescent="0.2">
      <c r="A423" s="131"/>
      <c r="B423" s="132"/>
      <c r="C423" s="12" t="s">
        <v>5</v>
      </c>
      <c r="D423" s="6"/>
      <c r="E423" s="5">
        <f t="shared" si="132"/>
        <v>0</v>
      </c>
      <c r="F423" s="5">
        <v>0</v>
      </c>
      <c r="G423" s="5">
        <v>0</v>
      </c>
      <c r="H423" s="5">
        <v>0</v>
      </c>
      <c r="I423" s="37">
        <v>0</v>
      </c>
      <c r="J423" s="5">
        <v>0</v>
      </c>
      <c r="K423" s="37">
        <v>0</v>
      </c>
      <c r="L423" s="37">
        <v>0</v>
      </c>
      <c r="M423" s="37">
        <v>0</v>
      </c>
      <c r="N423" s="5">
        <v>0</v>
      </c>
      <c r="O423" s="5">
        <v>0</v>
      </c>
      <c r="P423" s="5">
        <v>0</v>
      </c>
      <c r="Q423" s="5">
        <v>0</v>
      </c>
    </row>
    <row r="424" spans="1:17" ht="25.5" customHeight="1" x14ac:dyDescent="0.2">
      <c r="A424" s="131"/>
      <c r="B424" s="132"/>
      <c r="C424" s="12" t="s">
        <v>110</v>
      </c>
      <c r="D424" s="6"/>
      <c r="E424" s="5">
        <f t="shared" si="132"/>
        <v>0</v>
      </c>
      <c r="F424" s="5">
        <v>0</v>
      </c>
      <c r="G424" s="5">
        <v>0</v>
      </c>
      <c r="H424" s="5">
        <v>0</v>
      </c>
      <c r="I424" s="37">
        <v>0</v>
      </c>
      <c r="J424" s="5">
        <v>0</v>
      </c>
      <c r="K424" s="37">
        <v>0</v>
      </c>
      <c r="L424" s="37">
        <v>0</v>
      </c>
      <c r="M424" s="37">
        <v>0</v>
      </c>
      <c r="N424" s="5">
        <v>0</v>
      </c>
      <c r="O424" s="5">
        <v>0</v>
      </c>
      <c r="P424" s="5">
        <v>0</v>
      </c>
      <c r="Q424" s="5">
        <v>0</v>
      </c>
    </row>
    <row r="425" spans="1:17" ht="25.5" customHeight="1" x14ac:dyDescent="0.2">
      <c r="A425" s="131"/>
      <c r="B425" s="132"/>
      <c r="C425" s="12" t="s">
        <v>6</v>
      </c>
      <c r="D425" s="6"/>
      <c r="E425" s="5">
        <f t="shared" si="132"/>
        <v>0</v>
      </c>
      <c r="F425" s="5">
        <v>0</v>
      </c>
      <c r="G425" s="5">
        <v>0</v>
      </c>
      <c r="H425" s="5">
        <v>0</v>
      </c>
      <c r="I425" s="37">
        <v>0</v>
      </c>
      <c r="J425" s="5">
        <v>0</v>
      </c>
      <c r="K425" s="37">
        <v>0</v>
      </c>
      <c r="L425" s="37">
        <v>0</v>
      </c>
      <c r="M425" s="37">
        <v>0</v>
      </c>
      <c r="N425" s="5">
        <v>0</v>
      </c>
      <c r="O425" s="5">
        <v>0</v>
      </c>
      <c r="P425" s="5">
        <v>0</v>
      </c>
      <c r="Q425" s="5">
        <v>0</v>
      </c>
    </row>
    <row r="426" spans="1:17" ht="25.5" customHeight="1" x14ac:dyDescent="0.2">
      <c r="A426" s="131"/>
      <c r="B426" s="132"/>
      <c r="C426" s="12" t="s">
        <v>111</v>
      </c>
      <c r="D426" s="6"/>
      <c r="E426" s="5">
        <f t="shared" si="132"/>
        <v>0</v>
      </c>
      <c r="F426" s="5">
        <v>0</v>
      </c>
      <c r="G426" s="5">
        <v>0</v>
      </c>
      <c r="H426" s="5">
        <v>0</v>
      </c>
      <c r="I426" s="37">
        <v>0</v>
      </c>
      <c r="J426" s="5">
        <v>0</v>
      </c>
      <c r="K426" s="37">
        <v>0</v>
      </c>
      <c r="L426" s="37">
        <v>0</v>
      </c>
      <c r="M426" s="37">
        <v>0</v>
      </c>
      <c r="N426" s="5">
        <v>0</v>
      </c>
      <c r="O426" s="5">
        <v>0</v>
      </c>
      <c r="P426" s="5">
        <v>0</v>
      </c>
      <c r="Q426" s="5">
        <v>0</v>
      </c>
    </row>
    <row r="427" spans="1:17" ht="25.5" customHeight="1" x14ac:dyDescent="0.2">
      <c r="A427" s="131"/>
      <c r="B427" s="132"/>
      <c r="C427" s="12" t="s">
        <v>20</v>
      </c>
      <c r="D427" s="6"/>
      <c r="E427" s="5">
        <f t="shared" si="132"/>
        <v>0</v>
      </c>
      <c r="F427" s="5">
        <v>0</v>
      </c>
      <c r="G427" s="5">
        <v>0</v>
      </c>
      <c r="H427" s="5">
        <v>0</v>
      </c>
      <c r="I427" s="37">
        <v>0</v>
      </c>
      <c r="J427" s="5">
        <v>0</v>
      </c>
      <c r="K427" s="37">
        <v>0</v>
      </c>
      <c r="L427" s="37">
        <v>0</v>
      </c>
      <c r="M427" s="37">
        <v>0</v>
      </c>
      <c r="N427" s="5">
        <v>0</v>
      </c>
      <c r="O427" s="5">
        <v>0</v>
      </c>
      <c r="P427" s="5">
        <v>0</v>
      </c>
      <c r="Q427" s="5">
        <v>0</v>
      </c>
    </row>
    <row r="428" spans="1:17" ht="25.5" customHeight="1" x14ac:dyDescent="0.2">
      <c r="A428" s="129" t="s">
        <v>58</v>
      </c>
      <c r="B428" s="130" t="s">
        <v>143</v>
      </c>
      <c r="C428" s="19" t="s">
        <v>7</v>
      </c>
      <c r="D428" s="15"/>
      <c r="E428" s="17">
        <f t="shared" ref="E428:L428" si="133">E429+E430+E431+E432+E433+E435</f>
        <v>144396.75734000001</v>
      </c>
      <c r="F428" s="17">
        <f t="shared" si="133"/>
        <v>0</v>
      </c>
      <c r="G428" s="17">
        <f t="shared" si="133"/>
        <v>13290</v>
      </c>
      <c r="H428" s="17">
        <f t="shared" si="133"/>
        <v>10846.71147</v>
      </c>
      <c r="I428" s="41">
        <f t="shared" si="133"/>
        <v>17890.204099999999</v>
      </c>
      <c r="J428" s="17">
        <f t="shared" si="133"/>
        <v>14230.101769999999</v>
      </c>
      <c r="K428" s="41">
        <f t="shared" si="133"/>
        <v>19514.66</v>
      </c>
      <c r="L428" s="41">
        <f t="shared" si="133"/>
        <v>15735.08</v>
      </c>
      <c r="M428" s="41">
        <f>M429+M430+M431+M432+M433+M435</f>
        <v>10250</v>
      </c>
      <c r="N428" s="17">
        <f>N429+N430+N431+N432+N433+N435</f>
        <v>10660</v>
      </c>
      <c r="O428" s="17">
        <f>O429+O430+O431+O432+O433+O435</f>
        <v>10660</v>
      </c>
      <c r="P428" s="17">
        <f>P429+P430+P431+P432+P433+P435</f>
        <v>10660</v>
      </c>
      <c r="Q428" s="17">
        <f>Q429+Q430+Q431+Q432+Q433+Q435</f>
        <v>10660</v>
      </c>
    </row>
    <row r="429" spans="1:17" ht="25.5" customHeight="1" x14ac:dyDescent="0.2">
      <c r="A429" s="129"/>
      <c r="B429" s="130"/>
      <c r="C429" s="19" t="s">
        <v>4</v>
      </c>
      <c r="D429" s="15"/>
      <c r="E429" s="17">
        <f>E437+E445</f>
        <v>0</v>
      </c>
      <c r="F429" s="17">
        <f>F437+F445</f>
        <v>0</v>
      </c>
      <c r="G429" s="17">
        <f>G437+G445</f>
        <v>0</v>
      </c>
      <c r="H429" s="17">
        <f>H437+H445</f>
        <v>0</v>
      </c>
      <c r="I429" s="41">
        <v>0</v>
      </c>
      <c r="J429" s="17">
        <v>0</v>
      </c>
      <c r="K429" s="41">
        <v>0</v>
      </c>
      <c r="L429" s="41">
        <v>0</v>
      </c>
      <c r="M429" s="41">
        <v>0</v>
      </c>
      <c r="N429" s="17">
        <v>0</v>
      </c>
      <c r="O429" s="17">
        <v>0</v>
      </c>
      <c r="P429" s="17">
        <v>0</v>
      </c>
      <c r="Q429" s="17">
        <v>0</v>
      </c>
    </row>
    <row r="430" spans="1:17" ht="25.5" customHeight="1" x14ac:dyDescent="0.2">
      <c r="A430" s="129"/>
      <c r="B430" s="130"/>
      <c r="C430" s="19" t="s">
        <v>8</v>
      </c>
      <c r="D430" s="13" t="s">
        <v>9</v>
      </c>
      <c r="E430" s="17">
        <f t="shared" ref="E430:Q435" si="134">E438+E446</f>
        <v>144396.75734000001</v>
      </c>
      <c r="F430" s="17">
        <f t="shared" si="134"/>
        <v>0</v>
      </c>
      <c r="G430" s="17">
        <f t="shared" si="134"/>
        <v>13290</v>
      </c>
      <c r="H430" s="17">
        <f t="shared" si="134"/>
        <v>10846.71147</v>
      </c>
      <c r="I430" s="41">
        <f t="shared" si="134"/>
        <v>17890.204099999999</v>
      </c>
      <c r="J430" s="17">
        <f t="shared" si="134"/>
        <v>14230.101769999999</v>
      </c>
      <c r="K430" s="41">
        <f t="shared" si="134"/>
        <v>19514.66</v>
      </c>
      <c r="L430" s="41">
        <f t="shared" si="134"/>
        <v>15735.08</v>
      </c>
      <c r="M430" s="41">
        <f t="shared" si="134"/>
        <v>10250</v>
      </c>
      <c r="N430" s="17">
        <f t="shared" si="134"/>
        <v>10660</v>
      </c>
      <c r="O430" s="17">
        <f t="shared" si="134"/>
        <v>10660</v>
      </c>
      <c r="P430" s="17">
        <f t="shared" si="134"/>
        <v>10660</v>
      </c>
      <c r="Q430" s="17">
        <f t="shared" si="134"/>
        <v>10660</v>
      </c>
    </row>
    <row r="431" spans="1:17" ht="25.5" customHeight="1" x14ac:dyDescent="0.2">
      <c r="A431" s="129"/>
      <c r="B431" s="130"/>
      <c r="C431" s="19" t="s">
        <v>5</v>
      </c>
      <c r="D431" s="13"/>
      <c r="E431" s="17">
        <f t="shared" si="134"/>
        <v>0</v>
      </c>
      <c r="F431" s="17">
        <f t="shared" si="134"/>
        <v>0</v>
      </c>
      <c r="G431" s="17">
        <f t="shared" si="134"/>
        <v>0</v>
      </c>
      <c r="H431" s="17">
        <f t="shared" si="134"/>
        <v>0</v>
      </c>
      <c r="I431" s="41">
        <f t="shared" si="134"/>
        <v>0</v>
      </c>
      <c r="J431" s="17">
        <f t="shared" si="134"/>
        <v>0</v>
      </c>
      <c r="K431" s="41">
        <f t="shared" si="134"/>
        <v>0</v>
      </c>
      <c r="L431" s="41">
        <f t="shared" si="134"/>
        <v>0</v>
      </c>
      <c r="M431" s="41">
        <f t="shared" si="134"/>
        <v>0</v>
      </c>
      <c r="N431" s="17">
        <f t="shared" si="134"/>
        <v>0</v>
      </c>
      <c r="O431" s="17">
        <f t="shared" si="134"/>
        <v>0</v>
      </c>
      <c r="P431" s="17">
        <f t="shared" si="134"/>
        <v>0</v>
      </c>
      <c r="Q431" s="17">
        <f t="shared" si="134"/>
        <v>0</v>
      </c>
    </row>
    <row r="432" spans="1:17" ht="25.5" customHeight="1" x14ac:dyDescent="0.2">
      <c r="A432" s="129"/>
      <c r="B432" s="130"/>
      <c r="C432" s="19" t="s">
        <v>110</v>
      </c>
      <c r="D432" s="13"/>
      <c r="E432" s="17">
        <f t="shared" si="134"/>
        <v>0</v>
      </c>
      <c r="F432" s="17">
        <f t="shared" si="134"/>
        <v>0</v>
      </c>
      <c r="G432" s="17">
        <f t="shared" si="134"/>
        <v>0</v>
      </c>
      <c r="H432" s="17">
        <f t="shared" si="134"/>
        <v>0</v>
      </c>
      <c r="I432" s="41">
        <f t="shared" si="134"/>
        <v>0</v>
      </c>
      <c r="J432" s="17">
        <f t="shared" si="134"/>
        <v>0</v>
      </c>
      <c r="K432" s="41">
        <f t="shared" si="134"/>
        <v>0</v>
      </c>
      <c r="L432" s="41">
        <f t="shared" si="134"/>
        <v>0</v>
      </c>
      <c r="M432" s="41">
        <f t="shared" si="134"/>
        <v>0</v>
      </c>
      <c r="N432" s="17">
        <f t="shared" si="134"/>
        <v>0</v>
      </c>
      <c r="O432" s="17">
        <f t="shared" si="134"/>
        <v>0</v>
      </c>
      <c r="P432" s="17">
        <f t="shared" si="134"/>
        <v>0</v>
      </c>
      <c r="Q432" s="17">
        <f t="shared" si="134"/>
        <v>0</v>
      </c>
    </row>
    <row r="433" spans="1:17" ht="25.5" customHeight="1" x14ac:dyDescent="0.2">
      <c r="A433" s="129"/>
      <c r="B433" s="130"/>
      <c r="C433" s="19" t="s">
        <v>6</v>
      </c>
      <c r="D433" s="13"/>
      <c r="E433" s="17">
        <f t="shared" si="134"/>
        <v>0</v>
      </c>
      <c r="F433" s="17">
        <f t="shared" si="134"/>
        <v>0</v>
      </c>
      <c r="G433" s="17">
        <f t="shared" si="134"/>
        <v>0</v>
      </c>
      <c r="H433" s="17">
        <f t="shared" si="134"/>
        <v>0</v>
      </c>
      <c r="I433" s="41">
        <f t="shared" si="134"/>
        <v>0</v>
      </c>
      <c r="J433" s="17">
        <f t="shared" si="134"/>
        <v>0</v>
      </c>
      <c r="K433" s="41">
        <f t="shared" si="134"/>
        <v>0</v>
      </c>
      <c r="L433" s="41">
        <f t="shared" si="134"/>
        <v>0</v>
      </c>
      <c r="M433" s="41">
        <f t="shared" si="134"/>
        <v>0</v>
      </c>
      <c r="N433" s="17">
        <f t="shared" si="134"/>
        <v>0</v>
      </c>
      <c r="O433" s="17">
        <f t="shared" si="134"/>
        <v>0</v>
      </c>
      <c r="P433" s="17">
        <f t="shared" si="134"/>
        <v>0</v>
      </c>
      <c r="Q433" s="17">
        <f t="shared" si="134"/>
        <v>0</v>
      </c>
    </row>
    <row r="434" spans="1:17" ht="25.5" customHeight="1" x14ac:dyDescent="0.2">
      <c r="A434" s="129"/>
      <c r="B434" s="130"/>
      <c r="C434" s="19" t="s">
        <v>111</v>
      </c>
      <c r="D434" s="13"/>
      <c r="E434" s="17">
        <f t="shared" si="134"/>
        <v>0</v>
      </c>
      <c r="F434" s="17">
        <f t="shared" si="134"/>
        <v>0</v>
      </c>
      <c r="G434" s="17">
        <f t="shared" si="134"/>
        <v>0</v>
      </c>
      <c r="H434" s="17">
        <f t="shared" si="134"/>
        <v>0</v>
      </c>
      <c r="I434" s="41">
        <f t="shared" si="134"/>
        <v>0</v>
      </c>
      <c r="J434" s="17">
        <f t="shared" si="134"/>
        <v>0</v>
      </c>
      <c r="K434" s="41">
        <f t="shared" si="134"/>
        <v>0</v>
      </c>
      <c r="L434" s="41">
        <f t="shared" si="134"/>
        <v>0</v>
      </c>
      <c r="M434" s="41">
        <f t="shared" si="134"/>
        <v>0</v>
      </c>
      <c r="N434" s="17">
        <f t="shared" si="134"/>
        <v>0</v>
      </c>
      <c r="O434" s="17">
        <f t="shared" si="134"/>
        <v>0</v>
      </c>
      <c r="P434" s="17">
        <f t="shared" si="134"/>
        <v>0</v>
      </c>
      <c r="Q434" s="17">
        <f t="shared" si="134"/>
        <v>0</v>
      </c>
    </row>
    <row r="435" spans="1:17" ht="25.5" customHeight="1" x14ac:dyDescent="0.2">
      <c r="A435" s="129"/>
      <c r="B435" s="130"/>
      <c r="C435" s="19" t="s">
        <v>20</v>
      </c>
      <c r="D435" s="13"/>
      <c r="E435" s="17">
        <f t="shared" si="134"/>
        <v>0</v>
      </c>
      <c r="F435" s="17">
        <f t="shared" si="134"/>
        <v>0</v>
      </c>
      <c r="G435" s="17">
        <f t="shared" si="134"/>
        <v>0</v>
      </c>
      <c r="H435" s="17">
        <f t="shared" si="134"/>
        <v>0</v>
      </c>
      <c r="I435" s="41">
        <f t="shared" si="134"/>
        <v>0</v>
      </c>
      <c r="J435" s="17">
        <f t="shared" si="134"/>
        <v>0</v>
      </c>
      <c r="K435" s="41">
        <f t="shared" si="134"/>
        <v>0</v>
      </c>
      <c r="L435" s="41">
        <f t="shared" si="134"/>
        <v>0</v>
      </c>
      <c r="M435" s="41">
        <f t="shared" si="134"/>
        <v>0</v>
      </c>
      <c r="N435" s="17">
        <f t="shared" si="134"/>
        <v>0</v>
      </c>
      <c r="O435" s="17">
        <f t="shared" si="134"/>
        <v>0</v>
      </c>
      <c r="P435" s="17">
        <f t="shared" si="134"/>
        <v>0</v>
      </c>
      <c r="Q435" s="17">
        <f t="shared" si="134"/>
        <v>0</v>
      </c>
    </row>
    <row r="436" spans="1:17" ht="25.5" customHeight="1" x14ac:dyDescent="0.2">
      <c r="A436" s="131" t="s">
        <v>59</v>
      </c>
      <c r="B436" s="132" t="s">
        <v>199</v>
      </c>
      <c r="C436" s="12" t="s">
        <v>7</v>
      </c>
      <c r="D436" s="9"/>
      <c r="E436" s="5">
        <f t="shared" ref="E436:L436" si="135">E437+E438+E439+E440+E441+E443</f>
        <v>0</v>
      </c>
      <c r="F436" s="5">
        <f t="shared" si="135"/>
        <v>0</v>
      </c>
      <c r="G436" s="5">
        <f t="shared" si="135"/>
        <v>0</v>
      </c>
      <c r="H436" s="5">
        <f t="shared" si="135"/>
        <v>0</v>
      </c>
      <c r="I436" s="37">
        <f t="shared" si="135"/>
        <v>0</v>
      </c>
      <c r="J436" s="5">
        <f t="shared" si="135"/>
        <v>0</v>
      </c>
      <c r="K436" s="37">
        <f t="shared" si="135"/>
        <v>0</v>
      </c>
      <c r="L436" s="37">
        <f t="shared" si="135"/>
        <v>0</v>
      </c>
      <c r="M436" s="37">
        <f>M437+M438+M439+M440+M441+M443</f>
        <v>0</v>
      </c>
      <c r="N436" s="5">
        <f>N437+N438+N439+N440+N441+N443</f>
        <v>0</v>
      </c>
      <c r="O436" s="5">
        <f>O437+O438+O439+O440+O441+O443</f>
        <v>0</v>
      </c>
      <c r="P436" s="5">
        <f>P437+P438+P439+P440+P441+P443</f>
        <v>0</v>
      </c>
      <c r="Q436" s="5">
        <f>Q437+Q438+Q439+Q440+Q441+Q443</f>
        <v>0</v>
      </c>
    </row>
    <row r="437" spans="1:17" ht="25.5" customHeight="1" x14ac:dyDescent="0.2">
      <c r="A437" s="131"/>
      <c r="B437" s="132"/>
      <c r="C437" s="12" t="s">
        <v>4</v>
      </c>
      <c r="D437" s="9"/>
      <c r="E437" s="5">
        <f t="shared" ref="E437:E443" si="136">F437+G437+H437+I437+J437+K437+L437</f>
        <v>0</v>
      </c>
      <c r="F437" s="5">
        <v>0</v>
      </c>
      <c r="G437" s="5">
        <v>0</v>
      </c>
      <c r="H437" s="5">
        <v>0</v>
      </c>
      <c r="I437" s="37">
        <v>0</v>
      </c>
      <c r="J437" s="5">
        <v>0</v>
      </c>
      <c r="K437" s="37">
        <v>0</v>
      </c>
      <c r="L437" s="37">
        <v>0</v>
      </c>
      <c r="M437" s="37">
        <v>0</v>
      </c>
      <c r="N437" s="5">
        <v>0</v>
      </c>
      <c r="O437" s="5">
        <v>0</v>
      </c>
      <c r="P437" s="5">
        <v>0</v>
      </c>
      <c r="Q437" s="5">
        <v>0</v>
      </c>
    </row>
    <row r="438" spans="1:17" ht="25.5" customHeight="1" x14ac:dyDescent="0.2">
      <c r="A438" s="131"/>
      <c r="B438" s="132"/>
      <c r="C438" s="12" t="s">
        <v>8</v>
      </c>
      <c r="D438" s="6" t="s">
        <v>9</v>
      </c>
      <c r="E438" s="5">
        <f t="shared" si="136"/>
        <v>0</v>
      </c>
      <c r="F438" s="5">
        <v>0</v>
      </c>
      <c r="G438" s="5">
        <v>0</v>
      </c>
      <c r="H438" s="5">
        <v>0</v>
      </c>
      <c r="I438" s="36">
        <v>0</v>
      </c>
      <c r="J438" s="5">
        <v>0</v>
      </c>
      <c r="K438" s="37">
        <v>0</v>
      </c>
      <c r="L438" s="37">
        <v>0</v>
      </c>
      <c r="M438" s="37">
        <v>0</v>
      </c>
      <c r="N438" s="5">
        <v>0</v>
      </c>
      <c r="O438" s="5">
        <v>0</v>
      </c>
      <c r="P438" s="5">
        <v>0</v>
      </c>
      <c r="Q438" s="5">
        <v>0</v>
      </c>
    </row>
    <row r="439" spans="1:17" ht="25.5" customHeight="1" x14ac:dyDescent="0.2">
      <c r="A439" s="131"/>
      <c r="B439" s="132"/>
      <c r="C439" s="12" t="s">
        <v>5</v>
      </c>
      <c r="D439" s="6"/>
      <c r="E439" s="5">
        <f t="shared" si="136"/>
        <v>0</v>
      </c>
      <c r="F439" s="5">
        <v>0</v>
      </c>
      <c r="G439" s="5">
        <v>0</v>
      </c>
      <c r="H439" s="5">
        <v>0</v>
      </c>
      <c r="I439" s="37">
        <v>0</v>
      </c>
      <c r="J439" s="5">
        <v>0</v>
      </c>
      <c r="K439" s="37">
        <v>0</v>
      </c>
      <c r="L439" s="37">
        <v>0</v>
      </c>
      <c r="M439" s="37">
        <v>0</v>
      </c>
      <c r="N439" s="5">
        <v>0</v>
      </c>
      <c r="O439" s="5">
        <v>0</v>
      </c>
      <c r="P439" s="5">
        <v>0</v>
      </c>
      <c r="Q439" s="5">
        <v>0</v>
      </c>
    </row>
    <row r="440" spans="1:17" ht="25.5" customHeight="1" x14ac:dyDescent="0.2">
      <c r="A440" s="131"/>
      <c r="B440" s="132"/>
      <c r="C440" s="12" t="s">
        <v>110</v>
      </c>
      <c r="D440" s="6"/>
      <c r="E440" s="5">
        <f t="shared" si="136"/>
        <v>0</v>
      </c>
      <c r="F440" s="5">
        <v>0</v>
      </c>
      <c r="G440" s="5">
        <v>0</v>
      </c>
      <c r="H440" s="5">
        <v>0</v>
      </c>
      <c r="I440" s="37">
        <v>0</v>
      </c>
      <c r="J440" s="5">
        <v>0</v>
      </c>
      <c r="K440" s="37">
        <v>0</v>
      </c>
      <c r="L440" s="37">
        <v>0</v>
      </c>
      <c r="M440" s="37">
        <v>0</v>
      </c>
      <c r="N440" s="5">
        <v>0</v>
      </c>
      <c r="O440" s="5">
        <v>0</v>
      </c>
      <c r="P440" s="5">
        <v>0</v>
      </c>
      <c r="Q440" s="5">
        <v>0</v>
      </c>
    </row>
    <row r="441" spans="1:17" ht="25.5" customHeight="1" x14ac:dyDescent="0.2">
      <c r="A441" s="131"/>
      <c r="B441" s="132"/>
      <c r="C441" s="12" t="s">
        <v>6</v>
      </c>
      <c r="D441" s="6"/>
      <c r="E441" s="5">
        <f t="shared" si="136"/>
        <v>0</v>
      </c>
      <c r="F441" s="5">
        <v>0</v>
      </c>
      <c r="G441" s="5">
        <v>0</v>
      </c>
      <c r="H441" s="5">
        <v>0</v>
      </c>
      <c r="I441" s="37">
        <v>0</v>
      </c>
      <c r="J441" s="5">
        <v>0</v>
      </c>
      <c r="K441" s="37">
        <v>0</v>
      </c>
      <c r="L441" s="37">
        <v>0</v>
      </c>
      <c r="M441" s="37">
        <v>0</v>
      </c>
      <c r="N441" s="5">
        <v>0</v>
      </c>
      <c r="O441" s="5">
        <v>0</v>
      </c>
      <c r="P441" s="5">
        <v>0</v>
      </c>
      <c r="Q441" s="5">
        <v>0</v>
      </c>
    </row>
    <row r="442" spans="1:17" ht="25.5" customHeight="1" x14ac:dyDescent="0.2">
      <c r="A442" s="131"/>
      <c r="B442" s="132"/>
      <c r="C442" s="12" t="s">
        <v>111</v>
      </c>
      <c r="D442" s="6"/>
      <c r="E442" s="5">
        <f t="shared" si="136"/>
        <v>0</v>
      </c>
      <c r="F442" s="5">
        <v>0</v>
      </c>
      <c r="G442" s="5">
        <v>0</v>
      </c>
      <c r="H442" s="5">
        <v>0</v>
      </c>
      <c r="I442" s="37">
        <v>0</v>
      </c>
      <c r="J442" s="5">
        <v>0</v>
      </c>
      <c r="K442" s="37">
        <v>0</v>
      </c>
      <c r="L442" s="37">
        <v>0</v>
      </c>
      <c r="M442" s="37">
        <v>0</v>
      </c>
      <c r="N442" s="5">
        <v>0</v>
      </c>
      <c r="O442" s="5">
        <v>0</v>
      </c>
      <c r="P442" s="5">
        <v>0</v>
      </c>
      <c r="Q442" s="5">
        <v>0</v>
      </c>
    </row>
    <row r="443" spans="1:17" ht="25.5" customHeight="1" x14ac:dyDescent="0.2">
      <c r="A443" s="131"/>
      <c r="B443" s="132"/>
      <c r="C443" s="12" t="s">
        <v>20</v>
      </c>
      <c r="D443" s="6"/>
      <c r="E443" s="5">
        <f t="shared" si="136"/>
        <v>0</v>
      </c>
      <c r="F443" s="5">
        <v>0</v>
      </c>
      <c r="G443" s="5">
        <v>0</v>
      </c>
      <c r="H443" s="5">
        <v>0</v>
      </c>
      <c r="I443" s="37">
        <v>0</v>
      </c>
      <c r="J443" s="5">
        <v>0</v>
      </c>
      <c r="K443" s="37">
        <v>0</v>
      </c>
      <c r="L443" s="37">
        <v>0</v>
      </c>
      <c r="M443" s="37">
        <v>0</v>
      </c>
      <c r="N443" s="5">
        <v>0</v>
      </c>
      <c r="O443" s="5">
        <v>0</v>
      </c>
      <c r="P443" s="5">
        <v>0</v>
      </c>
      <c r="Q443" s="5">
        <v>0</v>
      </c>
    </row>
    <row r="444" spans="1:17" ht="25.5" customHeight="1" x14ac:dyDescent="0.2">
      <c r="A444" s="131" t="s">
        <v>60</v>
      </c>
      <c r="B444" s="132" t="s">
        <v>144</v>
      </c>
      <c r="C444" s="12" t="s">
        <v>7</v>
      </c>
      <c r="D444" s="9"/>
      <c r="E444" s="5">
        <f t="shared" ref="E444:L444" si="137">E445+E446+E447+E448+E449+E451</f>
        <v>144396.75734000001</v>
      </c>
      <c r="F444" s="5">
        <f t="shared" si="137"/>
        <v>0</v>
      </c>
      <c r="G444" s="5">
        <f t="shared" si="137"/>
        <v>13290</v>
      </c>
      <c r="H444" s="5">
        <f t="shared" si="137"/>
        <v>10846.71147</v>
      </c>
      <c r="I444" s="37">
        <f t="shared" si="137"/>
        <v>17890.204099999999</v>
      </c>
      <c r="J444" s="5">
        <f t="shared" si="137"/>
        <v>14230.101769999999</v>
      </c>
      <c r="K444" s="37">
        <f t="shared" si="137"/>
        <v>19514.66</v>
      </c>
      <c r="L444" s="37">
        <f t="shared" si="137"/>
        <v>15735.08</v>
      </c>
      <c r="M444" s="37">
        <f>M445+M446+M447+M448+M449+M451</f>
        <v>10250</v>
      </c>
      <c r="N444" s="5">
        <f>N445+N446+N447+N448+N449+N451</f>
        <v>10660</v>
      </c>
      <c r="O444" s="5">
        <f>O445+O446+O447+O448+O449+O451</f>
        <v>10660</v>
      </c>
      <c r="P444" s="5">
        <f>P445+P446+P447+P448+P449+P451</f>
        <v>10660</v>
      </c>
      <c r="Q444" s="5">
        <f>Q445+Q446+Q447+Q448+Q449+Q451</f>
        <v>10660</v>
      </c>
    </row>
    <row r="445" spans="1:17" ht="25.5" customHeight="1" x14ac:dyDescent="0.2">
      <c r="A445" s="131"/>
      <c r="B445" s="132"/>
      <c r="C445" s="12" t="s">
        <v>4</v>
      </c>
      <c r="D445" s="9"/>
      <c r="E445" s="5">
        <f t="shared" ref="E445:E450" si="138">F445+G445+H445+I445+J445+K445+L445+M445+N445+O445+P445+Q445</f>
        <v>0</v>
      </c>
      <c r="F445" s="5">
        <v>0</v>
      </c>
      <c r="G445" s="5">
        <v>0</v>
      </c>
      <c r="H445" s="5">
        <v>0</v>
      </c>
      <c r="I445" s="37">
        <v>0</v>
      </c>
      <c r="J445" s="5">
        <v>0</v>
      </c>
      <c r="K445" s="37">
        <v>0</v>
      </c>
      <c r="L445" s="37">
        <v>0</v>
      </c>
      <c r="M445" s="37">
        <v>0</v>
      </c>
      <c r="N445" s="5">
        <v>0</v>
      </c>
      <c r="O445" s="5">
        <v>0</v>
      </c>
      <c r="P445" s="5">
        <v>0</v>
      </c>
      <c r="Q445" s="5">
        <v>0</v>
      </c>
    </row>
    <row r="446" spans="1:17" ht="25.5" customHeight="1" x14ac:dyDescent="0.2">
      <c r="A446" s="131"/>
      <c r="B446" s="132"/>
      <c r="C446" s="12" t="s">
        <v>8</v>
      </c>
      <c r="D446" s="6" t="s">
        <v>9</v>
      </c>
      <c r="E446" s="5">
        <f t="shared" si="138"/>
        <v>144396.75734000001</v>
      </c>
      <c r="F446" s="5">
        <v>0</v>
      </c>
      <c r="G446" s="5">
        <v>13290</v>
      </c>
      <c r="H446" s="5">
        <v>10846.71147</v>
      </c>
      <c r="I446" s="36">
        <v>17890.204099999999</v>
      </c>
      <c r="J446" s="5">
        <v>14230.101769999999</v>
      </c>
      <c r="K446" s="37">
        <v>19514.66</v>
      </c>
      <c r="L446" s="37">
        <v>15735.08</v>
      </c>
      <c r="M446" s="37">
        <v>10250</v>
      </c>
      <c r="N446" s="5">
        <v>10660</v>
      </c>
      <c r="O446" s="5">
        <v>10660</v>
      </c>
      <c r="P446" s="5">
        <v>10660</v>
      </c>
      <c r="Q446" s="5">
        <v>10660</v>
      </c>
    </row>
    <row r="447" spans="1:17" ht="25.5" customHeight="1" x14ac:dyDescent="0.2">
      <c r="A447" s="131"/>
      <c r="B447" s="132"/>
      <c r="C447" s="12" t="s">
        <v>5</v>
      </c>
      <c r="D447" s="6"/>
      <c r="E447" s="5">
        <f t="shared" si="138"/>
        <v>0</v>
      </c>
      <c r="F447" s="5">
        <v>0</v>
      </c>
      <c r="G447" s="5">
        <v>0</v>
      </c>
      <c r="H447" s="5">
        <v>0</v>
      </c>
      <c r="I447" s="37">
        <v>0</v>
      </c>
      <c r="J447" s="5">
        <v>0</v>
      </c>
      <c r="K447" s="37">
        <v>0</v>
      </c>
      <c r="L447" s="37">
        <v>0</v>
      </c>
      <c r="M447" s="37">
        <v>0</v>
      </c>
      <c r="N447" s="5">
        <v>0</v>
      </c>
      <c r="O447" s="5">
        <v>0</v>
      </c>
      <c r="P447" s="5">
        <v>0</v>
      </c>
      <c r="Q447" s="5">
        <v>0</v>
      </c>
    </row>
    <row r="448" spans="1:17" ht="25.5" customHeight="1" x14ac:dyDescent="0.2">
      <c r="A448" s="131"/>
      <c r="B448" s="132"/>
      <c r="C448" s="12" t="s">
        <v>110</v>
      </c>
      <c r="D448" s="6"/>
      <c r="E448" s="5">
        <f t="shared" si="138"/>
        <v>0</v>
      </c>
      <c r="F448" s="5">
        <v>0</v>
      </c>
      <c r="G448" s="5">
        <v>0</v>
      </c>
      <c r="H448" s="5">
        <v>0</v>
      </c>
      <c r="I448" s="37">
        <v>0</v>
      </c>
      <c r="J448" s="5">
        <v>0</v>
      </c>
      <c r="K448" s="37">
        <v>0</v>
      </c>
      <c r="L448" s="37">
        <v>0</v>
      </c>
      <c r="M448" s="37">
        <v>0</v>
      </c>
      <c r="N448" s="5">
        <v>0</v>
      </c>
      <c r="O448" s="5">
        <v>0</v>
      </c>
      <c r="P448" s="5">
        <v>0</v>
      </c>
      <c r="Q448" s="5">
        <v>0</v>
      </c>
    </row>
    <row r="449" spans="1:17" ht="25.5" customHeight="1" x14ac:dyDescent="0.2">
      <c r="A449" s="131"/>
      <c r="B449" s="132"/>
      <c r="C449" s="12" t="s">
        <v>6</v>
      </c>
      <c r="D449" s="6"/>
      <c r="E449" s="5">
        <f t="shared" si="138"/>
        <v>0</v>
      </c>
      <c r="F449" s="5">
        <v>0</v>
      </c>
      <c r="G449" s="5">
        <v>0</v>
      </c>
      <c r="H449" s="5">
        <v>0</v>
      </c>
      <c r="I449" s="37">
        <v>0</v>
      </c>
      <c r="J449" s="5">
        <v>0</v>
      </c>
      <c r="K449" s="37">
        <v>0</v>
      </c>
      <c r="L449" s="37">
        <v>0</v>
      </c>
      <c r="M449" s="37">
        <v>0</v>
      </c>
      <c r="N449" s="5">
        <v>0</v>
      </c>
      <c r="O449" s="5">
        <v>0</v>
      </c>
      <c r="P449" s="5">
        <v>0</v>
      </c>
      <c r="Q449" s="5">
        <v>0</v>
      </c>
    </row>
    <row r="450" spans="1:17" ht="25.5" customHeight="1" x14ac:dyDescent="0.2">
      <c r="A450" s="131"/>
      <c r="B450" s="132"/>
      <c r="C450" s="12" t="s">
        <v>111</v>
      </c>
      <c r="D450" s="6"/>
      <c r="E450" s="5">
        <f t="shared" si="138"/>
        <v>0</v>
      </c>
      <c r="F450" s="5">
        <v>0</v>
      </c>
      <c r="G450" s="5">
        <v>0</v>
      </c>
      <c r="H450" s="5">
        <v>0</v>
      </c>
      <c r="I450" s="37">
        <v>0</v>
      </c>
      <c r="J450" s="5">
        <v>0</v>
      </c>
      <c r="K450" s="37">
        <v>0</v>
      </c>
      <c r="L450" s="37">
        <v>0</v>
      </c>
      <c r="M450" s="37">
        <v>0</v>
      </c>
      <c r="N450" s="5">
        <v>0</v>
      </c>
      <c r="O450" s="5">
        <v>0</v>
      </c>
      <c r="P450" s="5">
        <v>0</v>
      </c>
      <c r="Q450" s="5">
        <v>0</v>
      </c>
    </row>
    <row r="451" spans="1:17" ht="25.5" customHeight="1" x14ac:dyDescent="0.2">
      <c r="A451" s="131"/>
      <c r="B451" s="132"/>
      <c r="C451" s="12" t="s">
        <v>20</v>
      </c>
      <c r="D451" s="6"/>
      <c r="E451" s="5">
        <f>F451+G451+H451+I451+J451+K451+L451+M451+N451+O451+P451+Q451</f>
        <v>0</v>
      </c>
      <c r="F451" s="5">
        <v>0</v>
      </c>
      <c r="G451" s="5">
        <v>0</v>
      </c>
      <c r="H451" s="5">
        <v>0</v>
      </c>
      <c r="I451" s="37">
        <v>0</v>
      </c>
      <c r="J451" s="5">
        <v>0</v>
      </c>
      <c r="K451" s="37">
        <v>0</v>
      </c>
      <c r="L451" s="37">
        <v>0</v>
      </c>
      <c r="M451" s="37">
        <v>0</v>
      </c>
      <c r="N451" s="5">
        <v>0</v>
      </c>
      <c r="O451" s="5">
        <v>0</v>
      </c>
      <c r="P451" s="5">
        <v>0</v>
      </c>
      <c r="Q451" s="5">
        <v>0</v>
      </c>
    </row>
    <row r="452" spans="1:17" ht="25.5" customHeight="1" x14ac:dyDescent="0.2">
      <c r="A452" s="129" t="s">
        <v>214</v>
      </c>
      <c r="B452" s="130" t="s">
        <v>240</v>
      </c>
      <c r="C452" s="19" t="s">
        <v>7</v>
      </c>
      <c r="D452" s="15"/>
      <c r="E452" s="17">
        <f>E453+E454</f>
        <v>568020</v>
      </c>
      <c r="F452" s="17">
        <f>F453+F454</f>
        <v>0</v>
      </c>
      <c r="G452" s="17">
        <f>G453+G454</f>
        <v>0</v>
      </c>
      <c r="H452" s="17">
        <f>H453+H454</f>
        <v>0</v>
      </c>
      <c r="I452" s="41">
        <f>I453+I454+I455+I456+I457+I459</f>
        <v>0</v>
      </c>
      <c r="J452" s="17">
        <f>J453+J454+J455+J456+J457+J459</f>
        <v>0</v>
      </c>
      <c r="K452" s="41">
        <f>K453+K454+K455+K456+K457+K459</f>
        <v>90814</v>
      </c>
      <c r="L452" s="41">
        <f t="shared" ref="L452:Q452" si="139">L453+L454+L455+L456+L457+L459</f>
        <v>222963</v>
      </c>
      <c r="M452" s="41">
        <f t="shared" si="139"/>
        <v>88143</v>
      </c>
      <c r="N452" s="41">
        <f t="shared" si="139"/>
        <v>60960</v>
      </c>
      <c r="O452" s="41">
        <f t="shared" si="139"/>
        <v>52570</v>
      </c>
      <c r="P452" s="41">
        <f t="shared" si="139"/>
        <v>52570</v>
      </c>
      <c r="Q452" s="41">
        <f t="shared" si="139"/>
        <v>0</v>
      </c>
    </row>
    <row r="453" spans="1:17" ht="25.5" customHeight="1" x14ac:dyDescent="0.2">
      <c r="A453" s="129"/>
      <c r="B453" s="130"/>
      <c r="C453" s="19" t="s">
        <v>4</v>
      </c>
      <c r="D453" s="15">
        <v>814</v>
      </c>
      <c r="E453" s="17">
        <f>E461</f>
        <v>356220</v>
      </c>
      <c r="F453" s="17">
        <f t="shared" ref="F453:Q454" si="140">F461</f>
        <v>0</v>
      </c>
      <c r="G453" s="17">
        <f t="shared" si="140"/>
        <v>0</v>
      </c>
      <c r="H453" s="17">
        <f t="shared" si="140"/>
        <v>0</v>
      </c>
      <c r="I453" s="17">
        <f t="shared" si="140"/>
        <v>0</v>
      </c>
      <c r="J453" s="17">
        <f t="shared" si="140"/>
        <v>0</v>
      </c>
      <c r="K453" s="41">
        <f t="shared" si="140"/>
        <v>55414</v>
      </c>
      <c r="L453" s="41">
        <f t="shared" si="140"/>
        <v>187103</v>
      </c>
      <c r="M453" s="41">
        <f t="shared" si="140"/>
        <v>52323</v>
      </c>
      <c r="N453" s="41">
        <f t="shared" si="140"/>
        <v>25640</v>
      </c>
      <c r="O453" s="41">
        <f t="shared" si="140"/>
        <v>17870</v>
      </c>
      <c r="P453" s="41">
        <f t="shared" si="140"/>
        <v>17870</v>
      </c>
      <c r="Q453" s="41">
        <f t="shared" si="140"/>
        <v>0</v>
      </c>
    </row>
    <row r="454" spans="1:17" ht="25.5" customHeight="1" x14ac:dyDescent="0.2">
      <c r="A454" s="129"/>
      <c r="B454" s="130"/>
      <c r="C454" s="19" t="s">
        <v>8</v>
      </c>
      <c r="D454" s="13" t="s">
        <v>9</v>
      </c>
      <c r="E454" s="17">
        <f>E462</f>
        <v>211800</v>
      </c>
      <c r="F454" s="17">
        <f t="shared" si="140"/>
        <v>0</v>
      </c>
      <c r="G454" s="17">
        <f t="shared" si="140"/>
        <v>0</v>
      </c>
      <c r="H454" s="17">
        <f t="shared" si="140"/>
        <v>0</v>
      </c>
      <c r="I454" s="17">
        <f t="shared" si="140"/>
        <v>0</v>
      </c>
      <c r="J454" s="17">
        <f t="shared" si="140"/>
        <v>0</v>
      </c>
      <c r="K454" s="41">
        <f t="shared" si="140"/>
        <v>35400</v>
      </c>
      <c r="L454" s="41">
        <f t="shared" si="140"/>
        <v>35860</v>
      </c>
      <c r="M454" s="41">
        <f t="shared" si="140"/>
        <v>35820</v>
      </c>
      <c r="N454" s="41">
        <f t="shared" si="140"/>
        <v>35320</v>
      </c>
      <c r="O454" s="41">
        <f t="shared" si="140"/>
        <v>34700</v>
      </c>
      <c r="P454" s="41">
        <f t="shared" si="140"/>
        <v>34700</v>
      </c>
      <c r="Q454" s="41">
        <f t="shared" si="140"/>
        <v>0</v>
      </c>
    </row>
    <row r="455" spans="1:17" ht="25.5" customHeight="1" x14ac:dyDescent="0.2">
      <c r="A455" s="129"/>
      <c r="B455" s="130"/>
      <c r="C455" s="19" t="s">
        <v>5</v>
      </c>
      <c r="D455" s="13"/>
      <c r="E455" s="17">
        <f t="shared" ref="E455:Q456" si="141">E463+E471+E479</f>
        <v>0</v>
      </c>
      <c r="F455" s="17">
        <f t="shared" si="141"/>
        <v>0</v>
      </c>
      <c r="G455" s="17">
        <f t="shared" si="141"/>
        <v>0</v>
      </c>
      <c r="H455" s="17">
        <f t="shared" si="141"/>
        <v>0</v>
      </c>
      <c r="I455" s="41">
        <f t="shared" si="141"/>
        <v>0</v>
      </c>
      <c r="J455" s="17">
        <f t="shared" si="141"/>
        <v>0</v>
      </c>
      <c r="K455" s="41">
        <f t="shared" si="141"/>
        <v>0</v>
      </c>
      <c r="L455" s="41">
        <f t="shared" si="141"/>
        <v>0</v>
      </c>
      <c r="M455" s="41">
        <f t="shared" si="141"/>
        <v>0</v>
      </c>
      <c r="N455" s="17">
        <f t="shared" si="141"/>
        <v>0</v>
      </c>
      <c r="O455" s="17">
        <f t="shared" si="141"/>
        <v>0</v>
      </c>
      <c r="P455" s="17">
        <f t="shared" si="141"/>
        <v>0</v>
      </c>
      <c r="Q455" s="17">
        <f t="shared" si="141"/>
        <v>0</v>
      </c>
    </row>
    <row r="456" spans="1:17" ht="25.5" customHeight="1" x14ac:dyDescent="0.2">
      <c r="A456" s="129"/>
      <c r="B456" s="130"/>
      <c r="C456" s="19" t="s">
        <v>110</v>
      </c>
      <c r="D456" s="13" t="s">
        <v>15</v>
      </c>
      <c r="E456" s="17">
        <f>E464</f>
        <v>0</v>
      </c>
      <c r="F456" s="17">
        <f>F464</f>
        <v>0</v>
      </c>
      <c r="G456" s="17">
        <f>G464</f>
        <v>0</v>
      </c>
      <c r="H456" s="17">
        <f t="shared" si="141"/>
        <v>0</v>
      </c>
      <c r="I456" s="41">
        <f t="shared" si="141"/>
        <v>0</v>
      </c>
      <c r="J456" s="17">
        <f t="shared" si="141"/>
        <v>0</v>
      </c>
      <c r="K456" s="41">
        <f t="shared" si="141"/>
        <v>0</v>
      </c>
      <c r="L456" s="41">
        <f t="shared" si="141"/>
        <v>0</v>
      </c>
      <c r="M456" s="41">
        <f t="shared" si="141"/>
        <v>0</v>
      </c>
      <c r="N456" s="17">
        <f t="shared" si="141"/>
        <v>0</v>
      </c>
      <c r="O456" s="17">
        <f t="shared" si="141"/>
        <v>0</v>
      </c>
      <c r="P456" s="17">
        <f t="shared" si="141"/>
        <v>0</v>
      </c>
      <c r="Q456" s="17">
        <f t="shared" si="141"/>
        <v>0</v>
      </c>
    </row>
    <row r="457" spans="1:17" ht="25.5" customHeight="1" x14ac:dyDescent="0.2">
      <c r="A457" s="129"/>
      <c r="B457" s="130"/>
      <c r="C457" s="19" t="s">
        <v>6</v>
      </c>
      <c r="D457" s="13"/>
      <c r="E457" s="17">
        <f t="shared" ref="E457:Q459" si="142">E465+E473+E481</f>
        <v>0</v>
      </c>
      <c r="F457" s="17">
        <f t="shared" si="142"/>
        <v>0</v>
      </c>
      <c r="G457" s="17">
        <f t="shared" si="142"/>
        <v>0</v>
      </c>
      <c r="H457" s="17">
        <f t="shared" si="142"/>
        <v>0</v>
      </c>
      <c r="I457" s="41">
        <f t="shared" si="142"/>
        <v>0</v>
      </c>
      <c r="J457" s="17">
        <f t="shared" si="142"/>
        <v>0</v>
      </c>
      <c r="K457" s="41">
        <f t="shared" si="142"/>
        <v>0</v>
      </c>
      <c r="L457" s="41">
        <f t="shared" si="142"/>
        <v>0</v>
      </c>
      <c r="M457" s="41">
        <f t="shared" si="142"/>
        <v>0</v>
      </c>
      <c r="N457" s="17">
        <f t="shared" si="142"/>
        <v>0</v>
      </c>
      <c r="O457" s="17">
        <f t="shared" si="142"/>
        <v>0</v>
      </c>
      <c r="P457" s="17">
        <f t="shared" si="142"/>
        <v>0</v>
      </c>
      <c r="Q457" s="17">
        <f t="shared" si="142"/>
        <v>0</v>
      </c>
    </row>
    <row r="458" spans="1:17" ht="25.5" customHeight="1" x14ac:dyDescent="0.2">
      <c r="A458" s="129"/>
      <c r="B458" s="130"/>
      <c r="C458" s="19" t="s">
        <v>111</v>
      </c>
      <c r="D458" s="13"/>
      <c r="E458" s="17">
        <f t="shared" si="142"/>
        <v>0</v>
      </c>
      <c r="F458" s="17">
        <f t="shared" si="142"/>
        <v>0</v>
      </c>
      <c r="G458" s="17">
        <f t="shared" si="142"/>
        <v>0</v>
      </c>
      <c r="H458" s="17">
        <f t="shared" si="142"/>
        <v>0</v>
      </c>
      <c r="I458" s="41">
        <f t="shared" si="142"/>
        <v>0</v>
      </c>
      <c r="J458" s="17">
        <f t="shared" si="142"/>
        <v>0</v>
      </c>
      <c r="K458" s="41">
        <f t="shared" si="142"/>
        <v>0</v>
      </c>
      <c r="L458" s="41">
        <f t="shared" si="142"/>
        <v>0</v>
      </c>
      <c r="M458" s="41">
        <f t="shared" si="142"/>
        <v>0</v>
      </c>
      <c r="N458" s="17">
        <f t="shared" si="142"/>
        <v>0</v>
      </c>
      <c r="O458" s="17">
        <f t="shared" si="142"/>
        <v>0</v>
      </c>
      <c r="P458" s="17">
        <f t="shared" si="142"/>
        <v>0</v>
      </c>
      <c r="Q458" s="17">
        <f t="shared" si="142"/>
        <v>0</v>
      </c>
    </row>
    <row r="459" spans="1:17" ht="25.5" customHeight="1" x14ac:dyDescent="0.2">
      <c r="A459" s="129"/>
      <c r="B459" s="130"/>
      <c r="C459" s="19" t="s">
        <v>20</v>
      </c>
      <c r="D459" s="13"/>
      <c r="E459" s="17">
        <f t="shared" si="142"/>
        <v>0</v>
      </c>
      <c r="F459" s="17">
        <f t="shared" si="142"/>
        <v>0</v>
      </c>
      <c r="G459" s="17">
        <f t="shared" si="142"/>
        <v>0</v>
      </c>
      <c r="H459" s="17">
        <f t="shared" si="142"/>
        <v>0</v>
      </c>
      <c r="I459" s="41">
        <f t="shared" si="142"/>
        <v>0</v>
      </c>
      <c r="J459" s="17">
        <f t="shared" si="142"/>
        <v>0</v>
      </c>
      <c r="K459" s="41">
        <f t="shared" si="142"/>
        <v>0</v>
      </c>
      <c r="L459" s="41">
        <f t="shared" si="142"/>
        <v>0</v>
      </c>
      <c r="M459" s="41">
        <f t="shared" si="142"/>
        <v>0</v>
      </c>
      <c r="N459" s="17">
        <f t="shared" si="142"/>
        <v>0</v>
      </c>
      <c r="O459" s="17">
        <f t="shared" si="142"/>
        <v>0</v>
      </c>
      <c r="P459" s="17">
        <f t="shared" si="142"/>
        <v>0</v>
      </c>
      <c r="Q459" s="17">
        <f t="shared" si="142"/>
        <v>0</v>
      </c>
    </row>
    <row r="460" spans="1:17" ht="25.5" customHeight="1" x14ac:dyDescent="0.2">
      <c r="A460" s="131" t="s">
        <v>215</v>
      </c>
      <c r="B460" s="132" t="s">
        <v>241</v>
      </c>
      <c r="C460" s="12" t="s">
        <v>7</v>
      </c>
      <c r="D460" s="9"/>
      <c r="E460" s="5">
        <f t="shared" ref="E460:L460" si="143">E461+E462+E463+E464+E465+E467</f>
        <v>568020</v>
      </c>
      <c r="F460" s="5">
        <f t="shared" si="143"/>
        <v>0</v>
      </c>
      <c r="G460" s="5">
        <f t="shared" si="143"/>
        <v>0</v>
      </c>
      <c r="H460" s="5">
        <f t="shared" si="143"/>
        <v>0</v>
      </c>
      <c r="I460" s="37">
        <f t="shared" si="143"/>
        <v>0</v>
      </c>
      <c r="J460" s="5">
        <f t="shared" si="143"/>
        <v>0</v>
      </c>
      <c r="K460" s="37">
        <f t="shared" si="143"/>
        <v>90814</v>
      </c>
      <c r="L460" s="37">
        <f t="shared" si="143"/>
        <v>222963</v>
      </c>
      <c r="M460" s="37">
        <f>M461+M462+M463+M464+M465+M467</f>
        <v>88143</v>
      </c>
      <c r="N460" s="5">
        <f>N461+N462+N463+N464+N465+N467</f>
        <v>60960</v>
      </c>
      <c r="O460" s="5">
        <f>O461+O462+O463+O464+O465+O467</f>
        <v>52570</v>
      </c>
      <c r="P460" s="5">
        <f>P461+P462+P463+P464+P465+P467</f>
        <v>52570</v>
      </c>
      <c r="Q460" s="5">
        <f>Q461+Q462+Q463+Q464+Q465+Q467</f>
        <v>0</v>
      </c>
    </row>
    <row r="461" spans="1:17" ht="25.5" customHeight="1" x14ac:dyDescent="0.2">
      <c r="A461" s="131"/>
      <c r="B461" s="132"/>
      <c r="C461" s="12" t="s">
        <v>4</v>
      </c>
      <c r="D461" s="9">
        <v>814</v>
      </c>
      <c r="E461" s="5">
        <f t="shared" ref="E461:E466" si="144">F461+G461+H461+I461+J461+K461+L461+M461+N461+O461+P461+Q461</f>
        <v>356220</v>
      </c>
      <c r="F461" s="5">
        <v>0</v>
      </c>
      <c r="G461" s="5">
        <v>0</v>
      </c>
      <c r="H461" s="5">
        <v>0</v>
      </c>
      <c r="I461" s="37">
        <v>0</v>
      </c>
      <c r="J461" s="5">
        <v>0</v>
      </c>
      <c r="K461" s="37">
        <v>55414</v>
      </c>
      <c r="L461" s="37">
        <v>187103</v>
      </c>
      <c r="M461" s="37">
        <v>52323</v>
      </c>
      <c r="N461" s="5">
        <v>25640</v>
      </c>
      <c r="O461" s="5">
        <v>17870</v>
      </c>
      <c r="P461" s="5">
        <v>17870</v>
      </c>
      <c r="Q461" s="5">
        <v>0</v>
      </c>
    </row>
    <row r="462" spans="1:17" ht="25.5" customHeight="1" x14ac:dyDescent="0.2">
      <c r="A462" s="131"/>
      <c r="B462" s="132"/>
      <c r="C462" s="12" t="s">
        <v>8</v>
      </c>
      <c r="D462" s="6" t="s">
        <v>9</v>
      </c>
      <c r="E462" s="5">
        <f t="shared" si="144"/>
        <v>211800</v>
      </c>
      <c r="F462" s="5">
        <v>0</v>
      </c>
      <c r="G462" s="5">
        <v>0</v>
      </c>
      <c r="H462" s="5">
        <v>0</v>
      </c>
      <c r="I462" s="37">
        <v>0</v>
      </c>
      <c r="J462" s="5">
        <v>0</v>
      </c>
      <c r="K462" s="37">
        <v>35400</v>
      </c>
      <c r="L462" s="37">
        <v>35860</v>
      </c>
      <c r="M462" s="37">
        <v>35820</v>
      </c>
      <c r="N462" s="5">
        <v>35320</v>
      </c>
      <c r="O462" s="5">
        <v>34700</v>
      </c>
      <c r="P462" s="5">
        <v>34700</v>
      </c>
      <c r="Q462" s="5">
        <v>0</v>
      </c>
    </row>
    <row r="463" spans="1:17" ht="25.5" customHeight="1" x14ac:dyDescent="0.2">
      <c r="A463" s="131"/>
      <c r="B463" s="132"/>
      <c r="C463" s="12" t="s">
        <v>5</v>
      </c>
      <c r="D463" s="6"/>
      <c r="E463" s="5">
        <f t="shared" si="144"/>
        <v>0</v>
      </c>
      <c r="F463" s="5">
        <v>0</v>
      </c>
      <c r="G463" s="5">
        <v>0</v>
      </c>
      <c r="H463" s="5">
        <v>0</v>
      </c>
      <c r="I463" s="37">
        <v>0</v>
      </c>
      <c r="J463" s="5">
        <v>0</v>
      </c>
      <c r="K463" s="37">
        <v>0</v>
      </c>
      <c r="L463" s="37">
        <v>0</v>
      </c>
      <c r="M463" s="37">
        <v>0</v>
      </c>
      <c r="N463" s="5">
        <v>0</v>
      </c>
      <c r="O463" s="5">
        <v>0</v>
      </c>
      <c r="P463" s="5">
        <v>0</v>
      </c>
      <c r="Q463" s="5">
        <v>0</v>
      </c>
    </row>
    <row r="464" spans="1:17" ht="25.5" customHeight="1" x14ac:dyDescent="0.2">
      <c r="A464" s="131"/>
      <c r="B464" s="132"/>
      <c r="C464" s="12" t="s">
        <v>110</v>
      </c>
      <c r="D464" s="6" t="s">
        <v>15</v>
      </c>
      <c r="E464" s="5">
        <f t="shared" si="144"/>
        <v>0</v>
      </c>
      <c r="F464" s="5">
        <v>0</v>
      </c>
      <c r="G464" s="5">
        <v>0</v>
      </c>
      <c r="H464" s="5">
        <v>0</v>
      </c>
      <c r="I464" s="37">
        <v>0</v>
      </c>
      <c r="J464" s="5">
        <v>0</v>
      </c>
      <c r="K464" s="44">
        <v>0</v>
      </c>
      <c r="L464" s="37">
        <v>0</v>
      </c>
      <c r="M464" s="37">
        <v>0</v>
      </c>
      <c r="N464" s="5">
        <v>0</v>
      </c>
      <c r="O464" s="5">
        <v>0</v>
      </c>
      <c r="P464" s="5">
        <v>0</v>
      </c>
      <c r="Q464" s="5">
        <v>0</v>
      </c>
    </row>
    <row r="465" spans="1:18" ht="25.5" customHeight="1" x14ac:dyDescent="0.2">
      <c r="A465" s="131"/>
      <c r="B465" s="132"/>
      <c r="C465" s="12" t="s">
        <v>6</v>
      </c>
      <c r="D465" s="6"/>
      <c r="E465" s="5">
        <f t="shared" si="144"/>
        <v>0</v>
      </c>
      <c r="F465" s="5">
        <v>0</v>
      </c>
      <c r="G465" s="5">
        <v>0</v>
      </c>
      <c r="H465" s="5">
        <v>0</v>
      </c>
      <c r="I465" s="37">
        <v>0</v>
      </c>
      <c r="J465" s="5">
        <v>0</v>
      </c>
      <c r="K465" s="37">
        <v>0</v>
      </c>
      <c r="L465" s="37">
        <v>0</v>
      </c>
      <c r="M465" s="37">
        <v>0</v>
      </c>
      <c r="N465" s="5">
        <v>0</v>
      </c>
      <c r="O465" s="5">
        <v>0</v>
      </c>
      <c r="P465" s="5">
        <v>0</v>
      </c>
      <c r="Q465" s="5">
        <v>0</v>
      </c>
    </row>
    <row r="466" spans="1:18" ht="25.5" customHeight="1" x14ac:dyDescent="0.2">
      <c r="A466" s="131"/>
      <c r="B466" s="132"/>
      <c r="C466" s="12" t="s">
        <v>111</v>
      </c>
      <c r="D466" s="6"/>
      <c r="E466" s="5">
        <f t="shared" si="144"/>
        <v>0</v>
      </c>
      <c r="F466" s="5">
        <v>0</v>
      </c>
      <c r="G466" s="5">
        <v>0</v>
      </c>
      <c r="H466" s="5">
        <v>0</v>
      </c>
      <c r="I466" s="37">
        <v>0</v>
      </c>
      <c r="J466" s="5">
        <v>0</v>
      </c>
      <c r="K466" s="37">
        <v>0</v>
      </c>
      <c r="L466" s="37">
        <v>0</v>
      </c>
      <c r="M466" s="37">
        <v>0</v>
      </c>
      <c r="N466" s="5">
        <v>0</v>
      </c>
      <c r="O466" s="5">
        <v>0</v>
      </c>
      <c r="P466" s="5">
        <v>0</v>
      </c>
      <c r="Q466" s="5">
        <v>0</v>
      </c>
    </row>
    <row r="467" spans="1:18" ht="25.5" customHeight="1" x14ac:dyDescent="0.2">
      <c r="A467" s="131"/>
      <c r="B467" s="132"/>
      <c r="C467" s="12" t="s">
        <v>20</v>
      </c>
      <c r="D467" s="6"/>
      <c r="E467" s="5">
        <f>F467+G467+H467+I467+J467+K467+L467+M467+N467+O467+P467+Q467</f>
        <v>0</v>
      </c>
      <c r="F467" s="5">
        <v>0</v>
      </c>
      <c r="G467" s="5">
        <v>0</v>
      </c>
      <c r="H467" s="5">
        <v>0</v>
      </c>
      <c r="I467" s="37">
        <v>0</v>
      </c>
      <c r="J467" s="5">
        <v>0</v>
      </c>
      <c r="K467" s="37">
        <v>0</v>
      </c>
      <c r="L467" s="37">
        <v>0</v>
      </c>
      <c r="M467" s="37">
        <v>0</v>
      </c>
      <c r="N467" s="5">
        <v>0</v>
      </c>
      <c r="O467" s="5">
        <v>0</v>
      </c>
      <c r="P467" s="5">
        <v>0</v>
      </c>
      <c r="Q467" s="5">
        <v>0</v>
      </c>
    </row>
    <row r="468" spans="1:18" ht="25.5" customHeight="1" x14ac:dyDescent="0.2">
      <c r="A468" s="133" t="s">
        <v>62</v>
      </c>
      <c r="B468" s="130" t="s">
        <v>61</v>
      </c>
      <c r="C468" s="19" t="s">
        <v>7</v>
      </c>
      <c r="D468" s="15"/>
      <c r="E468" s="17">
        <f>E469+E470+E471+E472+E473+E474+E475</f>
        <v>6927221.0792599991</v>
      </c>
      <c r="F468" s="17">
        <f>F469+F470+F471+F472+F473+F474+F475</f>
        <v>2121741.30749</v>
      </c>
      <c r="G468" s="17">
        <f t="shared" ref="G468:Q468" si="145">G469+G470+G471+G472+G473+G474+G475</f>
        <v>2358708.64861</v>
      </c>
      <c r="H468" s="17">
        <f t="shared" si="145"/>
        <v>239922.20882</v>
      </c>
      <c r="I468" s="17">
        <f t="shared" si="145"/>
        <v>220605.77195000002</v>
      </c>
      <c r="J468" s="17">
        <f>J469+J470+J471+J472+J473+J474+J475</f>
        <v>268624.00205999997</v>
      </c>
      <c r="K468" s="17">
        <f t="shared" si="145"/>
        <v>308285.19673000003</v>
      </c>
      <c r="L468" s="17">
        <f t="shared" si="145"/>
        <v>288598.53000000003</v>
      </c>
      <c r="M468" s="17">
        <f t="shared" si="145"/>
        <v>261247.34000000003</v>
      </c>
      <c r="N468" s="17">
        <f t="shared" si="145"/>
        <v>214872.01840000003</v>
      </c>
      <c r="O468" s="17">
        <f t="shared" si="145"/>
        <v>214872.01840000003</v>
      </c>
      <c r="P468" s="17">
        <f t="shared" si="145"/>
        <v>214872.01840000003</v>
      </c>
      <c r="Q468" s="17">
        <f t="shared" si="145"/>
        <v>214872.01840000003</v>
      </c>
    </row>
    <row r="469" spans="1:18" ht="25.5" customHeight="1" x14ac:dyDescent="0.2">
      <c r="A469" s="133"/>
      <c r="B469" s="130"/>
      <c r="C469" s="19" t="s">
        <v>4</v>
      </c>
      <c r="D469" s="13">
        <v>814</v>
      </c>
      <c r="E469" s="17">
        <f>E477+E501+E525+E541</f>
        <v>104811.3</v>
      </c>
      <c r="F469" s="17">
        <f t="shared" ref="F469:Q469" si="146">F477+F501+F525+F541</f>
        <v>2991.4</v>
      </c>
      <c r="G469" s="17">
        <f t="shared" si="146"/>
        <v>0</v>
      </c>
      <c r="H469" s="17">
        <f t="shared" si="146"/>
        <v>0</v>
      </c>
      <c r="I469" s="17">
        <f t="shared" si="146"/>
        <v>0</v>
      </c>
      <c r="J469" s="17">
        <f>J477+J501+J525+J541</f>
        <v>48887.1</v>
      </c>
      <c r="K469" s="17">
        <f t="shared" si="146"/>
        <v>26466.400000000001</v>
      </c>
      <c r="L469" s="17">
        <f t="shared" si="146"/>
        <v>26466.400000000001</v>
      </c>
      <c r="M469" s="17">
        <f t="shared" si="146"/>
        <v>0</v>
      </c>
      <c r="N469" s="17">
        <f t="shared" si="146"/>
        <v>0</v>
      </c>
      <c r="O469" s="17">
        <f t="shared" si="146"/>
        <v>0</v>
      </c>
      <c r="P469" s="17">
        <f t="shared" si="146"/>
        <v>0</v>
      </c>
      <c r="Q469" s="17">
        <f t="shared" si="146"/>
        <v>0</v>
      </c>
    </row>
    <row r="470" spans="1:18" ht="25.5" customHeight="1" x14ac:dyDescent="0.2">
      <c r="A470" s="133"/>
      <c r="B470" s="130"/>
      <c r="C470" s="19" t="s">
        <v>8</v>
      </c>
      <c r="D470" s="13">
        <v>814</v>
      </c>
      <c r="E470" s="17">
        <f t="shared" ref="E470:Q475" si="147">E478+E502+E526+E542</f>
        <v>2784039.9692599997</v>
      </c>
      <c r="F470" s="17">
        <f t="shared" si="147"/>
        <v>223447.50749000002</v>
      </c>
      <c r="G470" s="17">
        <f t="shared" si="147"/>
        <v>215641.23861</v>
      </c>
      <c r="H470" s="17">
        <f t="shared" si="147"/>
        <v>239922.20882</v>
      </c>
      <c r="I470" s="17">
        <f t="shared" si="147"/>
        <v>220605.77195000002</v>
      </c>
      <c r="J470" s="17">
        <f>J478+J502+J526+J542</f>
        <v>219736.90205999999</v>
      </c>
      <c r="K470" s="17">
        <f t="shared" si="147"/>
        <v>281818.79673</v>
      </c>
      <c r="L470" s="17">
        <f t="shared" si="147"/>
        <v>262132.13</v>
      </c>
      <c r="M470" s="17">
        <f t="shared" si="147"/>
        <v>261247.34000000003</v>
      </c>
      <c r="N470" s="17">
        <f t="shared" si="147"/>
        <v>214872.01840000003</v>
      </c>
      <c r="O470" s="17">
        <f t="shared" si="147"/>
        <v>214872.01840000003</v>
      </c>
      <c r="P470" s="17">
        <f t="shared" si="147"/>
        <v>214872.01840000003</v>
      </c>
      <c r="Q470" s="17">
        <f t="shared" si="147"/>
        <v>214872.01840000003</v>
      </c>
      <c r="R470" s="56"/>
    </row>
    <row r="471" spans="1:18" ht="25.5" customHeight="1" x14ac:dyDescent="0.2">
      <c r="A471" s="133"/>
      <c r="B471" s="130"/>
      <c r="C471" s="19" t="s">
        <v>5</v>
      </c>
      <c r="D471" s="13"/>
      <c r="E471" s="17">
        <f t="shared" si="147"/>
        <v>0</v>
      </c>
      <c r="F471" s="17">
        <f t="shared" si="147"/>
        <v>0</v>
      </c>
      <c r="G471" s="17">
        <f t="shared" si="147"/>
        <v>0</v>
      </c>
      <c r="H471" s="17">
        <f t="shared" si="147"/>
        <v>0</v>
      </c>
      <c r="I471" s="17">
        <f t="shared" si="147"/>
        <v>0</v>
      </c>
      <c r="J471" s="17">
        <f t="shared" si="147"/>
        <v>0</v>
      </c>
      <c r="K471" s="17">
        <f t="shared" si="147"/>
        <v>0</v>
      </c>
      <c r="L471" s="17">
        <f t="shared" si="147"/>
        <v>0</v>
      </c>
      <c r="M471" s="17">
        <f t="shared" si="147"/>
        <v>0</v>
      </c>
      <c r="N471" s="17">
        <f t="shared" si="147"/>
        <v>0</v>
      </c>
      <c r="O471" s="17">
        <f t="shared" si="147"/>
        <v>0</v>
      </c>
      <c r="P471" s="17">
        <f t="shared" si="147"/>
        <v>0</v>
      </c>
      <c r="Q471" s="17">
        <f t="shared" si="147"/>
        <v>0</v>
      </c>
    </row>
    <row r="472" spans="1:18" ht="25.5" customHeight="1" x14ac:dyDescent="0.2">
      <c r="A472" s="133"/>
      <c r="B472" s="130"/>
      <c r="C472" s="19" t="s">
        <v>110</v>
      </c>
      <c r="D472" s="13"/>
      <c r="E472" s="17">
        <f>E480+E504+E528+E544</f>
        <v>4038369.8099999996</v>
      </c>
      <c r="F472" s="17">
        <f t="shared" si="147"/>
        <v>1895302.4</v>
      </c>
      <c r="G472" s="17">
        <f t="shared" si="147"/>
        <v>2143067.41</v>
      </c>
      <c r="H472" s="17">
        <f t="shared" si="147"/>
        <v>0</v>
      </c>
      <c r="I472" s="17">
        <f t="shared" si="147"/>
        <v>0</v>
      </c>
      <c r="J472" s="17">
        <f t="shared" si="147"/>
        <v>0</v>
      </c>
      <c r="K472" s="17">
        <f t="shared" si="147"/>
        <v>0</v>
      </c>
      <c r="L472" s="17">
        <f t="shared" si="147"/>
        <v>0</v>
      </c>
      <c r="M472" s="17">
        <f t="shared" si="147"/>
        <v>0</v>
      </c>
      <c r="N472" s="17">
        <f t="shared" si="147"/>
        <v>0</v>
      </c>
      <c r="O472" s="17">
        <f t="shared" si="147"/>
        <v>0</v>
      </c>
      <c r="P472" s="17">
        <f t="shared" si="147"/>
        <v>0</v>
      </c>
      <c r="Q472" s="17">
        <f t="shared" si="147"/>
        <v>0</v>
      </c>
    </row>
    <row r="473" spans="1:18" ht="25.5" customHeight="1" x14ac:dyDescent="0.2">
      <c r="A473" s="133"/>
      <c r="B473" s="130"/>
      <c r="C473" s="19" t="s">
        <v>6</v>
      </c>
      <c r="D473" s="13"/>
      <c r="E473" s="17">
        <f t="shared" si="147"/>
        <v>0</v>
      </c>
      <c r="F473" s="17">
        <f t="shared" si="147"/>
        <v>0</v>
      </c>
      <c r="G473" s="17">
        <f t="shared" si="147"/>
        <v>0</v>
      </c>
      <c r="H473" s="17">
        <f t="shared" si="147"/>
        <v>0</v>
      </c>
      <c r="I473" s="17">
        <f t="shared" si="147"/>
        <v>0</v>
      </c>
      <c r="J473" s="17">
        <f t="shared" si="147"/>
        <v>0</v>
      </c>
      <c r="K473" s="17">
        <f t="shared" si="147"/>
        <v>0</v>
      </c>
      <c r="L473" s="17">
        <f t="shared" si="147"/>
        <v>0</v>
      </c>
      <c r="M473" s="17">
        <f t="shared" si="147"/>
        <v>0</v>
      </c>
      <c r="N473" s="17">
        <f t="shared" si="147"/>
        <v>0</v>
      </c>
      <c r="O473" s="17">
        <f t="shared" si="147"/>
        <v>0</v>
      </c>
      <c r="P473" s="17">
        <f t="shared" si="147"/>
        <v>0</v>
      </c>
      <c r="Q473" s="17">
        <f t="shared" si="147"/>
        <v>0</v>
      </c>
    </row>
    <row r="474" spans="1:18" ht="25.5" customHeight="1" x14ac:dyDescent="0.2">
      <c r="A474" s="133"/>
      <c r="B474" s="130"/>
      <c r="C474" s="19" t="s">
        <v>111</v>
      </c>
      <c r="D474" s="13"/>
      <c r="E474" s="17">
        <f t="shared" si="147"/>
        <v>0</v>
      </c>
      <c r="F474" s="17">
        <f t="shared" si="147"/>
        <v>0</v>
      </c>
      <c r="G474" s="17">
        <f t="shared" si="147"/>
        <v>0</v>
      </c>
      <c r="H474" s="17">
        <f t="shared" si="147"/>
        <v>0</v>
      </c>
      <c r="I474" s="17">
        <f t="shared" si="147"/>
        <v>0</v>
      </c>
      <c r="J474" s="17">
        <f t="shared" si="147"/>
        <v>0</v>
      </c>
      <c r="K474" s="17">
        <f t="shared" si="147"/>
        <v>0</v>
      </c>
      <c r="L474" s="17">
        <f t="shared" si="147"/>
        <v>0</v>
      </c>
      <c r="M474" s="17">
        <f t="shared" si="147"/>
        <v>0</v>
      </c>
      <c r="N474" s="17">
        <f t="shared" si="147"/>
        <v>0</v>
      </c>
      <c r="O474" s="17">
        <f t="shared" si="147"/>
        <v>0</v>
      </c>
      <c r="P474" s="17">
        <f t="shared" si="147"/>
        <v>0</v>
      </c>
      <c r="Q474" s="17">
        <f t="shared" si="147"/>
        <v>0</v>
      </c>
    </row>
    <row r="475" spans="1:18" ht="25.5" customHeight="1" x14ac:dyDescent="0.2">
      <c r="A475" s="133"/>
      <c r="B475" s="130"/>
      <c r="C475" s="19" t="s">
        <v>20</v>
      </c>
      <c r="D475" s="13"/>
      <c r="E475" s="17">
        <f t="shared" si="147"/>
        <v>0</v>
      </c>
      <c r="F475" s="17">
        <f t="shared" si="147"/>
        <v>0</v>
      </c>
      <c r="G475" s="17">
        <f t="shared" si="147"/>
        <v>0</v>
      </c>
      <c r="H475" s="17">
        <f t="shared" si="147"/>
        <v>0</v>
      </c>
      <c r="I475" s="17">
        <f t="shared" si="147"/>
        <v>0</v>
      </c>
      <c r="J475" s="17">
        <f t="shared" si="147"/>
        <v>0</v>
      </c>
      <c r="K475" s="17">
        <f t="shared" si="147"/>
        <v>0</v>
      </c>
      <c r="L475" s="17">
        <f t="shared" si="147"/>
        <v>0</v>
      </c>
      <c r="M475" s="17">
        <f t="shared" si="147"/>
        <v>0</v>
      </c>
      <c r="N475" s="17">
        <f t="shared" si="147"/>
        <v>0</v>
      </c>
      <c r="O475" s="17">
        <f t="shared" si="147"/>
        <v>0</v>
      </c>
      <c r="P475" s="17">
        <f t="shared" si="147"/>
        <v>0</v>
      </c>
      <c r="Q475" s="17">
        <f t="shared" si="147"/>
        <v>0</v>
      </c>
    </row>
    <row r="476" spans="1:18" ht="25.5" customHeight="1" x14ac:dyDescent="0.2">
      <c r="A476" s="129" t="s">
        <v>63</v>
      </c>
      <c r="B476" s="130" t="s">
        <v>145</v>
      </c>
      <c r="C476" s="19" t="s">
        <v>7</v>
      </c>
      <c r="D476" s="15"/>
      <c r="E476" s="17">
        <f t="shared" ref="E476:L476" si="148">E477+E478+E479+E480+E481+E483</f>
        <v>1479338.3396999999</v>
      </c>
      <c r="F476" s="17">
        <f t="shared" si="148"/>
        <v>608244.83302999998</v>
      </c>
      <c r="G476" s="17">
        <f t="shared" si="148"/>
        <v>718037.73405999993</v>
      </c>
      <c r="H476" s="17">
        <f t="shared" si="148"/>
        <v>48927.57834</v>
      </c>
      <c r="I476" s="41">
        <f t="shared" si="148"/>
        <v>14385.71947</v>
      </c>
      <c r="J476" s="17">
        <f t="shared" si="148"/>
        <v>16597.861799999999</v>
      </c>
      <c r="K476" s="41">
        <f t="shared" si="148"/>
        <v>10706.501</v>
      </c>
      <c r="L476" s="41">
        <f t="shared" si="148"/>
        <v>10125</v>
      </c>
      <c r="M476" s="41">
        <f>M477+M478+M479+M480+M481+M483</f>
        <v>10138.200000000001</v>
      </c>
      <c r="N476" s="17">
        <f>N477+N478+N479+N480+N481+N483</f>
        <v>10543.728000000001</v>
      </c>
      <c r="O476" s="17">
        <f>O477+O478+O479+O480+O481+O483</f>
        <v>10543.728000000001</v>
      </c>
      <c r="P476" s="17">
        <f>P477+P478+P479+P480+P481+P483</f>
        <v>10543.728000000001</v>
      </c>
      <c r="Q476" s="17">
        <f>Q477+Q478+Q479+Q480+Q481+Q483</f>
        <v>10543.728000000001</v>
      </c>
    </row>
    <row r="477" spans="1:18" ht="25.5" customHeight="1" x14ac:dyDescent="0.2">
      <c r="A477" s="129"/>
      <c r="B477" s="130"/>
      <c r="C477" s="19" t="s">
        <v>4</v>
      </c>
      <c r="D477" s="13">
        <v>814</v>
      </c>
      <c r="E477" s="17">
        <f t="shared" ref="E477:Q483" si="149">E485+E493</f>
        <v>1624.9</v>
      </c>
      <c r="F477" s="17">
        <f t="shared" si="149"/>
        <v>1624.9</v>
      </c>
      <c r="G477" s="17">
        <f t="shared" si="149"/>
        <v>0</v>
      </c>
      <c r="H477" s="17">
        <f t="shared" si="149"/>
        <v>0</v>
      </c>
      <c r="I477" s="41">
        <f t="shared" si="149"/>
        <v>0</v>
      </c>
      <c r="J477" s="17">
        <f t="shared" si="149"/>
        <v>0</v>
      </c>
      <c r="K477" s="41">
        <f t="shared" si="149"/>
        <v>0</v>
      </c>
      <c r="L477" s="41">
        <f t="shared" si="149"/>
        <v>0</v>
      </c>
      <c r="M477" s="41">
        <f t="shared" si="149"/>
        <v>0</v>
      </c>
      <c r="N477" s="17">
        <f t="shared" si="149"/>
        <v>0</v>
      </c>
      <c r="O477" s="17">
        <f t="shared" si="149"/>
        <v>0</v>
      </c>
      <c r="P477" s="17">
        <f t="shared" si="149"/>
        <v>0</v>
      </c>
      <c r="Q477" s="17">
        <f t="shared" si="149"/>
        <v>0</v>
      </c>
    </row>
    <row r="478" spans="1:18" ht="25.5" customHeight="1" x14ac:dyDescent="0.2">
      <c r="A478" s="129"/>
      <c r="B478" s="130"/>
      <c r="C478" s="19" t="s">
        <v>8</v>
      </c>
      <c r="D478" s="15">
        <v>814</v>
      </c>
      <c r="E478" s="17">
        <f t="shared" si="149"/>
        <v>232836.6997</v>
      </c>
      <c r="F478" s="17">
        <f t="shared" si="149"/>
        <v>34806.173029999998</v>
      </c>
      <c r="G478" s="17">
        <f t="shared" si="149"/>
        <v>44974.754059999999</v>
      </c>
      <c r="H478" s="17">
        <f t="shared" si="149"/>
        <v>48927.57834</v>
      </c>
      <c r="I478" s="41">
        <f t="shared" si="149"/>
        <v>14385.71947</v>
      </c>
      <c r="J478" s="17">
        <f t="shared" si="149"/>
        <v>16597.861799999999</v>
      </c>
      <c r="K478" s="41">
        <f t="shared" si="149"/>
        <v>10706.501</v>
      </c>
      <c r="L478" s="41">
        <f t="shared" si="149"/>
        <v>10125</v>
      </c>
      <c r="M478" s="41">
        <f t="shared" si="149"/>
        <v>10138.200000000001</v>
      </c>
      <c r="N478" s="17">
        <f t="shared" si="149"/>
        <v>10543.728000000001</v>
      </c>
      <c r="O478" s="17">
        <f t="shared" si="149"/>
        <v>10543.728000000001</v>
      </c>
      <c r="P478" s="17">
        <f t="shared" si="149"/>
        <v>10543.728000000001</v>
      </c>
      <c r="Q478" s="17">
        <f t="shared" si="149"/>
        <v>10543.728000000001</v>
      </c>
    </row>
    <row r="479" spans="1:18" ht="25.5" customHeight="1" x14ac:dyDescent="0.2">
      <c r="A479" s="129"/>
      <c r="B479" s="130"/>
      <c r="C479" s="19" t="s">
        <v>5</v>
      </c>
      <c r="D479" s="13"/>
      <c r="E479" s="17">
        <f t="shared" si="149"/>
        <v>0</v>
      </c>
      <c r="F479" s="17">
        <f t="shared" si="149"/>
        <v>0</v>
      </c>
      <c r="G479" s="17">
        <f t="shared" si="149"/>
        <v>0</v>
      </c>
      <c r="H479" s="17">
        <f t="shared" si="149"/>
        <v>0</v>
      </c>
      <c r="I479" s="41">
        <f t="shared" si="149"/>
        <v>0</v>
      </c>
      <c r="J479" s="17">
        <f t="shared" si="149"/>
        <v>0</v>
      </c>
      <c r="K479" s="41">
        <f t="shared" si="149"/>
        <v>0</v>
      </c>
      <c r="L479" s="41">
        <f t="shared" si="149"/>
        <v>0</v>
      </c>
      <c r="M479" s="41">
        <f t="shared" si="149"/>
        <v>0</v>
      </c>
      <c r="N479" s="17">
        <f t="shared" si="149"/>
        <v>0</v>
      </c>
      <c r="O479" s="17">
        <f t="shared" si="149"/>
        <v>0</v>
      </c>
      <c r="P479" s="17">
        <f t="shared" si="149"/>
        <v>0</v>
      </c>
      <c r="Q479" s="17">
        <f t="shared" si="149"/>
        <v>0</v>
      </c>
    </row>
    <row r="480" spans="1:18" ht="25.5" customHeight="1" x14ac:dyDescent="0.2">
      <c r="A480" s="129"/>
      <c r="B480" s="130"/>
      <c r="C480" s="19" t="s">
        <v>110</v>
      </c>
      <c r="D480" s="13"/>
      <c r="E480" s="17">
        <f t="shared" si="149"/>
        <v>1244876.74</v>
      </c>
      <c r="F480" s="17">
        <f t="shared" si="149"/>
        <v>571813.76</v>
      </c>
      <c r="G480" s="17">
        <f t="shared" si="149"/>
        <v>673062.98</v>
      </c>
      <c r="H480" s="17">
        <f t="shared" si="149"/>
        <v>0</v>
      </c>
      <c r="I480" s="41">
        <f t="shared" si="149"/>
        <v>0</v>
      </c>
      <c r="J480" s="17">
        <f t="shared" si="149"/>
        <v>0</v>
      </c>
      <c r="K480" s="41">
        <f t="shared" si="149"/>
        <v>0</v>
      </c>
      <c r="L480" s="41">
        <f t="shared" si="149"/>
        <v>0</v>
      </c>
      <c r="M480" s="41">
        <f t="shared" si="149"/>
        <v>0</v>
      </c>
      <c r="N480" s="17">
        <f t="shared" si="149"/>
        <v>0</v>
      </c>
      <c r="O480" s="17">
        <f t="shared" si="149"/>
        <v>0</v>
      </c>
      <c r="P480" s="17">
        <f t="shared" si="149"/>
        <v>0</v>
      </c>
      <c r="Q480" s="17">
        <f t="shared" si="149"/>
        <v>0</v>
      </c>
    </row>
    <row r="481" spans="1:17" ht="25.5" customHeight="1" x14ac:dyDescent="0.2">
      <c r="A481" s="129"/>
      <c r="B481" s="130"/>
      <c r="C481" s="19" t="s">
        <v>6</v>
      </c>
      <c r="D481" s="13"/>
      <c r="E481" s="17">
        <f t="shared" si="149"/>
        <v>0</v>
      </c>
      <c r="F481" s="17">
        <f t="shared" si="149"/>
        <v>0</v>
      </c>
      <c r="G481" s="17">
        <f t="shared" si="149"/>
        <v>0</v>
      </c>
      <c r="H481" s="17">
        <f t="shared" si="149"/>
        <v>0</v>
      </c>
      <c r="I481" s="41">
        <f t="shared" si="149"/>
        <v>0</v>
      </c>
      <c r="J481" s="17">
        <f t="shared" si="149"/>
        <v>0</v>
      </c>
      <c r="K481" s="41">
        <f t="shared" si="149"/>
        <v>0</v>
      </c>
      <c r="L481" s="41">
        <f t="shared" si="149"/>
        <v>0</v>
      </c>
      <c r="M481" s="41">
        <f t="shared" si="149"/>
        <v>0</v>
      </c>
      <c r="N481" s="17">
        <f t="shared" si="149"/>
        <v>0</v>
      </c>
      <c r="O481" s="17">
        <f t="shared" si="149"/>
        <v>0</v>
      </c>
      <c r="P481" s="17">
        <f t="shared" si="149"/>
        <v>0</v>
      </c>
      <c r="Q481" s="17">
        <f t="shared" si="149"/>
        <v>0</v>
      </c>
    </row>
    <row r="482" spans="1:17" ht="25.5" customHeight="1" x14ac:dyDescent="0.2">
      <c r="A482" s="129"/>
      <c r="B482" s="130"/>
      <c r="C482" s="19" t="s">
        <v>111</v>
      </c>
      <c r="D482" s="13"/>
      <c r="E482" s="17">
        <f t="shared" si="149"/>
        <v>0</v>
      </c>
      <c r="F482" s="17">
        <f t="shared" si="149"/>
        <v>0</v>
      </c>
      <c r="G482" s="17">
        <f t="shared" si="149"/>
        <v>0</v>
      </c>
      <c r="H482" s="17">
        <f t="shared" si="149"/>
        <v>0</v>
      </c>
      <c r="I482" s="41">
        <f t="shared" si="149"/>
        <v>0</v>
      </c>
      <c r="J482" s="17">
        <f t="shared" si="149"/>
        <v>0</v>
      </c>
      <c r="K482" s="41">
        <f t="shared" si="149"/>
        <v>0</v>
      </c>
      <c r="L482" s="41">
        <f t="shared" si="149"/>
        <v>0</v>
      </c>
      <c r="M482" s="41">
        <f t="shared" si="149"/>
        <v>0</v>
      </c>
      <c r="N482" s="17">
        <f t="shared" si="149"/>
        <v>0</v>
      </c>
      <c r="O482" s="17">
        <f t="shared" si="149"/>
        <v>0</v>
      </c>
      <c r="P482" s="17">
        <f t="shared" si="149"/>
        <v>0</v>
      </c>
      <c r="Q482" s="17">
        <f t="shared" si="149"/>
        <v>0</v>
      </c>
    </row>
    <row r="483" spans="1:17" ht="25.5" customHeight="1" x14ac:dyDescent="0.2">
      <c r="A483" s="129"/>
      <c r="B483" s="130"/>
      <c r="C483" s="19" t="s">
        <v>20</v>
      </c>
      <c r="D483" s="13"/>
      <c r="E483" s="17">
        <f t="shared" si="149"/>
        <v>0</v>
      </c>
      <c r="F483" s="17">
        <f t="shared" si="149"/>
        <v>0</v>
      </c>
      <c r="G483" s="17">
        <f t="shared" si="149"/>
        <v>0</v>
      </c>
      <c r="H483" s="17">
        <f t="shared" si="149"/>
        <v>0</v>
      </c>
      <c r="I483" s="41">
        <f t="shared" si="149"/>
        <v>0</v>
      </c>
      <c r="J483" s="17">
        <f t="shared" si="149"/>
        <v>0</v>
      </c>
      <c r="K483" s="41">
        <f t="shared" si="149"/>
        <v>0</v>
      </c>
      <c r="L483" s="41">
        <f t="shared" si="149"/>
        <v>0</v>
      </c>
      <c r="M483" s="41">
        <f t="shared" si="149"/>
        <v>0</v>
      </c>
      <c r="N483" s="17">
        <f t="shared" si="149"/>
        <v>0</v>
      </c>
      <c r="O483" s="17">
        <f t="shared" si="149"/>
        <v>0</v>
      </c>
      <c r="P483" s="17">
        <f t="shared" si="149"/>
        <v>0</v>
      </c>
      <c r="Q483" s="17">
        <f t="shared" si="149"/>
        <v>0</v>
      </c>
    </row>
    <row r="484" spans="1:17" ht="25.5" customHeight="1" x14ac:dyDescent="0.2">
      <c r="A484" s="131" t="s">
        <v>64</v>
      </c>
      <c r="B484" s="132" t="s">
        <v>146</v>
      </c>
      <c r="C484" s="12" t="s">
        <v>7</v>
      </c>
      <c r="D484" s="9"/>
      <c r="E484" s="5">
        <f t="shared" ref="E484:L484" si="150">E485+E486+E487+E488+E489+E491</f>
        <v>1474111.3447</v>
      </c>
      <c r="F484" s="5">
        <f t="shared" si="150"/>
        <v>606244.83302999998</v>
      </c>
      <c r="G484" s="5">
        <f t="shared" si="150"/>
        <v>715019.73405999993</v>
      </c>
      <c r="H484" s="5">
        <f t="shared" si="150"/>
        <v>48718.583339999997</v>
      </c>
      <c r="I484" s="37">
        <f t="shared" si="150"/>
        <v>14385.71947</v>
      </c>
      <c r="J484" s="5">
        <f t="shared" si="150"/>
        <v>16597.861799999999</v>
      </c>
      <c r="K484" s="37">
        <f t="shared" si="150"/>
        <v>10706.501</v>
      </c>
      <c r="L484" s="37">
        <f t="shared" si="150"/>
        <v>10125</v>
      </c>
      <c r="M484" s="37">
        <f>M485+M486+M487+M488+M489+M491</f>
        <v>10138.200000000001</v>
      </c>
      <c r="N484" s="5">
        <f>N485+N486+N487+N488+N489+N491</f>
        <v>10543.728000000001</v>
      </c>
      <c r="O484" s="5">
        <f>O485+O486+O487+O488+O489+O491</f>
        <v>10543.728000000001</v>
      </c>
      <c r="P484" s="5">
        <f>P485+P486+P487+P488+P489+P491</f>
        <v>10543.728000000001</v>
      </c>
      <c r="Q484" s="5">
        <f>Q485+Q486+Q487+Q488+Q489+Q491</f>
        <v>10543.728000000001</v>
      </c>
    </row>
    <row r="485" spans="1:17" ht="25.5" customHeight="1" x14ac:dyDescent="0.2">
      <c r="A485" s="131"/>
      <c r="B485" s="132"/>
      <c r="C485" s="12" t="s">
        <v>4</v>
      </c>
      <c r="D485" s="9"/>
      <c r="E485" s="5">
        <f t="shared" ref="E485:E491" si="151">F485+G485+H485+I485+J485+K485+L485+M485+N485+O485+P485+Q485</f>
        <v>1624.9</v>
      </c>
      <c r="F485" s="5">
        <v>1624.9</v>
      </c>
      <c r="G485" s="5">
        <v>0</v>
      </c>
      <c r="H485" s="5">
        <v>0</v>
      </c>
      <c r="I485" s="37">
        <v>0</v>
      </c>
      <c r="J485" s="5">
        <v>0</v>
      </c>
      <c r="K485" s="37">
        <v>0</v>
      </c>
      <c r="L485" s="37">
        <v>0</v>
      </c>
      <c r="M485" s="37">
        <v>0</v>
      </c>
      <c r="N485" s="5">
        <v>0</v>
      </c>
      <c r="O485" s="5">
        <v>0</v>
      </c>
      <c r="P485" s="5">
        <v>0</v>
      </c>
      <c r="Q485" s="5">
        <v>0</v>
      </c>
    </row>
    <row r="486" spans="1:17" ht="25.5" customHeight="1" x14ac:dyDescent="0.2">
      <c r="A486" s="131"/>
      <c r="B486" s="132"/>
      <c r="C486" s="12" t="s">
        <v>8</v>
      </c>
      <c r="D486" s="6">
        <v>814</v>
      </c>
      <c r="E486" s="5">
        <f t="shared" si="151"/>
        <v>227609.7047</v>
      </c>
      <c r="F486" s="5">
        <v>32806.173029999998</v>
      </c>
      <c r="G486" s="5">
        <v>41956.754059999999</v>
      </c>
      <c r="H486" s="5">
        <v>48718.583339999997</v>
      </c>
      <c r="I486" s="36">
        <v>14385.71947</v>
      </c>
      <c r="J486" s="5">
        <v>16597.861799999999</v>
      </c>
      <c r="K486" s="37">
        <v>10706.501</v>
      </c>
      <c r="L486" s="37">
        <v>10125</v>
      </c>
      <c r="M486" s="37">
        <v>10138.200000000001</v>
      </c>
      <c r="N486" s="5">
        <v>10543.728000000001</v>
      </c>
      <c r="O486" s="5">
        <v>10543.728000000001</v>
      </c>
      <c r="P486" s="5">
        <v>10543.728000000001</v>
      </c>
      <c r="Q486" s="5">
        <v>10543.728000000001</v>
      </c>
    </row>
    <row r="487" spans="1:17" ht="25.5" customHeight="1" x14ac:dyDescent="0.2">
      <c r="A487" s="131"/>
      <c r="B487" s="132"/>
      <c r="C487" s="12" t="s">
        <v>5</v>
      </c>
      <c r="D487" s="6"/>
      <c r="E487" s="5">
        <f t="shared" si="151"/>
        <v>0</v>
      </c>
      <c r="F487" s="5">
        <v>0</v>
      </c>
      <c r="G487" s="5">
        <v>0</v>
      </c>
      <c r="H487" s="5">
        <v>0</v>
      </c>
      <c r="I487" s="37">
        <v>0</v>
      </c>
      <c r="J487" s="5">
        <v>0</v>
      </c>
      <c r="K487" s="37">
        <v>0</v>
      </c>
      <c r="L487" s="37">
        <v>0</v>
      </c>
      <c r="M487" s="37">
        <v>0</v>
      </c>
      <c r="N487" s="5">
        <v>0</v>
      </c>
      <c r="O487" s="5">
        <v>0</v>
      </c>
      <c r="P487" s="5">
        <v>0</v>
      </c>
      <c r="Q487" s="5">
        <v>0</v>
      </c>
    </row>
    <row r="488" spans="1:17" ht="25.5" customHeight="1" x14ac:dyDescent="0.2">
      <c r="A488" s="131"/>
      <c r="B488" s="132"/>
      <c r="C488" s="12" t="s">
        <v>110</v>
      </c>
      <c r="D488" s="6"/>
      <c r="E488" s="5">
        <f t="shared" si="151"/>
        <v>1244876.74</v>
      </c>
      <c r="F488" s="5">
        <v>571813.76</v>
      </c>
      <c r="G488" s="5">
        <v>673062.98</v>
      </c>
      <c r="H488" s="5">
        <v>0</v>
      </c>
      <c r="I488" s="37">
        <v>0</v>
      </c>
      <c r="J488" s="5">
        <v>0</v>
      </c>
      <c r="K488" s="37">
        <v>0</v>
      </c>
      <c r="L488" s="37">
        <v>0</v>
      </c>
      <c r="M488" s="37">
        <v>0</v>
      </c>
      <c r="N488" s="5">
        <v>0</v>
      </c>
      <c r="O488" s="5">
        <v>0</v>
      </c>
      <c r="P488" s="5">
        <v>0</v>
      </c>
      <c r="Q488" s="5">
        <v>0</v>
      </c>
    </row>
    <row r="489" spans="1:17" ht="25.5" customHeight="1" x14ac:dyDescent="0.2">
      <c r="A489" s="131"/>
      <c r="B489" s="132"/>
      <c r="C489" s="12" t="s">
        <v>6</v>
      </c>
      <c r="D489" s="6"/>
      <c r="E489" s="5">
        <f t="shared" si="151"/>
        <v>0</v>
      </c>
      <c r="F489" s="5">
        <v>0</v>
      </c>
      <c r="G489" s="5">
        <v>0</v>
      </c>
      <c r="H489" s="5">
        <v>0</v>
      </c>
      <c r="I489" s="37">
        <v>0</v>
      </c>
      <c r="J489" s="5">
        <v>0</v>
      </c>
      <c r="K489" s="37">
        <v>0</v>
      </c>
      <c r="L489" s="37">
        <v>0</v>
      </c>
      <c r="M489" s="37">
        <v>0</v>
      </c>
      <c r="N489" s="5">
        <v>0</v>
      </c>
      <c r="O489" s="5">
        <v>0</v>
      </c>
      <c r="P489" s="5">
        <v>0</v>
      </c>
      <c r="Q489" s="5">
        <v>0</v>
      </c>
    </row>
    <row r="490" spans="1:17" ht="25.5" customHeight="1" x14ac:dyDescent="0.2">
      <c r="A490" s="131"/>
      <c r="B490" s="132"/>
      <c r="C490" s="12" t="s">
        <v>111</v>
      </c>
      <c r="D490" s="6"/>
      <c r="E490" s="5">
        <f t="shared" si="151"/>
        <v>0</v>
      </c>
      <c r="F490" s="5">
        <v>0</v>
      </c>
      <c r="G490" s="5">
        <v>0</v>
      </c>
      <c r="H490" s="5">
        <v>0</v>
      </c>
      <c r="I490" s="37">
        <v>0</v>
      </c>
      <c r="J490" s="5">
        <v>0</v>
      </c>
      <c r="K490" s="37">
        <v>0</v>
      </c>
      <c r="L490" s="37">
        <v>0</v>
      </c>
      <c r="M490" s="37">
        <v>0</v>
      </c>
      <c r="N490" s="5">
        <v>0</v>
      </c>
      <c r="O490" s="5">
        <v>0</v>
      </c>
      <c r="P490" s="5">
        <v>0</v>
      </c>
      <c r="Q490" s="5">
        <v>0</v>
      </c>
    </row>
    <row r="491" spans="1:17" ht="25.5" customHeight="1" x14ac:dyDescent="0.2">
      <c r="A491" s="131"/>
      <c r="B491" s="132"/>
      <c r="C491" s="12" t="s">
        <v>20</v>
      </c>
      <c r="D491" s="6"/>
      <c r="E491" s="5">
        <f t="shared" si="151"/>
        <v>0</v>
      </c>
      <c r="F491" s="5">
        <v>0</v>
      </c>
      <c r="G491" s="5">
        <v>0</v>
      </c>
      <c r="H491" s="5">
        <v>0</v>
      </c>
      <c r="I491" s="37">
        <v>0</v>
      </c>
      <c r="J491" s="5">
        <v>0</v>
      </c>
      <c r="K491" s="37">
        <v>0</v>
      </c>
      <c r="L491" s="37">
        <v>0</v>
      </c>
      <c r="M491" s="37">
        <v>0</v>
      </c>
      <c r="N491" s="5">
        <v>0</v>
      </c>
      <c r="O491" s="5">
        <v>0</v>
      </c>
      <c r="P491" s="5">
        <v>0</v>
      </c>
      <c r="Q491" s="5">
        <v>0</v>
      </c>
    </row>
    <row r="492" spans="1:17" ht="25.5" customHeight="1" x14ac:dyDescent="0.2">
      <c r="A492" s="131" t="s">
        <v>65</v>
      </c>
      <c r="B492" s="132" t="s">
        <v>147</v>
      </c>
      <c r="C492" s="12" t="s">
        <v>7</v>
      </c>
      <c r="D492" s="9"/>
      <c r="E492" s="5">
        <f>E493+E494+E495+E496+E497+E499</f>
        <v>5226.9949999999999</v>
      </c>
      <c r="F492" s="5">
        <f t="shared" ref="F492:L492" si="152">F493+F494+F495+F496+F497+F499</f>
        <v>2000</v>
      </c>
      <c r="G492" s="5">
        <f t="shared" si="152"/>
        <v>3018</v>
      </c>
      <c r="H492" s="5">
        <f t="shared" si="152"/>
        <v>208.995</v>
      </c>
      <c r="I492" s="37">
        <f t="shared" si="152"/>
        <v>0</v>
      </c>
      <c r="J492" s="5">
        <f t="shared" si="152"/>
        <v>0</v>
      </c>
      <c r="K492" s="37">
        <f t="shared" si="152"/>
        <v>0</v>
      </c>
      <c r="L492" s="37">
        <f t="shared" si="152"/>
        <v>0</v>
      </c>
      <c r="M492" s="37">
        <f>M493+M494+M495+M496+M497+M499</f>
        <v>0</v>
      </c>
      <c r="N492" s="5">
        <f>N493+N494+N495+N496+N497+N499</f>
        <v>0</v>
      </c>
      <c r="O492" s="5">
        <f>O493+O494+O495+O496+O497+O499</f>
        <v>0</v>
      </c>
      <c r="P492" s="5">
        <f>P493+P494+P495+P496+P497+P499</f>
        <v>0</v>
      </c>
      <c r="Q492" s="5">
        <f>Q493+Q494+Q495+Q496+Q497+Q499</f>
        <v>0</v>
      </c>
    </row>
    <row r="493" spans="1:17" ht="25.5" customHeight="1" x14ac:dyDescent="0.2">
      <c r="A493" s="131"/>
      <c r="B493" s="137"/>
      <c r="C493" s="12" t="s">
        <v>4</v>
      </c>
      <c r="D493" s="9"/>
      <c r="E493" s="5">
        <f>F493+G493+H493+I493+J493+K493+L493+M493+N493+O493+P493+Q493</f>
        <v>0</v>
      </c>
      <c r="F493" s="5">
        <v>0</v>
      </c>
      <c r="G493" s="5">
        <v>0</v>
      </c>
      <c r="H493" s="5">
        <v>0</v>
      </c>
      <c r="I493" s="37">
        <v>0</v>
      </c>
      <c r="J493" s="5">
        <v>0</v>
      </c>
      <c r="K493" s="37">
        <v>0</v>
      </c>
      <c r="L493" s="37">
        <v>0</v>
      </c>
      <c r="M493" s="37">
        <v>0</v>
      </c>
      <c r="N493" s="5">
        <v>0</v>
      </c>
      <c r="O493" s="5">
        <v>0</v>
      </c>
      <c r="P493" s="5">
        <v>0</v>
      </c>
      <c r="Q493" s="5">
        <v>0</v>
      </c>
    </row>
    <row r="494" spans="1:17" ht="25.5" customHeight="1" x14ac:dyDescent="0.2">
      <c r="A494" s="131"/>
      <c r="B494" s="137"/>
      <c r="C494" s="12" t="s">
        <v>8</v>
      </c>
      <c r="D494" s="6" t="s">
        <v>9</v>
      </c>
      <c r="E494" s="5">
        <f t="shared" ref="E494:E499" si="153">F494+G494+H494+I494+J494+K494+L494+M494+N494+O494+P494+Q494</f>
        <v>5226.9949999999999</v>
      </c>
      <c r="F494" s="5">
        <v>2000</v>
      </c>
      <c r="G494" s="5">
        <v>3018</v>
      </c>
      <c r="H494" s="5">
        <v>208.995</v>
      </c>
      <c r="I494" s="37">
        <v>0</v>
      </c>
      <c r="J494" s="5">
        <v>0</v>
      </c>
      <c r="K494" s="37">
        <v>0</v>
      </c>
      <c r="L494" s="37">
        <v>0</v>
      </c>
      <c r="M494" s="37">
        <v>0</v>
      </c>
      <c r="N494" s="5">
        <v>0</v>
      </c>
      <c r="O494" s="5">
        <v>0</v>
      </c>
      <c r="P494" s="5">
        <v>0</v>
      </c>
      <c r="Q494" s="5">
        <v>0</v>
      </c>
    </row>
    <row r="495" spans="1:17" ht="25.5" customHeight="1" x14ac:dyDescent="0.2">
      <c r="A495" s="131"/>
      <c r="B495" s="137"/>
      <c r="C495" s="12" t="s">
        <v>5</v>
      </c>
      <c r="D495" s="6"/>
      <c r="E495" s="5">
        <f t="shared" si="153"/>
        <v>0</v>
      </c>
      <c r="F495" s="5">
        <v>0</v>
      </c>
      <c r="G495" s="5">
        <v>0</v>
      </c>
      <c r="H495" s="5">
        <v>0</v>
      </c>
      <c r="I495" s="37">
        <v>0</v>
      </c>
      <c r="J495" s="5">
        <v>0</v>
      </c>
      <c r="K495" s="37">
        <v>0</v>
      </c>
      <c r="L495" s="37">
        <v>0</v>
      </c>
      <c r="M495" s="37">
        <v>0</v>
      </c>
      <c r="N495" s="5">
        <v>0</v>
      </c>
      <c r="O495" s="5">
        <v>0</v>
      </c>
      <c r="P495" s="5">
        <v>0</v>
      </c>
      <c r="Q495" s="5">
        <v>0</v>
      </c>
    </row>
    <row r="496" spans="1:17" ht="25.5" customHeight="1" x14ac:dyDescent="0.2">
      <c r="A496" s="131"/>
      <c r="B496" s="137"/>
      <c r="C496" s="12" t="s">
        <v>110</v>
      </c>
      <c r="D496" s="6"/>
      <c r="E496" s="5">
        <f t="shared" si="153"/>
        <v>0</v>
      </c>
      <c r="F496" s="5">
        <v>0</v>
      </c>
      <c r="G496" s="5">
        <v>0</v>
      </c>
      <c r="H496" s="5">
        <v>0</v>
      </c>
      <c r="I496" s="37">
        <v>0</v>
      </c>
      <c r="J496" s="5">
        <v>0</v>
      </c>
      <c r="K496" s="37">
        <v>0</v>
      </c>
      <c r="L496" s="37">
        <v>0</v>
      </c>
      <c r="M496" s="37">
        <v>0</v>
      </c>
      <c r="N496" s="5">
        <v>0</v>
      </c>
      <c r="O496" s="5">
        <v>0</v>
      </c>
      <c r="P496" s="5">
        <v>0</v>
      </c>
      <c r="Q496" s="5">
        <v>0</v>
      </c>
    </row>
    <row r="497" spans="1:17" ht="25.5" customHeight="1" x14ac:dyDescent="0.2">
      <c r="A497" s="131"/>
      <c r="B497" s="137"/>
      <c r="C497" s="12" t="s">
        <v>6</v>
      </c>
      <c r="D497" s="6"/>
      <c r="E497" s="5">
        <f t="shared" si="153"/>
        <v>0</v>
      </c>
      <c r="F497" s="5">
        <v>0</v>
      </c>
      <c r="G497" s="5">
        <v>0</v>
      </c>
      <c r="H497" s="5">
        <v>0</v>
      </c>
      <c r="I497" s="37">
        <v>0</v>
      </c>
      <c r="J497" s="5">
        <v>0</v>
      </c>
      <c r="K497" s="37">
        <v>0</v>
      </c>
      <c r="L497" s="37">
        <v>0</v>
      </c>
      <c r="M497" s="37">
        <v>0</v>
      </c>
      <c r="N497" s="5">
        <v>0</v>
      </c>
      <c r="O497" s="5">
        <v>0</v>
      </c>
      <c r="P497" s="5">
        <v>0</v>
      </c>
      <c r="Q497" s="5">
        <v>0</v>
      </c>
    </row>
    <row r="498" spans="1:17" ht="25.5" customHeight="1" x14ac:dyDescent="0.2">
      <c r="A498" s="131"/>
      <c r="B498" s="137"/>
      <c r="C498" s="12" t="s">
        <v>111</v>
      </c>
      <c r="D498" s="6"/>
      <c r="E498" s="5">
        <f t="shared" si="153"/>
        <v>0</v>
      </c>
      <c r="F498" s="5">
        <v>0</v>
      </c>
      <c r="G498" s="5">
        <v>0</v>
      </c>
      <c r="H498" s="5">
        <v>0</v>
      </c>
      <c r="I498" s="37">
        <v>0</v>
      </c>
      <c r="J498" s="5">
        <v>0</v>
      </c>
      <c r="K498" s="37">
        <v>0</v>
      </c>
      <c r="L498" s="37">
        <v>0</v>
      </c>
      <c r="M498" s="37">
        <v>0</v>
      </c>
      <c r="N498" s="5">
        <v>0</v>
      </c>
      <c r="O498" s="5">
        <v>0</v>
      </c>
      <c r="P498" s="5">
        <v>0</v>
      </c>
      <c r="Q498" s="5">
        <v>0</v>
      </c>
    </row>
    <row r="499" spans="1:17" ht="25.5" customHeight="1" x14ac:dyDescent="0.2">
      <c r="A499" s="131"/>
      <c r="B499" s="137"/>
      <c r="C499" s="12" t="s">
        <v>20</v>
      </c>
      <c r="D499" s="6"/>
      <c r="E499" s="5">
        <f t="shared" si="153"/>
        <v>0</v>
      </c>
      <c r="F499" s="5">
        <v>0</v>
      </c>
      <c r="G499" s="5">
        <v>0</v>
      </c>
      <c r="H499" s="5">
        <v>0</v>
      </c>
      <c r="I499" s="37">
        <v>0</v>
      </c>
      <c r="J499" s="5">
        <v>0</v>
      </c>
      <c r="K499" s="37">
        <v>0</v>
      </c>
      <c r="L499" s="37">
        <v>0</v>
      </c>
      <c r="M499" s="37">
        <v>0</v>
      </c>
      <c r="N499" s="5">
        <v>0</v>
      </c>
      <c r="O499" s="5">
        <v>0</v>
      </c>
      <c r="P499" s="5">
        <v>0</v>
      </c>
      <c r="Q499" s="5">
        <v>0</v>
      </c>
    </row>
    <row r="500" spans="1:17" ht="25.5" customHeight="1" x14ac:dyDescent="0.2">
      <c r="A500" s="129" t="s">
        <v>66</v>
      </c>
      <c r="B500" s="130" t="s">
        <v>148</v>
      </c>
      <c r="C500" s="19" t="s">
        <v>7</v>
      </c>
      <c r="D500" s="15"/>
      <c r="E500" s="17">
        <f t="shared" ref="E500:L500" si="154">E501+E502+E503+E504+E505+E507</f>
        <v>5189070.6839799993</v>
      </c>
      <c r="F500" s="17">
        <f t="shared" si="154"/>
        <v>1513496.4744599999</v>
      </c>
      <c r="G500" s="17">
        <f t="shared" si="154"/>
        <v>1640670.9145499999</v>
      </c>
      <c r="H500" s="17">
        <f t="shared" si="154"/>
        <v>190994.63047999999</v>
      </c>
      <c r="I500" s="41">
        <f t="shared" si="154"/>
        <v>206220.05248000001</v>
      </c>
      <c r="J500" s="17">
        <f t="shared" si="154"/>
        <v>213300.82469000001</v>
      </c>
      <c r="K500" s="41">
        <f t="shared" si="154"/>
        <v>214630.61572</v>
      </c>
      <c r="L500" s="41">
        <f t="shared" si="154"/>
        <v>195974.5</v>
      </c>
      <c r="M500" s="41">
        <f>M501+M502+M503+M504+M505+M507</f>
        <v>196469.51</v>
      </c>
      <c r="N500" s="17">
        <f>N501+N502+N503+N504+N505+N507</f>
        <v>204328.29040000003</v>
      </c>
      <c r="O500" s="17">
        <f>O501+O502+O503+O504+O505+O507</f>
        <v>204328.29040000003</v>
      </c>
      <c r="P500" s="17">
        <f>P501+P502+P503+P504+P505+P507</f>
        <v>204328.29040000003</v>
      </c>
      <c r="Q500" s="17">
        <f>Q501+Q502+Q503+Q504+Q505+Q507</f>
        <v>204328.29040000003</v>
      </c>
    </row>
    <row r="501" spans="1:17" ht="25.5" customHeight="1" x14ac:dyDescent="0.2">
      <c r="A501" s="129"/>
      <c r="B501" s="130"/>
      <c r="C501" s="19" t="s">
        <v>4</v>
      </c>
      <c r="D501" s="15">
        <v>814</v>
      </c>
      <c r="E501" s="17">
        <f t="shared" ref="E501:Q507" si="155">E509+E517</f>
        <v>25101.5</v>
      </c>
      <c r="F501" s="17">
        <f t="shared" si="155"/>
        <v>1366.5</v>
      </c>
      <c r="G501" s="17">
        <f t="shared" si="155"/>
        <v>0</v>
      </c>
      <c r="H501" s="17">
        <f t="shared" si="155"/>
        <v>0</v>
      </c>
      <c r="I501" s="41">
        <f t="shared" si="155"/>
        <v>0</v>
      </c>
      <c r="J501" s="17">
        <f t="shared" si="155"/>
        <v>23735</v>
      </c>
      <c r="K501" s="41">
        <f t="shared" si="155"/>
        <v>0</v>
      </c>
      <c r="L501" s="41">
        <f t="shared" si="155"/>
        <v>0</v>
      </c>
      <c r="M501" s="41">
        <f t="shared" si="155"/>
        <v>0</v>
      </c>
      <c r="N501" s="17">
        <f t="shared" si="155"/>
        <v>0</v>
      </c>
      <c r="O501" s="17">
        <f t="shared" si="155"/>
        <v>0</v>
      </c>
      <c r="P501" s="17">
        <f t="shared" si="155"/>
        <v>0</v>
      </c>
      <c r="Q501" s="17">
        <f t="shared" si="155"/>
        <v>0</v>
      </c>
    </row>
    <row r="502" spans="1:17" ht="25.5" customHeight="1" x14ac:dyDescent="0.2">
      <c r="A502" s="129"/>
      <c r="B502" s="130"/>
      <c r="C502" s="19" t="s">
        <v>8</v>
      </c>
      <c r="D502" s="13" t="s">
        <v>9</v>
      </c>
      <c r="E502" s="17">
        <f t="shared" si="155"/>
        <v>2370476.1139799999</v>
      </c>
      <c r="F502" s="17">
        <f t="shared" si="155"/>
        <v>188641.33446000001</v>
      </c>
      <c r="G502" s="17">
        <f t="shared" si="155"/>
        <v>170666.48454999999</v>
      </c>
      <c r="H502" s="17">
        <f t="shared" si="155"/>
        <v>190994.63047999999</v>
      </c>
      <c r="I502" s="41">
        <f t="shared" si="155"/>
        <v>206220.05248000001</v>
      </c>
      <c r="J502" s="17">
        <f t="shared" si="155"/>
        <v>189565.82469000001</v>
      </c>
      <c r="K502" s="41">
        <f t="shared" si="155"/>
        <v>214630.61572</v>
      </c>
      <c r="L502" s="41">
        <f t="shared" si="155"/>
        <v>195974.5</v>
      </c>
      <c r="M502" s="41">
        <f t="shared" si="155"/>
        <v>196469.51</v>
      </c>
      <c r="N502" s="17">
        <f t="shared" si="155"/>
        <v>204328.29040000003</v>
      </c>
      <c r="O502" s="17">
        <f t="shared" si="155"/>
        <v>204328.29040000003</v>
      </c>
      <c r="P502" s="17">
        <f t="shared" si="155"/>
        <v>204328.29040000003</v>
      </c>
      <c r="Q502" s="17">
        <f t="shared" si="155"/>
        <v>204328.29040000003</v>
      </c>
    </row>
    <row r="503" spans="1:17" ht="25.5" customHeight="1" x14ac:dyDescent="0.2">
      <c r="A503" s="129"/>
      <c r="B503" s="130"/>
      <c r="C503" s="19" t="s">
        <v>5</v>
      </c>
      <c r="D503" s="13"/>
      <c r="E503" s="17">
        <f t="shared" si="155"/>
        <v>0</v>
      </c>
      <c r="F503" s="17">
        <f t="shared" si="155"/>
        <v>0</v>
      </c>
      <c r="G503" s="17">
        <f t="shared" si="155"/>
        <v>0</v>
      </c>
      <c r="H503" s="17">
        <f t="shared" si="155"/>
        <v>0</v>
      </c>
      <c r="I503" s="41">
        <f t="shared" si="155"/>
        <v>0</v>
      </c>
      <c r="J503" s="17">
        <f t="shared" si="155"/>
        <v>0</v>
      </c>
      <c r="K503" s="41">
        <f t="shared" si="155"/>
        <v>0</v>
      </c>
      <c r="L503" s="41">
        <f t="shared" si="155"/>
        <v>0</v>
      </c>
      <c r="M503" s="41">
        <f t="shared" si="155"/>
        <v>0</v>
      </c>
      <c r="N503" s="17">
        <f t="shared" si="155"/>
        <v>0</v>
      </c>
      <c r="O503" s="17">
        <f t="shared" si="155"/>
        <v>0</v>
      </c>
      <c r="P503" s="17">
        <f t="shared" si="155"/>
        <v>0</v>
      </c>
      <c r="Q503" s="17">
        <f t="shared" si="155"/>
        <v>0</v>
      </c>
    </row>
    <row r="504" spans="1:17" ht="25.5" customHeight="1" x14ac:dyDescent="0.2">
      <c r="A504" s="129"/>
      <c r="B504" s="130"/>
      <c r="C504" s="19" t="s">
        <v>110</v>
      </c>
      <c r="D504" s="13"/>
      <c r="E504" s="17">
        <f t="shared" si="155"/>
        <v>2793493.07</v>
      </c>
      <c r="F504" s="17">
        <f t="shared" si="155"/>
        <v>1323488.6399999999</v>
      </c>
      <c r="G504" s="17">
        <f t="shared" si="155"/>
        <v>1470004.43</v>
      </c>
      <c r="H504" s="17">
        <f t="shared" si="155"/>
        <v>0</v>
      </c>
      <c r="I504" s="41">
        <f t="shared" si="155"/>
        <v>0</v>
      </c>
      <c r="J504" s="17">
        <f t="shared" si="155"/>
        <v>0</v>
      </c>
      <c r="K504" s="41">
        <f t="shared" si="155"/>
        <v>0</v>
      </c>
      <c r="L504" s="41">
        <f t="shared" si="155"/>
        <v>0</v>
      </c>
      <c r="M504" s="41">
        <f t="shared" si="155"/>
        <v>0</v>
      </c>
      <c r="N504" s="17">
        <f t="shared" si="155"/>
        <v>0</v>
      </c>
      <c r="O504" s="17">
        <f t="shared" si="155"/>
        <v>0</v>
      </c>
      <c r="P504" s="17">
        <f t="shared" si="155"/>
        <v>0</v>
      </c>
      <c r="Q504" s="17">
        <f t="shared" si="155"/>
        <v>0</v>
      </c>
    </row>
    <row r="505" spans="1:17" ht="25.5" customHeight="1" x14ac:dyDescent="0.2">
      <c r="A505" s="129"/>
      <c r="B505" s="130"/>
      <c r="C505" s="19" t="s">
        <v>6</v>
      </c>
      <c r="D505" s="13"/>
      <c r="E505" s="17">
        <f t="shared" si="155"/>
        <v>0</v>
      </c>
      <c r="F505" s="17">
        <f t="shared" si="155"/>
        <v>0</v>
      </c>
      <c r="G505" s="17">
        <f t="shared" si="155"/>
        <v>0</v>
      </c>
      <c r="H505" s="17">
        <f t="shared" si="155"/>
        <v>0</v>
      </c>
      <c r="I505" s="41">
        <f t="shared" si="155"/>
        <v>0</v>
      </c>
      <c r="J505" s="17">
        <f t="shared" si="155"/>
        <v>0</v>
      </c>
      <c r="K505" s="41">
        <f t="shared" si="155"/>
        <v>0</v>
      </c>
      <c r="L505" s="41">
        <f t="shared" si="155"/>
        <v>0</v>
      </c>
      <c r="M505" s="41">
        <f t="shared" si="155"/>
        <v>0</v>
      </c>
      <c r="N505" s="17">
        <f t="shared" si="155"/>
        <v>0</v>
      </c>
      <c r="O505" s="17">
        <f t="shared" si="155"/>
        <v>0</v>
      </c>
      <c r="P505" s="17">
        <f t="shared" si="155"/>
        <v>0</v>
      </c>
      <c r="Q505" s="17">
        <f t="shared" si="155"/>
        <v>0</v>
      </c>
    </row>
    <row r="506" spans="1:17" ht="25.5" customHeight="1" x14ac:dyDescent="0.2">
      <c r="A506" s="129"/>
      <c r="B506" s="130"/>
      <c r="C506" s="19" t="s">
        <v>111</v>
      </c>
      <c r="D506" s="13"/>
      <c r="E506" s="17">
        <f t="shared" si="155"/>
        <v>0</v>
      </c>
      <c r="F506" s="17">
        <f t="shared" si="155"/>
        <v>0</v>
      </c>
      <c r="G506" s="17">
        <f t="shared" si="155"/>
        <v>0</v>
      </c>
      <c r="H506" s="17">
        <f t="shared" si="155"/>
        <v>0</v>
      </c>
      <c r="I506" s="41">
        <f t="shared" si="155"/>
        <v>0</v>
      </c>
      <c r="J506" s="17">
        <f t="shared" si="155"/>
        <v>0</v>
      </c>
      <c r="K506" s="41">
        <f t="shared" si="155"/>
        <v>0</v>
      </c>
      <c r="L506" s="41">
        <f t="shared" si="155"/>
        <v>0</v>
      </c>
      <c r="M506" s="41">
        <f t="shared" si="155"/>
        <v>0</v>
      </c>
      <c r="N506" s="17">
        <f t="shared" si="155"/>
        <v>0</v>
      </c>
      <c r="O506" s="17">
        <f t="shared" si="155"/>
        <v>0</v>
      </c>
      <c r="P506" s="17">
        <f t="shared" si="155"/>
        <v>0</v>
      </c>
      <c r="Q506" s="17">
        <f t="shared" si="155"/>
        <v>0</v>
      </c>
    </row>
    <row r="507" spans="1:17" ht="25.5" customHeight="1" x14ac:dyDescent="0.2">
      <c r="A507" s="129"/>
      <c r="B507" s="130"/>
      <c r="C507" s="19" t="s">
        <v>20</v>
      </c>
      <c r="D507" s="13"/>
      <c r="E507" s="17">
        <f t="shared" si="155"/>
        <v>0</v>
      </c>
      <c r="F507" s="17">
        <f t="shared" si="155"/>
        <v>0</v>
      </c>
      <c r="G507" s="17">
        <f t="shared" si="155"/>
        <v>0</v>
      </c>
      <c r="H507" s="17">
        <f t="shared" si="155"/>
        <v>0</v>
      </c>
      <c r="I507" s="41">
        <f t="shared" si="155"/>
        <v>0</v>
      </c>
      <c r="J507" s="17">
        <f t="shared" si="155"/>
        <v>0</v>
      </c>
      <c r="K507" s="41">
        <f t="shared" si="155"/>
        <v>0</v>
      </c>
      <c r="L507" s="41">
        <f t="shared" si="155"/>
        <v>0</v>
      </c>
      <c r="M507" s="41">
        <f t="shared" si="155"/>
        <v>0</v>
      </c>
      <c r="N507" s="17">
        <f t="shared" si="155"/>
        <v>0</v>
      </c>
      <c r="O507" s="17">
        <f t="shared" si="155"/>
        <v>0</v>
      </c>
      <c r="P507" s="17">
        <f t="shared" si="155"/>
        <v>0</v>
      </c>
      <c r="Q507" s="17">
        <f t="shared" si="155"/>
        <v>0</v>
      </c>
    </row>
    <row r="508" spans="1:17" ht="25.5" customHeight="1" x14ac:dyDescent="0.2">
      <c r="A508" s="131" t="s">
        <v>67</v>
      </c>
      <c r="B508" s="132" t="s">
        <v>149</v>
      </c>
      <c r="C508" s="12" t="s">
        <v>7</v>
      </c>
      <c r="D508" s="9"/>
      <c r="E508" s="5">
        <f t="shared" ref="E508:L508" si="156">E509+E510+E511+E512+E513+E515</f>
        <v>6809.5354800000005</v>
      </c>
      <c r="F508" s="5">
        <f t="shared" si="156"/>
        <v>2269.7354800000003</v>
      </c>
      <c r="G508" s="5">
        <f t="shared" si="156"/>
        <v>1445.8</v>
      </c>
      <c r="H508" s="5">
        <f t="shared" si="156"/>
        <v>1547</v>
      </c>
      <c r="I508" s="37">
        <f t="shared" si="156"/>
        <v>1547</v>
      </c>
      <c r="J508" s="5">
        <f t="shared" si="156"/>
        <v>0</v>
      </c>
      <c r="K508" s="37">
        <f t="shared" si="156"/>
        <v>0</v>
      </c>
      <c r="L508" s="37">
        <f t="shared" si="156"/>
        <v>0</v>
      </c>
      <c r="M508" s="37">
        <f>M509+M510+M511+M512+M513+M515</f>
        <v>0</v>
      </c>
      <c r="N508" s="5">
        <f>N509+N510+N511+N512+N513+N515</f>
        <v>0</v>
      </c>
      <c r="O508" s="5">
        <f>O509+O510+O511+O512+O513+O515</f>
        <v>0</v>
      </c>
      <c r="P508" s="5">
        <f>P509+P510+P511+P512+P513+P515</f>
        <v>0</v>
      </c>
      <c r="Q508" s="5">
        <f>Q509+Q510+Q511+Q512+Q513+Q515</f>
        <v>0</v>
      </c>
    </row>
    <row r="509" spans="1:17" ht="25.5" customHeight="1" x14ac:dyDescent="0.2">
      <c r="A509" s="131"/>
      <c r="B509" s="137"/>
      <c r="C509" s="12" t="s">
        <v>4</v>
      </c>
      <c r="D509" s="9">
        <v>814</v>
      </c>
      <c r="E509" s="5">
        <f t="shared" ref="E509:E515" si="157">F509+G509+H509+I509+J509+K509+L509+M509+N509+O509+P509+Q509</f>
        <v>1366.5</v>
      </c>
      <c r="F509" s="5">
        <v>1366.5</v>
      </c>
      <c r="G509" s="5">
        <v>0</v>
      </c>
      <c r="H509" s="5">
        <v>0</v>
      </c>
      <c r="I509" s="37">
        <v>0</v>
      </c>
      <c r="J509" s="5">
        <v>0</v>
      </c>
      <c r="K509" s="37">
        <v>0</v>
      </c>
      <c r="L509" s="37">
        <v>0</v>
      </c>
      <c r="M509" s="37">
        <v>0</v>
      </c>
      <c r="N509" s="5">
        <v>0</v>
      </c>
      <c r="O509" s="5">
        <v>0</v>
      </c>
      <c r="P509" s="5">
        <v>0</v>
      </c>
      <c r="Q509" s="5">
        <v>0</v>
      </c>
    </row>
    <row r="510" spans="1:17" ht="25.5" customHeight="1" x14ac:dyDescent="0.2">
      <c r="A510" s="131"/>
      <c r="B510" s="137"/>
      <c r="C510" s="12" t="s">
        <v>8</v>
      </c>
      <c r="D510" s="9">
        <v>814</v>
      </c>
      <c r="E510" s="5">
        <f t="shared" si="157"/>
        <v>5443.0354800000005</v>
      </c>
      <c r="F510" s="5">
        <v>903.23548000000005</v>
      </c>
      <c r="G510" s="5">
        <v>1445.8</v>
      </c>
      <c r="H510" s="5">
        <v>1547</v>
      </c>
      <c r="I510" s="37">
        <v>1547</v>
      </c>
      <c r="J510" s="5">
        <v>0</v>
      </c>
      <c r="K510" s="37">
        <v>0</v>
      </c>
      <c r="L510" s="37">
        <v>0</v>
      </c>
      <c r="M510" s="37">
        <v>0</v>
      </c>
      <c r="N510" s="5">
        <v>0</v>
      </c>
      <c r="O510" s="5">
        <v>0</v>
      </c>
      <c r="P510" s="5">
        <v>0</v>
      </c>
      <c r="Q510" s="5">
        <v>0</v>
      </c>
    </row>
    <row r="511" spans="1:17" ht="25.5" customHeight="1" x14ac:dyDescent="0.2">
      <c r="A511" s="131"/>
      <c r="B511" s="137"/>
      <c r="C511" s="12" t="s">
        <v>5</v>
      </c>
      <c r="D511" s="6"/>
      <c r="E511" s="5">
        <f t="shared" si="157"/>
        <v>0</v>
      </c>
      <c r="F511" s="5">
        <v>0</v>
      </c>
      <c r="G511" s="5">
        <v>0</v>
      </c>
      <c r="H511" s="5">
        <v>0</v>
      </c>
      <c r="I511" s="37">
        <v>0</v>
      </c>
      <c r="J511" s="5">
        <v>0</v>
      </c>
      <c r="K511" s="37">
        <v>0</v>
      </c>
      <c r="L511" s="37">
        <v>0</v>
      </c>
      <c r="M511" s="37">
        <v>0</v>
      </c>
      <c r="N511" s="5">
        <v>0</v>
      </c>
      <c r="O511" s="5">
        <v>0</v>
      </c>
      <c r="P511" s="5">
        <v>0</v>
      </c>
      <c r="Q511" s="5">
        <v>0</v>
      </c>
    </row>
    <row r="512" spans="1:17" ht="25.5" customHeight="1" x14ac:dyDescent="0.2">
      <c r="A512" s="131"/>
      <c r="B512" s="137"/>
      <c r="C512" s="12" t="s">
        <v>110</v>
      </c>
      <c r="D512" s="6"/>
      <c r="E512" s="5">
        <f t="shared" si="157"/>
        <v>0</v>
      </c>
      <c r="F512" s="5">
        <v>0</v>
      </c>
      <c r="G512" s="5">
        <v>0</v>
      </c>
      <c r="H512" s="5">
        <v>0</v>
      </c>
      <c r="I512" s="37">
        <v>0</v>
      </c>
      <c r="J512" s="5">
        <v>0</v>
      </c>
      <c r="K512" s="37">
        <v>0</v>
      </c>
      <c r="L512" s="37">
        <v>0</v>
      </c>
      <c r="M512" s="37">
        <v>0</v>
      </c>
      <c r="N512" s="5">
        <v>0</v>
      </c>
      <c r="O512" s="5">
        <v>0</v>
      </c>
      <c r="P512" s="5">
        <v>0</v>
      </c>
      <c r="Q512" s="5">
        <v>0</v>
      </c>
    </row>
    <row r="513" spans="1:18" ht="25.5" customHeight="1" x14ac:dyDescent="0.2">
      <c r="A513" s="131"/>
      <c r="B513" s="137"/>
      <c r="C513" s="12" t="s">
        <v>6</v>
      </c>
      <c r="D513" s="6"/>
      <c r="E513" s="5">
        <f t="shared" si="157"/>
        <v>0</v>
      </c>
      <c r="F513" s="5">
        <v>0</v>
      </c>
      <c r="G513" s="5">
        <v>0</v>
      </c>
      <c r="H513" s="5">
        <v>0</v>
      </c>
      <c r="I513" s="37">
        <v>0</v>
      </c>
      <c r="J513" s="5">
        <v>0</v>
      </c>
      <c r="K513" s="37">
        <v>0</v>
      </c>
      <c r="L513" s="37">
        <v>0</v>
      </c>
      <c r="M513" s="37">
        <v>0</v>
      </c>
      <c r="N513" s="5">
        <v>0</v>
      </c>
      <c r="O513" s="5">
        <v>0</v>
      </c>
      <c r="P513" s="5">
        <v>0</v>
      </c>
      <c r="Q513" s="5">
        <v>0</v>
      </c>
    </row>
    <row r="514" spans="1:18" ht="25.5" customHeight="1" x14ac:dyDescent="0.2">
      <c r="A514" s="131"/>
      <c r="B514" s="137"/>
      <c r="C514" s="12" t="s">
        <v>111</v>
      </c>
      <c r="D514" s="6"/>
      <c r="E514" s="5">
        <f t="shared" si="157"/>
        <v>0</v>
      </c>
      <c r="F514" s="5">
        <v>0</v>
      </c>
      <c r="G514" s="5">
        <v>0</v>
      </c>
      <c r="H514" s="5">
        <v>0</v>
      </c>
      <c r="I514" s="37">
        <v>0</v>
      </c>
      <c r="J514" s="5">
        <v>0</v>
      </c>
      <c r="K514" s="37">
        <v>0</v>
      </c>
      <c r="L514" s="37">
        <v>0</v>
      </c>
      <c r="M514" s="37">
        <v>0</v>
      </c>
      <c r="N514" s="5">
        <v>0</v>
      </c>
      <c r="O514" s="5">
        <v>0</v>
      </c>
      <c r="P514" s="5">
        <v>0</v>
      </c>
      <c r="Q514" s="5">
        <v>0</v>
      </c>
    </row>
    <row r="515" spans="1:18" ht="25.5" customHeight="1" x14ac:dyDescent="0.2">
      <c r="A515" s="131"/>
      <c r="B515" s="137"/>
      <c r="C515" s="12" t="s">
        <v>20</v>
      </c>
      <c r="D515" s="6"/>
      <c r="E515" s="5">
        <f t="shared" si="157"/>
        <v>0</v>
      </c>
      <c r="F515" s="5">
        <v>0</v>
      </c>
      <c r="G515" s="5">
        <v>0</v>
      </c>
      <c r="H515" s="5">
        <v>0</v>
      </c>
      <c r="I515" s="37">
        <v>0</v>
      </c>
      <c r="J515" s="5">
        <v>0</v>
      </c>
      <c r="K515" s="37">
        <v>0</v>
      </c>
      <c r="L515" s="37">
        <v>0</v>
      </c>
      <c r="M515" s="37">
        <v>0</v>
      </c>
      <c r="N515" s="5">
        <v>0</v>
      </c>
      <c r="O515" s="5">
        <v>0</v>
      </c>
      <c r="P515" s="5">
        <v>0</v>
      </c>
      <c r="Q515" s="5">
        <v>0</v>
      </c>
    </row>
    <row r="516" spans="1:18" ht="25.5" customHeight="1" x14ac:dyDescent="0.2">
      <c r="A516" s="131" t="s">
        <v>68</v>
      </c>
      <c r="B516" s="132" t="s">
        <v>150</v>
      </c>
      <c r="C516" s="12" t="s">
        <v>7</v>
      </c>
      <c r="D516" s="9"/>
      <c r="E516" s="5">
        <f t="shared" ref="E516:L516" si="158">E517+E518+E519+E520+E521+E523</f>
        <v>5182261.1484999992</v>
      </c>
      <c r="F516" s="5">
        <f t="shared" si="158"/>
        <v>1511226.7389799999</v>
      </c>
      <c r="G516" s="5">
        <f t="shared" si="158"/>
        <v>1639225.1145500001</v>
      </c>
      <c r="H516" s="5">
        <f t="shared" si="158"/>
        <v>189447.63047999999</v>
      </c>
      <c r="I516" s="37">
        <f t="shared" si="158"/>
        <v>204673.05248000001</v>
      </c>
      <c r="J516" s="5">
        <f t="shared" si="158"/>
        <v>213300.82469000001</v>
      </c>
      <c r="K516" s="37">
        <f t="shared" si="158"/>
        <v>214630.61572</v>
      </c>
      <c r="L516" s="37">
        <f t="shared" si="158"/>
        <v>195974.5</v>
      </c>
      <c r="M516" s="37">
        <f>M517+M518+M519+M520+M521+M523</f>
        <v>196469.51</v>
      </c>
      <c r="N516" s="5">
        <f>N517+N518+N519+N520+N521+N523</f>
        <v>204328.29040000003</v>
      </c>
      <c r="O516" s="5">
        <f>O517+O518+O519+O520+O521+O523</f>
        <v>204328.29040000003</v>
      </c>
      <c r="P516" s="5">
        <f>P517+P518+P519+P520+P521+P523</f>
        <v>204328.29040000003</v>
      </c>
      <c r="Q516" s="5">
        <f>Q517+Q518+Q519+Q520+Q521+Q523</f>
        <v>204328.29040000003</v>
      </c>
    </row>
    <row r="517" spans="1:18" ht="25.5" customHeight="1" x14ac:dyDescent="0.2">
      <c r="A517" s="131"/>
      <c r="B517" s="132"/>
      <c r="C517" s="12" t="s">
        <v>4</v>
      </c>
      <c r="D517" s="9"/>
      <c r="E517" s="5">
        <f t="shared" ref="E517:E523" si="159">F517+G517+H517+I517+J517+K517+L517+M517+N517+O517+P517+Q517</f>
        <v>23735</v>
      </c>
      <c r="F517" s="5">
        <v>0</v>
      </c>
      <c r="G517" s="5">
        <v>0</v>
      </c>
      <c r="H517" s="5">
        <v>0</v>
      </c>
      <c r="I517" s="37">
        <v>0</v>
      </c>
      <c r="J517" s="5">
        <v>23735</v>
      </c>
      <c r="K517" s="37">
        <v>0</v>
      </c>
      <c r="L517" s="37">
        <v>0</v>
      </c>
      <c r="M517" s="37">
        <v>0</v>
      </c>
      <c r="N517" s="5">
        <v>0</v>
      </c>
      <c r="O517" s="5">
        <v>0</v>
      </c>
      <c r="P517" s="5">
        <v>0</v>
      </c>
      <c r="Q517" s="5">
        <v>0</v>
      </c>
    </row>
    <row r="518" spans="1:18" ht="25.5" customHeight="1" x14ac:dyDescent="0.2">
      <c r="A518" s="131"/>
      <c r="B518" s="132"/>
      <c r="C518" s="12" t="s">
        <v>8</v>
      </c>
      <c r="D518" s="6" t="s">
        <v>9</v>
      </c>
      <c r="E518" s="5">
        <f t="shared" si="159"/>
        <v>2365033.0784999998</v>
      </c>
      <c r="F518" s="5">
        <v>187738.09898000001</v>
      </c>
      <c r="G518" s="5">
        <v>169220.68455000001</v>
      </c>
      <c r="H518" s="5">
        <v>189447.63047999999</v>
      </c>
      <c r="I518" s="36">
        <v>204673.05248000001</v>
      </c>
      <c r="J518" s="5">
        <v>189565.82469000001</v>
      </c>
      <c r="K518" s="37">
        <v>214630.61572</v>
      </c>
      <c r="L518" s="37">
        <v>195974.5</v>
      </c>
      <c r="M518" s="37">
        <v>196469.51</v>
      </c>
      <c r="N518" s="5">
        <v>204328.29040000003</v>
      </c>
      <c r="O518" s="5">
        <v>204328.29040000003</v>
      </c>
      <c r="P518" s="5">
        <v>204328.29040000003</v>
      </c>
      <c r="Q518" s="5">
        <v>204328.29040000003</v>
      </c>
    </row>
    <row r="519" spans="1:18" ht="25.5" customHeight="1" x14ac:dyDescent="0.2">
      <c r="A519" s="131"/>
      <c r="B519" s="132"/>
      <c r="C519" s="12" t="s">
        <v>5</v>
      </c>
      <c r="D519" s="6"/>
      <c r="E519" s="5">
        <f t="shared" si="159"/>
        <v>0</v>
      </c>
      <c r="F519" s="5">
        <v>0</v>
      </c>
      <c r="G519" s="5">
        <v>0</v>
      </c>
      <c r="H519" s="5">
        <v>0</v>
      </c>
      <c r="I519" s="37">
        <v>0</v>
      </c>
      <c r="J519" s="5">
        <v>0</v>
      </c>
      <c r="K519" s="37">
        <v>0</v>
      </c>
      <c r="L519" s="37">
        <v>0</v>
      </c>
      <c r="M519" s="37">
        <v>0</v>
      </c>
      <c r="N519" s="5">
        <v>0</v>
      </c>
      <c r="O519" s="5">
        <v>0</v>
      </c>
      <c r="P519" s="5">
        <v>0</v>
      </c>
      <c r="Q519" s="5">
        <v>0</v>
      </c>
    </row>
    <row r="520" spans="1:18" ht="25.5" customHeight="1" x14ac:dyDescent="0.2">
      <c r="A520" s="131"/>
      <c r="B520" s="132"/>
      <c r="C520" s="12" t="s">
        <v>110</v>
      </c>
      <c r="D520" s="6"/>
      <c r="E520" s="5">
        <f t="shared" si="159"/>
        <v>2793493.07</v>
      </c>
      <c r="F520" s="5">
        <v>1323488.6399999999</v>
      </c>
      <c r="G520" s="5">
        <v>1470004.43</v>
      </c>
      <c r="H520" s="5">
        <v>0</v>
      </c>
      <c r="I520" s="37">
        <v>0</v>
      </c>
      <c r="J520" s="5">
        <v>0</v>
      </c>
      <c r="K520" s="37">
        <v>0</v>
      </c>
      <c r="L520" s="37">
        <v>0</v>
      </c>
      <c r="M520" s="37">
        <v>0</v>
      </c>
      <c r="N520" s="5">
        <v>0</v>
      </c>
      <c r="O520" s="5">
        <v>0</v>
      </c>
      <c r="P520" s="5">
        <v>0</v>
      </c>
      <c r="Q520" s="5">
        <v>0</v>
      </c>
    </row>
    <row r="521" spans="1:18" ht="25.5" customHeight="1" x14ac:dyDescent="0.2">
      <c r="A521" s="131"/>
      <c r="B521" s="132"/>
      <c r="C521" s="12" t="s">
        <v>6</v>
      </c>
      <c r="D521" s="6"/>
      <c r="E521" s="5">
        <f t="shared" si="159"/>
        <v>0</v>
      </c>
      <c r="F521" s="5">
        <v>0</v>
      </c>
      <c r="G521" s="5">
        <v>0</v>
      </c>
      <c r="H521" s="5">
        <v>0</v>
      </c>
      <c r="I521" s="37">
        <v>0</v>
      </c>
      <c r="J521" s="5">
        <v>0</v>
      </c>
      <c r="K521" s="37">
        <v>0</v>
      </c>
      <c r="L521" s="37">
        <v>0</v>
      </c>
      <c r="M521" s="37">
        <v>0</v>
      </c>
      <c r="N521" s="5">
        <v>0</v>
      </c>
      <c r="O521" s="5">
        <v>0</v>
      </c>
      <c r="P521" s="5">
        <v>0</v>
      </c>
      <c r="Q521" s="5">
        <v>0</v>
      </c>
    </row>
    <row r="522" spans="1:18" ht="25.5" customHeight="1" x14ac:dyDescent="0.2">
      <c r="A522" s="131"/>
      <c r="B522" s="132"/>
      <c r="C522" s="12" t="s">
        <v>111</v>
      </c>
      <c r="D522" s="6"/>
      <c r="E522" s="5">
        <f t="shared" si="159"/>
        <v>0</v>
      </c>
      <c r="F522" s="5">
        <v>0</v>
      </c>
      <c r="G522" s="5">
        <v>0</v>
      </c>
      <c r="H522" s="5">
        <v>0</v>
      </c>
      <c r="I522" s="37">
        <v>0</v>
      </c>
      <c r="J522" s="5">
        <v>0</v>
      </c>
      <c r="K522" s="37">
        <v>0</v>
      </c>
      <c r="L522" s="37">
        <v>0</v>
      </c>
      <c r="M522" s="37">
        <v>0</v>
      </c>
      <c r="N522" s="5">
        <v>0</v>
      </c>
      <c r="O522" s="5">
        <v>0</v>
      </c>
      <c r="P522" s="5">
        <v>0</v>
      </c>
      <c r="Q522" s="5">
        <v>0</v>
      </c>
    </row>
    <row r="523" spans="1:18" ht="25.5" customHeight="1" x14ac:dyDescent="0.2">
      <c r="A523" s="131"/>
      <c r="B523" s="132"/>
      <c r="C523" s="12" t="s">
        <v>20</v>
      </c>
      <c r="D523" s="6"/>
      <c r="E523" s="5">
        <f t="shared" si="159"/>
        <v>0</v>
      </c>
      <c r="F523" s="5">
        <v>0</v>
      </c>
      <c r="G523" s="5">
        <v>0</v>
      </c>
      <c r="H523" s="5">
        <v>0</v>
      </c>
      <c r="I523" s="37">
        <v>0</v>
      </c>
      <c r="J523" s="5">
        <v>0</v>
      </c>
      <c r="K523" s="37">
        <v>0</v>
      </c>
      <c r="L523" s="37">
        <v>0</v>
      </c>
      <c r="M523" s="37">
        <v>0</v>
      </c>
      <c r="N523" s="5">
        <v>0</v>
      </c>
      <c r="O523" s="5">
        <v>0</v>
      </c>
      <c r="P523" s="5">
        <v>0</v>
      </c>
      <c r="Q523" s="5">
        <v>0</v>
      </c>
    </row>
    <row r="524" spans="1:18" ht="25.5" customHeight="1" x14ac:dyDescent="0.2">
      <c r="A524" s="129" t="s">
        <v>206</v>
      </c>
      <c r="B524" s="139" t="s">
        <v>256</v>
      </c>
      <c r="C524" s="19" t="s">
        <v>7</v>
      </c>
      <c r="D524" s="15"/>
      <c r="E524" s="17">
        <f t="shared" ref="E524:L524" si="160">E525+E526+E527+E528+E529+E531</f>
        <v>39174.365569999994</v>
      </c>
      <c r="F524" s="17">
        <f t="shared" si="160"/>
        <v>0</v>
      </c>
      <c r="G524" s="17">
        <f t="shared" si="160"/>
        <v>0</v>
      </c>
      <c r="H524" s="17">
        <f t="shared" si="160"/>
        <v>0</v>
      </c>
      <c r="I524" s="41">
        <f t="shared" si="160"/>
        <v>0</v>
      </c>
      <c r="J524" s="17">
        <f t="shared" si="160"/>
        <v>38725.315569999999</v>
      </c>
      <c r="K524" s="41">
        <f t="shared" si="160"/>
        <v>449.05</v>
      </c>
      <c r="L524" s="41">
        <f t="shared" si="160"/>
        <v>0</v>
      </c>
      <c r="M524" s="41">
        <f>M525+M526+M527+M528+M529+M531</f>
        <v>0</v>
      </c>
      <c r="N524" s="17">
        <f>N525+N526+N527+N528+N529+N531</f>
        <v>0</v>
      </c>
      <c r="O524" s="17">
        <f>O525+O526+O527+O528+O529+O531</f>
        <v>0</v>
      </c>
      <c r="P524" s="17">
        <f>P525+P526+P527+P528+P529+P531</f>
        <v>0</v>
      </c>
      <c r="Q524" s="17">
        <f>Q525+Q526+Q527+Q528+Q529+Q531</f>
        <v>0</v>
      </c>
      <c r="R524" s="56"/>
    </row>
    <row r="525" spans="1:18" ht="25.5" customHeight="1" x14ac:dyDescent="0.2">
      <c r="A525" s="129"/>
      <c r="B525" s="139"/>
      <c r="C525" s="19" t="s">
        <v>4</v>
      </c>
      <c r="D525" s="15">
        <v>814</v>
      </c>
      <c r="E525" s="17">
        <f t="shared" ref="E525:Q525" si="161">E533+E573</f>
        <v>25152.1</v>
      </c>
      <c r="F525" s="17">
        <f t="shared" si="161"/>
        <v>0</v>
      </c>
      <c r="G525" s="17">
        <f t="shared" si="161"/>
        <v>0</v>
      </c>
      <c r="H525" s="17">
        <f t="shared" si="161"/>
        <v>0</v>
      </c>
      <c r="I525" s="41">
        <f t="shared" si="161"/>
        <v>0</v>
      </c>
      <c r="J525" s="17">
        <f t="shared" si="161"/>
        <v>25152.1</v>
      </c>
      <c r="K525" s="41">
        <f t="shared" si="161"/>
        <v>0</v>
      </c>
      <c r="L525" s="41">
        <f t="shared" si="161"/>
        <v>0</v>
      </c>
      <c r="M525" s="41">
        <f t="shared" si="161"/>
        <v>0</v>
      </c>
      <c r="N525" s="17">
        <f t="shared" si="161"/>
        <v>0</v>
      </c>
      <c r="O525" s="17">
        <f t="shared" si="161"/>
        <v>0</v>
      </c>
      <c r="P525" s="17">
        <f t="shared" si="161"/>
        <v>0</v>
      </c>
      <c r="Q525" s="17">
        <f t="shared" si="161"/>
        <v>0</v>
      </c>
    </row>
    <row r="526" spans="1:18" ht="25.5" customHeight="1" x14ac:dyDescent="0.2">
      <c r="A526" s="129"/>
      <c r="B526" s="139"/>
      <c r="C526" s="19" t="s">
        <v>8</v>
      </c>
      <c r="D526" s="13" t="s">
        <v>9</v>
      </c>
      <c r="E526" s="17">
        <f>E534</f>
        <v>14022.26557</v>
      </c>
      <c r="F526" s="17">
        <f>F534</f>
        <v>0</v>
      </c>
      <c r="G526" s="17">
        <f>G534</f>
        <v>0</v>
      </c>
      <c r="H526" s="17">
        <f>H534</f>
        <v>0</v>
      </c>
      <c r="I526" s="17">
        <f>I534</f>
        <v>0</v>
      </c>
      <c r="J526" s="17">
        <f t="shared" ref="J526:Q526" si="162">J534</f>
        <v>13573.21557</v>
      </c>
      <c r="K526" s="41">
        <f t="shared" si="162"/>
        <v>449.05</v>
      </c>
      <c r="L526" s="41">
        <f t="shared" si="162"/>
        <v>0</v>
      </c>
      <c r="M526" s="41">
        <f t="shared" si="162"/>
        <v>0</v>
      </c>
      <c r="N526" s="17">
        <f t="shared" si="162"/>
        <v>0</v>
      </c>
      <c r="O526" s="17">
        <f t="shared" si="162"/>
        <v>0</v>
      </c>
      <c r="P526" s="17">
        <f t="shared" si="162"/>
        <v>0</v>
      </c>
      <c r="Q526" s="17">
        <f t="shared" si="162"/>
        <v>0</v>
      </c>
    </row>
    <row r="527" spans="1:18" ht="25.5" customHeight="1" x14ac:dyDescent="0.2">
      <c r="A527" s="129"/>
      <c r="B527" s="139"/>
      <c r="C527" s="19" t="s">
        <v>5</v>
      </c>
      <c r="D527" s="13"/>
      <c r="E527" s="17">
        <f t="shared" ref="E527:Q531" si="163">E535+E575</f>
        <v>0</v>
      </c>
      <c r="F527" s="17">
        <f t="shared" si="163"/>
        <v>0</v>
      </c>
      <c r="G527" s="17">
        <f t="shared" si="163"/>
        <v>0</v>
      </c>
      <c r="H527" s="17">
        <f t="shared" si="163"/>
        <v>0</v>
      </c>
      <c r="I527" s="41">
        <f t="shared" si="163"/>
        <v>0</v>
      </c>
      <c r="J527" s="17">
        <f t="shared" si="163"/>
        <v>0</v>
      </c>
      <c r="K527" s="41">
        <f t="shared" si="163"/>
        <v>0</v>
      </c>
      <c r="L527" s="41">
        <f t="shared" si="163"/>
        <v>0</v>
      </c>
      <c r="M527" s="41">
        <f t="shared" si="163"/>
        <v>0</v>
      </c>
      <c r="N527" s="17">
        <f t="shared" si="163"/>
        <v>0</v>
      </c>
      <c r="O527" s="17">
        <f t="shared" si="163"/>
        <v>0</v>
      </c>
      <c r="P527" s="17">
        <f t="shared" si="163"/>
        <v>0</v>
      </c>
      <c r="Q527" s="17">
        <f t="shared" si="163"/>
        <v>0</v>
      </c>
    </row>
    <row r="528" spans="1:18" ht="25.5" customHeight="1" x14ac:dyDescent="0.2">
      <c r="A528" s="129"/>
      <c r="B528" s="139"/>
      <c r="C528" s="19" t="s">
        <v>110</v>
      </c>
      <c r="D528" s="13"/>
      <c r="E528" s="17">
        <f t="shared" si="163"/>
        <v>0</v>
      </c>
      <c r="F528" s="17">
        <f t="shared" si="163"/>
        <v>0</v>
      </c>
      <c r="G528" s="17">
        <f t="shared" si="163"/>
        <v>0</v>
      </c>
      <c r="H528" s="17">
        <f t="shared" si="163"/>
        <v>0</v>
      </c>
      <c r="I528" s="41">
        <f t="shared" si="163"/>
        <v>0</v>
      </c>
      <c r="J528" s="17">
        <f t="shared" si="163"/>
        <v>0</v>
      </c>
      <c r="K528" s="41">
        <f t="shared" si="163"/>
        <v>0</v>
      </c>
      <c r="L528" s="41">
        <f t="shared" si="163"/>
        <v>0</v>
      </c>
      <c r="M528" s="41">
        <f t="shared" si="163"/>
        <v>0</v>
      </c>
      <c r="N528" s="17">
        <f t="shared" si="163"/>
        <v>0</v>
      </c>
      <c r="O528" s="17">
        <f t="shared" si="163"/>
        <v>0</v>
      </c>
      <c r="P528" s="17">
        <f t="shared" si="163"/>
        <v>0</v>
      </c>
      <c r="Q528" s="17">
        <f t="shared" si="163"/>
        <v>0</v>
      </c>
    </row>
    <row r="529" spans="1:17" ht="25.5" customHeight="1" x14ac:dyDescent="0.2">
      <c r="A529" s="129"/>
      <c r="B529" s="139"/>
      <c r="C529" s="19" t="s">
        <v>6</v>
      </c>
      <c r="D529" s="13"/>
      <c r="E529" s="17">
        <f t="shared" si="163"/>
        <v>0</v>
      </c>
      <c r="F529" s="17">
        <f t="shared" si="163"/>
        <v>0</v>
      </c>
      <c r="G529" s="17">
        <f t="shared" si="163"/>
        <v>0</v>
      </c>
      <c r="H529" s="17">
        <f t="shared" si="163"/>
        <v>0</v>
      </c>
      <c r="I529" s="41">
        <f t="shared" si="163"/>
        <v>0</v>
      </c>
      <c r="J529" s="17">
        <f t="shared" si="163"/>
        <v>0</v>
      </c>
      <c r="K529" s="41">
        <f t="shared" si="163"/>
        <v>0</v>
      </c>
      <c r="L529" s="41">
        <f t="shared" si="163"/>
        <v>0</v>
      </c>
      <c r="M529" s="41">
        <f t="shared" si="163"/>
        <v>0</v>
      </c>
      <c r="N529" s="17">
        <f t="shared" si="163"/>
        <v>0</v>
      </c>
      <c r="O529" s="17">
        <f t="shared" si="163"/>
        <v>0</v>
      </c>
      <c r="P529" s="17">
        <f t="shared" si="163"/>
        <v>0</v>
      </c>
      <c r="Q529" s="17">
        <f t="shared" si="163"/>
        <v>0</v>
      </c>
    </row>
    <row r="530" spans="1:17" ht="25.5" customHeight="1" x14ac:dyDescent="0.2">
      <c r="A530" s="129"/>
      <c r="B530" s="139"/>
      <c r="C530" s="19" t="s">
        <v>111</v>
      </c>
      <c r="D530" s="13"/>
      <c r="E530" s="17">
        <f t="shared" si="163"/>
        <v>0</v>
      </c>
      <c r="F530" s="17">
        <f t="shared" si="163"/>
        <v>0</v>
      </c>
      <c r="G530" s="17">
        <f t="shared" si="163"/>
        <v>0</v>
      </c>
      <c r="H530" s="17">
        <f t="shared" si="163"/>
        <v>0</v>
      </c>
      <c r="I530" s="41">
        <f t="shared" si="163"/>
        <v>0</v>
      </c>
      <c r="J530" s="17">
        <f t="shared" si="163"/>
        <v>0</v>
      </c>
      <c r="K530" s="41">
        <f t="shared" si="163"/>
        <v>0</v>
      </c>
      <c r="L530" s="41">
        <f t="shared" si="163"/>
        <v>0</v>
      </c>
      <c r="M530" s="41">
        <f t="shared" si="163"/>
        <v>0</v>
      </c>
      <c r="N530" s="17">
        <f t="shared" si="163"/>
        <v>0</v>
      </c>
      <c r="O530" s="17">
        <f t="shared" si="163"/>
        <v>0</v>
      </c>
      <c r="P530" s="17">
        <f t="shared" si="163"/>
        <v>0</v>
      </c>
      <c r="Q530" s="17">
        <f t="shared" si="163"/>
        <v>0</v>
      </c>
    </row>
    <row r="531" spans="1:17" ht="68.25" customHeight="1" x14ac:dyDescent="0.2">
      <c r="A531" s="129"/>
      <c r="B531" s="139"/>
      <c r="C531" s="19" t="s">
        <v>20</v>
      </c>
      <c r="D531" s="13"/>
      <c r="E531" s="17">
        <f t="shared" si="163"/>
        <v>0</v>
      </c>
      <c r="F531" s="17">
        <f t="shared" si="163"/>
        <v>0</v>
      </c>
      <c r="G531" s="17">
        <f t="shared" si="163"/>
        <v>0</v>
      </c>
      <c r="H531" s="17">
        <f t="shared" si="163"/>
        <v>0</v>
      </c>
      <c r="I531" s="41">
        <f t="shared" si="163"/>
        <v>0</v>
      </c>
      <c r="J531" s="17">
        <f t="shared" si="163"/>
        <v>0</v>
      </c>
      <c r="K531" s="41">
        <f t="shared" si="163"/>
        <v>0</v>
      </c>
      <c r="L531" s="41">
        <f t="shared" si="163"/>
        <v>0</v>
      </c>
      <c r="M531" s="41">
        <f t="shared" si="163"/>
        <v>0</v>
      </c>
      <c r="N531" s="17">
        <f t="shared" si="163"/>
        <v>0</v>
      </c>
      <c r="O531" s="17">
        <f t="shared" si="163"/>
        <v>0</v>
      </c>
      <c r="P531" s="17">
        <f t="shared" si="163"/>
        <v>0</v>
      </c>
      <c r="Q531" s="17">
        <f t="shared" si="163"/>
        <v>0</v>
      </c>
    </row>
    <row r="532" spans="1:17" ht="25.5" customHeight="1" x14ac:dyDescent="0.2">
      <c r="A532" s="131" t="s">
        <v>207</v>
      </c>
      <c r="B532" s="132" t="s">
        <v>208</v>
      </c>
      <c r="C532" s="12" t="s">
        <v>7</v>
      </c>
      <c r="D532" s="9"/>
      <c r="E532" s="5">
        <f>E533+E534+E535+E536+E537+E539</f>
        <v>39174.365569999994</v>
      </c>
      <c r="F532" s="5">
        <f t="shared" ref="F532:L532" si="164">F533+F534+F535+F536+F537+F539</f>
        <v>0</v>
      </c>
      <c r="G532" s="5">
        <f t="shared" si="164"/>
        <v>0</v>
      </c>
      <c r="H532" s="5">
        <f t="shared" si="164"/>
        <v>0</v>
      </c>
      <c r="I532" s="37">
        <f t="shared" si="164"/>
        <v>0</v>
      </c>
      <c r="J532" s="5">
        <f t="shared" si="164"/>
        <v>38725.315569999999</v>
      </c>
      <c r="K532" s="37">
        <f t="shared" si="164"/>
        <v>449.05</v>
      </c>
      <c r="L532" s="37">
        <f t="shared" si="164"/>
        <v>0</v>
      </c>
      <c r="M532" s="37">
        <f>M533+M534+M535+M536+M537+M539</f>
        <v>0</v>
      </c>
      <c r="N532" s="5">
        <f>N533+N534+N535+N536+N537+N539</f>
        <v>0</v>
      </c>
      <c r="O532" s="5">
        <f>O533+O534+O535+O536+O537+O539</f>
        <v>0</v>
      </c>
      <c r="P532" s="5">
        <f>P533+P534+P535+P536+P537+P539</f>
        <v>0</v>
      </c>
      <c r="Q532" s="5">
        <f>Q533+Q534+Q535+Q536+Q537+Q539</f>
        <v>0</v>
      </c>
    </row>
    <row r="533" spans="1:17" ht="25.5" customHeight="1" x14ac:dyDescent="0.2">
      <c r="A533" s="131"/>
      <c r="B533" s="132"/>
      <c r="C533" s="12" t="s">
        <v>4</v>
      </c>
      <c r="D533" s="9"/>
      <c r="E533" s="5">
        <f t="shared" ref="E533:E539" si="165">F533+G533+H533+I533+J533+K533+L533+M533+N533+O533+P533+Q533</f>
        <v>25152.1</v>
      </c>
      <c r="F533" s="5">
        <v>0</v>
      </c>
      <c r="G533" s="5">
        <v>0</v>
      </c>
      <c r="H533" s="5">
        <v>0</v>
      </c>
      <c r="I533" s="37">
        <v>0</v>
      </c>
      <c r="J533" s="5">
        <v>25152.1</v>
      </c>
      <c r="K533" s="37">
        <v>0</v>
      </c>
      <c r="L533" s="37">
        <v>0</v>
      </c>
      <c r="M533" s="37">
        <v>0</v>
      </c>
      <c r="N533" s="5">
        <v>0</v>
      </c>
      <c r="O533" s="5">
        <v>0</v>
      </c>
      <c r="P533" s="5">
        <v>0</v>
      </c>
      <c r="Q533" s="5">
        <v>0</v>
      </c>
    </row>
    <row r="534" spans="1:17" ht="25.5" customHeight="1" x14ac:dyDescent="0.2">
      <c r="A534" s="131"/>
      <c r="B534" s="132"/>
      <c r="C534" s="12" t="s">
        <v>8</v>
      </c>
      <c r="D534" s="6" t="s">
        <v>9</v>
      </c>
      <c r="E534" s="5">
        <f t="shared" si="165"/>
        <v>14022.26557</v>
      </c>
      <c r="F534" s="5">
        <v>0</v>
      </c>
      <c r="G534" s="5">
        <v>0</v>
      </c>
      <c r="H534" s="5">
        <v>0</v>
      </c>
      <c r="I534" s="36">
        <v>0</v>
      </c>
      <c r="J534" s="5">
        <v>13573.21557</v>
      </c>
      <c r="K534" s="37">
        <v>449.05</v>
      </c>
      <c r="L534" s="37">
        <f>54639.63-54639.63</f>
        <v>0</v>
      </c>
      <c r="M534" s="37">
        <f>54639.63-54639.63</f>
        <v>0</v>
      </c>
      <c r="N534" s="5">
        <f>M534*1.04</f>
        <v>0</v>
      </c>
      <c r="O534" s="5">
        <f>N534</f>
        <v>0</v>
      </c>
      <c r="P534" s="5">
        <f>O534</f>
        <v>0</v>
      </c>
      <c r="Q534" s="5">
        <f>P534</f>
        <v>0</v>
      </c>
    </row>
    <row r="535" spans="1:17" ht="25.5" customHeight="1" x14ac:dyDescent="0.2">
      <c r="A535" s="131"/>
      <c r="B535" s="132"/>
      <c r="C535" s="12" t="s">
        <v>5</v>
      </c>
      <c r="D535" s="6"/>
      <c r="E535" s="5">
        <f t="shared" si="165"/>
        <v>0</v>
      </c>
      <c r="F535" s="5">
        <v>0</v>
      </c>
      <c r="G535" s="5">
        <v>0</v>
      </c>
      <c r="H535" s="5">
        <v>0</v>
      </c>
      <c r="I535" s="37">
        <v>0</v>
      </c>
      <c r="J535" s="5">
        <v>0</v>
      </c>
      <c r="K535" s="37">
        <v>0</v>
      </c>
      <c r="L535" s="37">
        <v>0</v>
      </c>
      <c r="M535" s="37">
        <v>0</v>
      </c>
      <c r="N535" s="5">
        <v>0</v>
      </c>
      <c r="O535" s="5">
        <v>0</v>
      </c>
      <c r="P535" s="5">
        <v>0</v>
      </c>
      <c r="Q535" s="5">
        <v>0</v>
      </c>
    </row>
    <row r="536" spans="1:17" ht="25.5" customHeight="1" x14ac:dyDescent="0.2">
      <c r="A536" s="131"/>
      <c r="B536" s="132"/>
      <c r="C536" s="12" t="s">
        <v>110</v>
      </c>
      <c r="D536" s="6"/>
      <c r="E536" s="5">
        <f t="shared" si="165"/>
        <v>0</v>
      </c>
      <c r="F536" s="5">
        <v>0</v>
      </c>
      <c r="G536" s="5">
        <v>0</v>
      </c>
      <c r="H536" s="5">
        <v>0</v>
      </c>
      <c r="I536" s="37">
        <v>0</v>
      </c>
      <c r="J536" s="5">
        <v>0</v>
      </c>
      <c r="K536" s="37">
        <v>0</v>
      </c>
      <c r="L536" s="37">
        <v>0</v>
      </c>
      <c r="M536" s="37">
        <v>0</v>
      </c>
      <c r="N536" s="5">
        <v>0</v>
      </c>
      <c r="O536" s="5">
        <v>0</v>
      </c>
      <c r="P536" s="5">
        <v>0</v>
      </c>
      <c r="Q536" s="5">
        <v>0</v>
      </c>
    </row>
    <row r="537" spans="1:17" ht="25.5" customHeight="1" x14ac:dyDescent="0.2">
      <c r="A537" s="131"/>
      <c r="B537" s="132"/>
      <c r="C537" s="12" t="s">
        <v>6</v>
      </c>
      <c r="D537" s="6"/>
      <c r="E537" s="5">
        <f t="shared" si="165"/>
        <v>0</v>
      </c>
      <c r="F537" s="5">
        <v>0</v>
      </c>
      <c r="G537" s="5">
        <v>0</v>
      </c>
      <c r="H537" s="5">
        <v>0</v>
      </c>
      <c r="I537" s="37">
        <v>0</v>
      </c>
      <c r="J537" s="5">
        <v>0</v>
      </c>
      <c r="K537" s="37">
        <v>0</v>
      </c>
      <c r="L537" s="37">
        <v>0</v>
      </c>
      <c r="M537" s="37">
        <v>0</v>
      </c>
      <c r="N537" s="5">
        <v>0</v>
      </c>
      <c r="O537" s="5">
        <v>0</v>
      </c>
      <c r="P537" s="5">
        <v>0</v>
      </c>
      <c r="Q537" s="5">
        <v>0</v>
      </c>
    </row>
    <row r="538" spans="1:17" ht="25.5" customHeight="1" x14ac:dyDescent="0.2">
      <c r="A538" s="131"/>
      <c r="B538" s="132"/>
      <c r="C538" s="12" t="s">
        <v>111</v>
      </c>
      <c r="D538" s="6"/>
      <c r="E538" s="5">
        <f t="shared" si="165"/>
        <v>0</v>
      </c>
      <c r="F538" s="5">
        <v>0</v>
      </c>
      <c r="G538" s="5">
        <v>0</v>
      </c>
      <c r="H538" s="5">
        <v>0</v>
      </c>
      <c r="I538" s="37">
        <v>0</v>
      </c>
      <c r="J538" s="5">
        <v>0</v>
      </c>
      <c r="K538" s="37">
        <v>0</v>
      </c>
      <c r="L538" s="37">
        <v>0</v>
      </c>
      <c r="M538" s="37">
        <v>0</v>
      </c>
      <c r="N538" s="5">
        <v>0</v>
      </c>
      <c r="O538" s="5">
        <v>0</v>
      </c>
      <c r="P538" s="5">
        <v>0</v>
      </c>
      <c r="Q538" s="5">
        <v>0</v>
      </c>
    </row>
    <row r="539" spans="1:17" ht="25.5" customHeight="1" x14ac:dyDescent="0.2">
      <c r="A539" s="131"/>
      <c r="B539" s="132"/>
      <c r="C539" s="12" t="s">
        <v>20</v>
      </c>
      <c r="D539" s="6"/>
      <c r="E539" s="5">
        <f t="shared" si="165"/>
        <v>0</v>
      </c>
      <c r="F539" s="5">
        <v>0</v>
      </c>
      <c r="G539" s="5">
        <v>0</v>
      </c>
      <c r="H539" s="5">
        <v>0</v>
      </c>
      <c r="I539" s="37">
        <v>0</v>
      </c>
      <c r="J539" s="5">
        <v>0</v>
      </c>
      <c r="K539" s="37">
        <v>0</v>
      </c>
      <c r="L539" s="37">
        <v>0</v>
      </c>
      <c r="M539" s="37">
        <v>0</v>
      </c>
      <c r="N539" s="5">
        <v>0</v>
      </c>
      <c r="O539" s="5">
        <v>0</v>
      </c>
      <c r="P539" s="5">
        <v>0</v>
      </c>
      <c r="Q539" s="5">
        <v>0</v>
      </c>
    </row>
    <row r="540" spans="1:17" ht="25.5" customHeight="1" x14ac:dyDescent="0.2">
      <c r="A540" s="138" t="s">
        <v>242</v>
      </c>
      <c r="B540" s="139" t="s">
        <v>243</v>
      </c>
      <c r="C540" s="57" t="s">
        <v>7</v>
      </c>
      <c r="D540" s="58"/>
      <c r="E540" s="41">
        <f>E541+E542+E543+E544+E545+E547</f>
        <v>219637.69001000002</v>
      </c>
      <c r="F540" s="41">
        <f t="shared" ref="F540:L540" si="166">F541+F542+F543+F544+F545+F547</f>
        <v>0</v>
      </c>
      <c r="G540" s="41">
        <f t="shared" si="166"/>
        <v>0</v>
      </c>
      <c r="H540" s="41">
        <f t="shared" si="166"/>
        <v>0</v>
      </c>
      <c r="I540" s="41">
        <f t="shared" si="166"/>
        <v>0</v>
      </c>
      <c r="J540" s="41">
        <f t="shared" si="166"/>
        <v>0</v>
      </c>
      <c r="K540" s="41">
        <f t="shared" si="166"/>
        <v>82499.030010000002</v>
      </c>
      <c r="L540" s="41">
        <f t="shared" si="166"/>
        <v>82499.03</v>
      </c>
      <c r="M540" s="41">
        <f>M541+M542+M543+M544+M545+M547</f>
        <v>54639.63</v>
      </c>
      <c r="N540" s="41">
        <f>N541+N542+N543+N544+N545+N547</f>
        <v>0</v>
      </c>
      <c r="O540" s="41">
        <f>O541+O542+O543+O544+O545+O547</f>
        <v>0</v>
      </c>
      <c r="P540" s="41">
        <f>P541+P542+P543+P544+P545+P547</f>
        <v>0</v>
      </c>
      <c r="Q540" s="41">
        <f>Q541+Q542+Q543+Q544+Q545+Q547</f>
        <v>0</v>
      </c>
    </row>
    <row r="541" spans="1:17" ht="25.5" customHeight="1" x14ac:dyDescent="0.2">
      <c r="A541" s="138"/>
      <c r="B541" s="139"/>
      <c r="C541" s="57" t="s">
        <v>4</v>
      </c>
      <c r="D541" s="58">
        <v>814</v>
      </c>
      <c r="E541" s="41">
        <f>E549+E557+E565</f>
        <v>52932.800000000003</v>
      </c>
      <c r="F541" s="41">
        <f t="shared" ref="F541:Q542" si="167">F549+F557</f>
        <v>0</v>
      </c>
      <c r="G541" s="41">
        <f t="shared" si="167"/>
        <v>0</v>
      </c>
      <c r="H541" s="41">
        <f t="shared" si="167"/>
        <v>0</v>
      </c>
      <c r="I541" s="41">
        <f t="shared" si="167"/>
        <v>0</v>
      </c>
      <c r="J541" s="41">
        <f t="shared" si="167"/>
        <v>0</v>
      </c>
      <c r="K541" s="41">
        <f t="shared" ref="K541:M542" si="168">K549+K557+K565</f>
        <v>26466.400000000001</v>
      </c>
      <c r="L541" s="41">
        <f t="shared" si="168"/>
        <v>26466.400000000001</v>
      </c>
      <c r="M541" s="41">
        <f t="shared" si="168"/>
        <v>0</v>
      </c>
      <c r="N541" s="41">
        <f t="shared" si="167"/>
        <v>0</v>
      </c>
      <c r="O541" s="41">
        <f t="shared" si="167"/>
        <v>0</v>
      </c>
      <c r="P541" s="41">
        <f t="shared" si="167"/>
        <v>0</v>
      </c>
      <c r="Q541" s="41">
        <f t="shared" si="167"/>
        <v>0</v>
      </c>
    </row>
    <row r="542" spans="1:17" ht="25.5" customHeight="1" x14ac:dyDescent="0.2">
      <c r="A542" s="138"/>
      <c r="B542" s="139"/>
      <c r="C542" s="57" t="s">
        <v>8</v>
      </c>
      <c r="D542" s="59" t="s">
        <v>9</v>
      </c>
      <c r="E542" s="41">
        <f>E550+E558+E566</f>
        <v>166704.89001</v>
      </c>
      <c r="F542" s="41">
        <f t="shared" si="167"/>
        <v>0</v>
      </c>
      <c r="G542" s="41">
        <f t="shared" si="167"/>
        <v>0</v>
      </c>
      <c r="H542" s="41">
        <f t="shared" si="167"/>
        <v>0</v>
      </c>
      <c r="I542" s="41">
        <f t="shared" si="167"/>
        <v>0</v>
      </c>
      <c r="J542" s="41">
        <f t="shared" si="167"/>
        <v>0</v>
      </c>
      <c r="K542" s="41">
        <f t="shared" si="168"/>
        <v>56032.630010000001</v>
      </c>
      <c r="L542" s="41">
        <f t="shared" si="168"/>
        <v>56032.63</v>
      </c>
      <c r="M542" s="41">
        <f t="shared" si="168"/>
        <v>54639.63</v>
      </c>
      <c r="N542" s="41">
        <f t="shared" si="167"/>
        <v>0</v>
      </c>
      <c r="O542" s="41">
        <f t="shared" si="167"/>
        <v>0</v>
      </c>
      <c r="P542" s="41">
        <f t="shared" si="167"/>
        <v>0</v>
      </c>
      <c r="Q542" s="41">
        <f t="shared" si="167"/>
        <v>0</v>
      </c>
    </row>
    <row r="543" spans="1:17" ht="25.5" customHeight="1" x14ac:dyDescent="0.2">
      <c r="A543" s="138"/>
      <c r="B543" s="139"/>
      <c r="C543" s="57" t="s">
        <v>5</v>
      </c>
      <c r="D543" s="59"/>
      <c r="E543" s="41">
        <f t="shared" ref="E543:Q547" si="169">E551+E559</f>
        <v>0</v>
      </c>
      <c r="F543" s="41">
        <f t="shared" si="169"/>
        <v>0</v>
      </c>
      <c r="G543" s="41">
        <f t="shared" si="169"/>
        <v>0</v>
      </c>
      <c r="H543" s="41">
        <f t="shared" si="169"/>
        <v>0</v>
      </c>
      <c r="I543" s="41">
        <f t="shared" si="169"/>
        <v>0</v>
      </c>
      <c r="J543" s="41">
        <f t="shared" si="169"/>
        <v>0</v>
      </c>
      <c r="K543" s="41">
        <f t="shared" si="169"/>
        <v>0</v>
      </c>
      <c r="L543" s="41">
        <f t="shared" si="169"/>
        <v>0</v>
      </c>
      <c r="M543" s="41">
        <f t="shared" si="169"/>
        <v>0</v>
      </c>
      <c r="N543" s="41">
        <f t="shared" si="169"/>
        <v>0</v>
      </c>
      <c r="O543" s="41">
        <f t="shared" si="169"/>
        <v>0</v>
      </c>
      <c r="P543" s="41">
        <f t="shared" si="169"/>
        <v>0</v>
      </c>
      <c r="Q543" s="41">
        <f t="shared" si="169"/>
        <v>0</v>
      </c>
    </row>
    <row r="544" spans="1:17" ht="25.5" customHeight="1" x14ac:dyDescent="0.2">
      <c r="A544" s="138"/>
      <c r="B544" s="139"/>
      <c r="C544" s="57" t="s">
        <v>110</v>
      </c>
      <c r="D544" s="59"/>
      <c r="E544" s="41">
        <f t="shared" si="169"/>
        <v>0</v>
      </c>
      <c r="F544" s="41">
        <f t="shared" si="169"/>
        <v>0</v>
      </c>
      <c r="G544" s="41">
        <f t="shared" si="169"/>
        <v>0</v>
      </c>
      <c r="H544" s="41">
        <f t="shared" si="169"/>
        <v>0</v>
      </c>
      <c r="I544" s="41">
        <f t="shared" si="169"/>
        <v>0</v>
      </c>
      <c r="J544" s="41">
        <f t="shared" si="169"/>
        <v>0</v>
      </c>
      <c r="K544" s="41">
        <f t="shared" si="169"/>
        <v>0</v>
      </c>
      <c r="L544" s="41">
        <f t="shared" si="169"/>
        <v>0</v>
      </c>
      <c r="M544" s="41">
        <f t="shared" si="169"/>
        <v>0</v>
      </c>
      <c r="N544" s="41">
        <f t="shared" si="169"/>
        <v>0</v>
      </c>
      <c r="O544" s="41">
        <f t="shared" si="169"/>
        <v>0</v>
      </c>
      <c r="P544" s="41">
        <f t="shared" si="169"/>
        <v>0</v>
      </c>
      <c r="Q544" s="41">
        <f t="shared" si="169"/>
        <v>0</v>
      </c>
    </row>
    <row r="545" spans="1:17" ht="25.5" customHeight="1" x14ac:dyDescent="0.2">
      <c r="A545" s="138"/>
      <c r="B545" s="139"/>
      <c r="C545" s="57" t="s">
        <v>6</v>
      </c>
      <c r="D545" s="59"/>
      <c r="E545" s="41">
        <f t="shared" si="169"/>
        <v>0</v>
      </c>
      <c r="F545" s="41">
        <f t="shared" si="169"/>
        <v>0</v>
      </c>
      <c r="G545" s="41">
        <f t="shared" si="169"/>
        <v>0</v>
      </c>
      <c r="H545" s="41">
        <f t="shared" si="169"/>
        <v>0</v>
      </c>
      <c r="I545" s="41">
        <f t="shared" si="169"/>
        <v>0</v>
      </c>
      <c r="J545" s="41">
        <f t="shared" si="169"/>
        <v>0</v>
      </c>
      <c r="K545" s="41">
        <f t="shared" si="169"/>
        <v>0</v>
      </c>
      <c r="L545" s="41">
        <f t="shared" si="169"/>
        <v>0</v>
      </c>
      <c r="M545" s="41">
        <f t="shared" si="169"/>
        <v>0</v>
      </c>
      <c r="N545" s="41">
        <f t="shared" si="169"/>
        <v>0</v>
      </c>
      <c r="O545" s="41">
        <f t="shared" si="169"/>
        <v>0</v>
      </c>
      <c r="P545" s="41">
        <f t="shared" si="169"/>
        <v>0</v>
      </c>
      <c r="Q545" s="41">
        <f t="shared" si="169"/>
        <v>0</v>
      </c>
    </row>
    <row r="546" spans="1:17" ht="25.5" customHeight="1" x14ac:dyDescent="0.2">
      <c r="A546" s="138"/>
      <c r="B546" s="139"/>
      <c r="C546" s="57" t="s">
        <v>111</v>
      </c>
      <c r="D546" s="59"/>
      <c r="E546" s="41">
        <f t="shared" si="169"/>
        <v>0</v>
      </c>
      <c r="F546" s="41">
        <f t="shared" si="169"/>
        <v>0</v>
      </c>
      <c r="G546" s="41">
        <f t="shared" si="169"/>
        <v>0</v>
      </c>
      <c r="H546" s="41">
        <f t="shared" si="169"/>
        <v>0</v>
      </c>
      <c r="I546" s="41">
        <f t="shared" si="169"/>
        <v>0</v>
      </c>
      <c r="J546" s="41">
        <f t="shared" si="169"/>
        <v>0</v>
      </c>
      <c r="K546" s="41">
        <f t="shared" si="169"/>
        <v>0</v>
      </c>
      <c r="L546" s="41">
        <f t="shared" si="169"/>
        <v>0</v>
      </c>
      <c r="M546" s="41">
        <f t="shared" si="169"/>
        <v>0</v>
      </c>
      <c r="N546" s="41">
        <f t="shared" si="169"/>
        <v>0</v>
      </c>
      <c r="O546" s="41">
        <f t="shared" si="169"/>
        <v>0</v>
      </c>
      <c r="P546" s="41">
        <f t="shared" si="169"/>
        <v>0</v>
      </c>
      <c r="Q546" s="41">
        <f t="shared" si="169"/>
        <v>0</v>
      </c>
    </row>
    <row r="547" spans="1:17" ht="25.5" customHeight="1" x14ac:dyDescent="0.2">
      <c r="A547" s="138"/>
      <c r="B547" s="139"/>
      <c r="C547" s="57" t="s">
        <v>20</v>
      </c>
      <c r="D547" s="59"/>
      <c r="E547" s="41">
        <f t="shared" si="169"/>
        <v>0</v>
      </c>
      <c r="F547" s="41">
        <f t="shared" si="169"/>
        <v>0</v>
      </c>
      <c r="G547" s="41">
        <f t="shared" si="169"/>
        <v>0</v>
      </c>
      <c r="H547" s="41">
        <f t="shared" si="169"/>
        <v>0</v>
      </c>
      <c r="I547" s="41">
        <f t="shared" si="169"/>
        <v>0</v>
      </c>
      <c r="J547" s="41">
        <f t="shared" si="169"/>
        <v>0</v>
      </c>
      <c r="K547" s="41">
        <f t="shared" si="169"/>
        <v>0</v>
      </c>
      <c r="L547" s="41">
        <f t="shared" si="169"/>
        <v>0</v>
      </c>
      <c r="M547" s="41">
        <f t="shared" si="169"/>
        <v>0</v>
      </c>
      <c r="N547" s="41">
        <f t="shared" si="169"/>
        <v>0</v>
      </c>
      <c r="O547" s="41">
        <f t="shared" si="169"/>
        <v>0</v>
      </c>
      <c r="P547" s="41">
        <f t="shared" si="169"/>
        <v>0</v>
      </c>
      <c r="Q547" s="41">
        <f t="shared" si="169"/>
        <v>0</v>
      </c>
    </row>
    <row r="548" spans="1:17" ht="25.5" customHeight="1" x14ac:dyDescent="0.2">
      <c r="A548" s="140" t="s">
        <v>244</v>
      </c>
      <c r="B548" s="141" t="s">
        <v>212</v>
      </c>
      <c r="C548" s="60" t="s">
        <v>7</v>
      </c>
      <c r="D548" s="61"/>
      <c r="E548" s="37">
        <f t="shared" ref="E548:L548" si="170">E549+E550+E551+E552+E553+E555</f>
        <v>217237.69001000002</v>
      </c>
      <c r="F548" s="37">
        <f t="shared" si="170"/>
        <v>0</v>
      </c>
      <c r="G548" s="37">
        <f t="shared" si="170"/>
        <v>0</v>
      </c>
      <c r="H548" s="37">
        <f t="shared" si="170"/>
        <v>0</v>
      </c>
      <c r="I548" s="37">
        <f t="shared" si="170"/>
        <v>0</v>
      </c>
      <c r="J548" s="37">
        <f t="shared" si="170"/>
        <v>0</v>
      </c>
      <c r="K548" s="37">
        <f t="shared" si="170"/>
        <v>81699.030010000002</v>
      </c>
      <c r="L548" s="37">
        <f t="shared" si="170"/>
        <v>81699.03</v>
      </c>
      <c r="M548" s="37">
        <f>M549+M550+M551+M552+M553+M555</f>
        <v>53839.63</v>
      </c>
      <c r="N548" s="37">
        <f>N549+N550+N551+N552+N553+N555</f>
        <v>0</v>
      </c>
      <c r="O548" s="37">
        <f>O549+O550+O551+O552+O553+O555</f>
        <v>0</v>
      </c>
      <c r="P548" s="37">
        <f>P549+P550+P551+P552+P553+P555</f>
        <v>0</v>
      </c>
      <c r="Q548" s="37">
        <f>Q549+Q550+Q551+Q552+Q553+Q555</f>
        <v>0</v>
      </c>
    </row>
    <row r="549" spans="1:17" ht="25.5" customHeight="1" x14ac:dyDescent="0.2">
      <c r="A549" s="140"/>
      <c r="B549" s="142"/>
      <c r="C549" s="60" t="s">
        <v>4</v>
      </c>
      <c r="D549" s="61">
        <v>814</v>
      </c>
      <c r="E549" s="37">
        <f t="shared" ref="E549:E555" si="171">F549+G549+H549+I549+J549+K549+L549+M549+N549+O549+P549+Q549</f>
        <v>52932.800000000003</v>
      </c>
      <c r="F549" s="37">
        <v>0</v>
      </c>
      <c r="G549" s="37">
        <v>0</v>
      </c>
      <c r="H549" s="37">
        <v>0</v>
      </c>
      <c r="I549" s="37">
        <v>0</v>
      </c>
      <c r="J549" s="37">
        <v>0</v>
      </c>
      <c r="K549" s="37">
        <v>26466.400000000001</v>
      </c>
      <c r="L549" s="37">
        <v>26466.400000000001</v>
      </c>
      <c r="M549" s="37">
        <v>0</v>
      </c>
      <c r="N549" s="37">
        <v>0</v>
      </c>
      <c r="O549" s="37">
        <v>0</v>
      </c>
      <c r="P549" s="37">
        <v>0</v>
      </c>
      <c r="Q549" s="37">
        <v>0</v>
      </c>
    </row>
    <row r="550" spans="1:17" ht="25.5" customHeight="1" x14ac:dyDescent="0.2">
      <c r="A550" s="140"/>
      <c r="B550" s="142"/>
      <c r="C550" s="60" t="s">
        <v>8</v>
      </c>
      <c r="D550" s="61">
        <v>814</v>
      </c>
      <c r="E550" s="37">
        <f t="shared" si="171"/>
        <v>164304.89001</v>
      </c>
      <c r="F550" s="37">
        <v>0</v>
      </c>
      <c r="G550" s="37">
        <v>0</v>
      </c>
      <c r="H550" s="37">
        <v>0</v>
      </c>
      <c r="I550" s="37">
        <v>0</v>
      </c>
      <c r="J550" s="37">
        <v>0</v>
      </c>
      <c r="K550" s="37">
        <v>55232.630010000001</v>
      </c>
      <c r="L550" s="37">
        <v>55232.63</v>
      </c>
      <c r="M550" s="37">
        <v>53839.63</v>
      </c>
      <c r="N550" s="37">
        <v>0</v>
      </c>
      <c r="O550" s="37">
        <v>0</v>
      </c>
      <c r="P550" s="37">
        <v>0</v>
      </c>
      <c r="Q550" s="37">
        <v>0</v>
      </c>
    </row>
    <row r="551" spans="1:17" ht="25.5" customHeight="1" x14ac:dyDescent="0.2">
      <c r="A551" s="140"/>
      <c r="B551" s="142"/>
      <c r="C551" s="60" t="s">
        <v>5</v>
      </c>
      <c r="D551" s="62"/>
      <c r="E551" s="37">
        <f t="shared" si="171"/>
        <v>0</v>
      </c>
      <c r="F551" s="37">
        <v>0</v>
      </c>
      <c r="G551" s="37">
        <v>0</v>
      </c>
      <c r="H551" s="37">
        <v>0</v>
      </c>
      <c r="I551" s="37">
        <v>0</v>
      </c>
      <c r="J551" s="37">
        <v>0</v>
      </c>
      <c r="K551" s="37">
        <v>0</v>
      </c>
      <c r="L551" s="37">
        <v>0</v>
      </c>
      <c r="M551" s="37">
        <v>0</v>
      </c>
      <c r="N551" s="37">
        <v>0</v>
      </c>
      <c r="O551" s="37">
        <v>0</v>
      </c>
      <c r="P551" s="37">
        <v>0</v>
      </c>
      <c r="Q551" s="37">
        <v>0</v>
      </c>
    </row>
    <row r="552" spans="1:17" ht="25.5" customHeight="1" x14ac:dyDescent="0.2">
      <c r="A552" s="140"/>
      <c r="B552" s="142"/>
      <c r="C552" s="60" t="s">
        <v>110</v>
      </c>
      <c r="D552" s="62"/>
      <c r="E552" s="37">
        <f t="shared" si="171"/>
        <v>0</v>
      </c>
      <c r="F552" s="37">
        <v>0</v>
      </c>
      <c r="G552" s="37">
        <v>0</v>
      </c>
      <c r="H552" s="37">
        <v>0</v>
      </c>
      <c r="I552" s="37">
        <v>0</v>
      </c>
      <c r="J552" s="37">
        <v>0</v>
      </c>
      <c r="K552" s="37">
        <v>0</v>
      </c>
      <c r="L552" s="37">
        <v>0</v>
      </c>
      <c r="M552" s="37">
        <v>0</v>
      </c>
      <c r="N552" s="37">
        <v>0</v>
      </c>
      <c r="O552" s="37">
        <v>0</v>
      </c>
      <c r="P552" s="37">
        <v>0</v>
      </c>
      <c r="Q552" s="37">
        <v>0</v>
      </c>
    </row>
    <row r="553" spans="1:17" ht="25.5" customHeight="1" x14ac:dyDescent="0.2">
      <c r="A553" s="140"/>
      <c r="B553" s="142"/>
      <c r="C553" s="60" t="s">
        <v>6</v>
      </c>
      <c r="D553" s="62"/>
      <c r="E553" s="37">
        <f t="shared" si="171"/>
        <v>0</v>
      </c>
      <c r="F553" s="37">
        <v>0</v>
      </c>
      <c r="G553" s="37">
        <v>0</v>
      </c>
      <c r="H553" s="37">
        <v>0</v>
      </c>
      <c r="I553" s="37">
        <v>0</v>
      </c>
      <c r="J553" s="37">
        <v>0</v>
      </c>
      <c r="K553" s="37">
        <v>0</v>
      </c>
      <c r="L553" s="37">
        <v>0</v>
      </c>
      <c r="M553" s="37">
        <v>0</v>
      </c>
      <c r="N553" s="37">
        <v>0</v>
      </c>
      <c r="O553" s="37">
        <v>0</v>
      </c>
      <c r="P553" s="37">
        <v>0</v>
      </c>
      <c r="Q553" s="37">
        <v>0</v>
      </c>
    </row>
    <row r="554" spans="1:17" ht="25.5" customHeight="1" x14ac:dyDescent="0.2">
      <c r="A554" s="140"/>
      <c r="B554" s="142"/>
      <c r="C554" s="60" t="s">
        <v>111</v>
      </c>
      <c r="D554" s="62"/>
      <c r="E554" s="37">
        <f t="shared" si="171"/>
        <v>0</v>
      </c>
      <c r="F554" s="37">
        <v>0</v>
      </c>
      <c r="G554" s="37">
        <v>0</v>
      </c>
      <c r="H554" s="37">
        <v>0</v>
      </c>
      <c r="I554" s="37">
        <v>0</v>
      </c>
      <c r="J554" s="37">
        <v>0</v>
      </c>
      <c r="K554" s="37">
        <v>0</v>
      </c>
      <c r="L554" s="37">
        <v>0</v>
      </c>
      <c r="M554" s="37">
        <v>0</v>
      </c>
      <c r="N554" s="37">
        <v>0</v>
      </c>
      <c r="O554" s="37">
        <v>0</v>
      </c>
      <c r="P554" s="37">
        <v>0</v>
      </c>
      <c r="Q554" s="37">
        <v>0</v>
      </c>
    </row>
    <row r="555" spans="1:17" ht="25.5" customHeight="1" x14ac:dyDescent="0.2">
      <c r="A555" s="140"/>
      <c r="B555" s="142"/>
      <c r="C555" s="60" t="s">
        <v>20</v>
      </c>
      <c r="D555" s="62"/>
      <c r="E555" s="37">
        <f t="shared" si="171"/>
        <v>0</v>
      </c>
      <c r="F555" s="37">
        <v>0</v>
      </c>
      <c r="G555" s="37">
        <v>0</v>
      </c>
      <c r="H555" s="37">
        <v>0</v>
      </c>
      <c r="I555" s="37">
        <v>0</v>
      </c>
      <c r="J555" s="37">
        <v>0</v>
      </c>
      <c r="K555" s="37">
        <v>0</v>
      </c>
      <c r="L555" s="37">
        <v>0</v>
      </c>
      <c r="M555" s="37">
        <v>0</v>
      </c>
      <c r="N555" s="37">
        <v>0</v>
      </c>
      <c r="O555" s="37">
        <v>0</v>
      </c>
      <c r="P555" s="37">
        <v>0</v>
      </c>
      <c r="Q555" s="37">
        <v>0</v>
      </c>
    </row>
    <row r="556" spans="1:17" ht="25.5" customHeight="1" x14ac:dyDescent="0.2">
      <c r="A556" s="140" t="s">
        <v>245</v>
      </c>
      <c r="B556" s="141" t="s">
        <v>246</v>
      </c>
      <c r="C556" s="60" t="s">
        <v>7</v>
      </c>
      <c r="D556" s="61"/>
      <c r="E556" s="37">
        <f t="shared" ref="E556:L556" si="172">E557+E558+E559+E560+E561+E563</f>
        <v>2400</v>
      </c>
      <c r="F556" s="37">
        <f t="shared" si="172"/>
        <v>0</v>
      </c>
      <c r="G556" s="37">
        <f t="shared" si="172"/>
        <v>0</v>
      </c>
      <c r="H556" s="37">
        <f t="shared" si="172"/>
        <v>0</v>
      </c>
      <c r="I556" s="37">
        <f t="shared" si="172"/>
        <v>0</v>
      </c>
      <c r="J556" s="37">
        <f t="shared" si="172"/>
        <v>0</v>
      </c>
      <c r="K556" s="37">
        <f t="shared" si="172"/>
        <v>800</v>
      </c>
      <c r="L556" s="37">
        <f t="shared" si="172"/>
        <v>800</v>
      </c>
      <c r="M556" s="37">
        <f>M557+M558+M559+M560+M561+M563</f>
        <v>800</v>
      </c>
      <c r="N556" s="37">
        <f>N557+N558+N559+N560+N561+N563</f>
        <v>0</v>
      </c>
      <c r="O556" s="37">
        <f>O557+O558+O559+O560+O561+O563</f>
        <v>0</v>
      </c>
      <c r="P556" s="37">
        <f>P557+P558+P559+P560+P561+P563</f>
        <v>0</v>
      </c>
      <c r="Q556" s="37">
        <f>Q557+Q558+Q559+Q560+Q561+Q563</f>
        <v>0</v>
      </c>
    </row>
    <row r="557" spans="1:17" ht="25.5" customHeight="1" x14ac:dyDescent="0.2">
      <c r="A557" s="140"/>
      <c r="B557" s="141"/>
      <c r="C557" s="60" t="s">
        <v>4</v>
      </c>
      <c r="D557" s="61"/>
      <c r="E557" s="37">
        <f t="shared" ref="E557:E563" si="173">F557+G557+H557+I557+J557+K557+L557+M557+N557+O557+P557+Q557</f>
        <v>0</v>
      </c>
      <c r="F557" s="37">
        <v>0</v>
      </c>
      <c r="G557" s="37">
        <v>0</v>
      </c>
      <c r="H557" s="37">
        <v>0</v>
      </c>
      <c r="I557" s="37">
        <v>0</v>
      </c>
      <c r="J557" s="37">
        <v>0</v>
      </c>
      <c r="K557" s="37">
        <v>0</v>
      </c>
      <c r="L557" s="37">
        <v>0</v>
      </c>
      <c r="M557" s="37">
        <v>0</v>
      </c>
      <c r="N557" s="37">
        <v>0</v>
      </c>
      <c r="O557" s="37">
        <v>0</v>
      </c>
      <c r="P557" s="37">
        <v>0</v>
      </c>
      <c r="Q557" s="37">
        <v>0</v>
      </c>
    </row>
    <row r="558" spans="1:17" ht="25.5" customHeight="1" x14ac:dyDescent="0.2">
      <c r="A558" s="140"/>
      <c r="B558" s="141"/>
      <c r="C558" s="60" t="s">
        <v>8</v>
      </c>
      <c r="D558" s="62" t="s">
        <v>9</v>
      </c>
      <c r="E558" s="37">
        <f t="shared" si="173"/>
        <v>2400</v>
      </c>
      <c r="F558" s="37">
        <v>0</v>
      </c>
      <c r="G558" s="37">
        <v>0</v>
      </c>
      <c r="H558" s="37">
        <v>0</v>
      </c>
      <c r="I558" s="36">
        <v>0</v>
      </c>
      <c r="J558" s="37">
        <v>0</v>
      </c>
      <c r="K558" s="36">
        <v>800</v>
      </c>
      <c r="L558" s="36">
        <v>800</v>
      </c>
      <c r="M558" s="36">
        <v>800</v>
      </c>
      <c r="N558" s="37">
        <v>0</v>
      </c>
      <c r="O558" s="37">
        <f>N558</f>
        <v>0</v>
      </c>
      <c r="P558" s="37">
        <f>O558</f>
        <v>0</v>
      </c>
      <c r="Q558" s="37">
        <f>P558</f>
        <v>0</v>
      </c>
    </row>
    <row r="559" spans="1:17" ht="25.5" customHeight="1" x14ac:dyDescent="0.2">
      <c r="A559" s="140"/>
      <c r="B559" s="141"/>
      <c r="C559" s="60" t="s">
        <v>5</v>
      </c>
      <c r="D559" s="62"/>
      <c r="E559" s="37">
        <f t="shared" si="173"/>
        <v>0</v>
      </c>
      <c r="F559" s="37">
        <v>0</v>
      </c>
      <c r="G559" s="37">
        <v>0</v>
      </c>
      <c r="H559" s="37">
        <v>0</v>
      </c>
      <c r="I559" s="37">
        <v>0</v>
      </c>
      <c r="J559" s="37">
        <v>0</v>
      </c>
      <c r="K559" s="37">
        <v>0</v>
      </c>
      <c r="L559" s="37">
        <v>0</v>
      </c>
      <c r="M559" s="37">
        <v>0</v>
      </c>
      <c r="N559" s="37">
        <v>0</v>
      </c>
      <c r="O559" s="37">
        <v>0</v>
      </c>
      <c r="P559" s="37">
        <v>0</v>
      </c>
      <c r="Q559" s="37">
        <v>0</v>
      </c>
    </row>
    <row r="560" spans="1:17" ht="25.5" customHeight="1" x14ac:dyDescent="0.2">
      <c r="A560" s="140"/>
      <c r="B560" s="141"/>
      <c r="C560" s="60" t="s">
        <v>110</v>
      </c>
      <c r="D560" s="62"/>
      <c r="E560" s="37">
        <f t="shared" si="173"/>
        <v>0</v>
      </c>
      <c r="F560" s="37">
        <v>0</v>
      </c>
      <c r="G560" s="37">
        <v>0</v>
      </c>
      <c r="H560" s="37">
        <v>0</v>
      </c>
      <c r="I560" s="37">
        <v>0</v>
      </c>
      <c r="J560" s="37">
        <v>0</v>
      </c>
      <c r="K560" s="37">
        <v>0</v>
      </c>
      <c r="L560" s="37">
        <v>0</v>
      </c>
      <c r="M560" s="37">
        <v>0</v>
      </c>
      <c r="N560" s="37">
        <v>0</v>
      </c>
      <c r="O560" s="37">
        <v>0</v>
      </c>
      <c r="P560" s="37">
        <v>0</v>
      </c>
      <c r="Q560" s="37">
        <v>0</v>
      </c>
    </row>
    <row r="561" spans="1:17" ht="25.5" customHeight="1" x14ac:dyDescent="0.2">
      <c r="A561" s="140"/>
      <c r="B561" s="141"/>
      <c r="C561" s="60" t="s">
        <v>6</v>
      </c>
      <c r="D561" s="62"/>
      <c r="E561" s="37">
        <f t="shared" si="173"/>
        <v>0</v>
      </c>
      <c r="F561" s="37">
        <v>0</v>
      </c>
      <c r="G561" s="37">
        <v>0</v>
      </c>
      <c r="H561" s="37">
        <v>0</v>
      </c>
      <c r="I561" s="37">
        <v>0</v>
      </c>
      <c r="J561" s="37">
        <v>0</v>
      </c>
      <c r="K561" s="37">
        <v>0</v>
      </c>
      <c r="L561" s="37">
        <v>0</v>
      </c>
      <c r="M561" s="37">
        <v>0</v>
      </c>
      <c r="N561" s="37">
        <v>0</v>
      </c>
      <c r="O561" s="37">
        <v>0</v>
      </c>
      <c r="P561" s="37">
        <v>0</v>
      </c>
      <c r="Q561" s="37">
        <v>0</v>
      </c>
    </row>
    <row r="562" spans="1:17" ht="25.5" customHeight="1" x14ac:dyDescent="0.2">
      <c r="A562" s="140"/>
      <c r="B562" s="141"/>
      <c r="C562" s="60" t="s">
        <v>111</v>
      </c>
      <c r="D562" s="62"/>
      <c r="E562" s="37">
        <f t="shared" si="173"/>
        <v>0</v>
      </c>
      <c r="F562" s="37">
        <v>0</v>
      </c>
      <c r="G562" s="37">
        <v>0</v>
      </c>
      <c r="H562" s="37">
        <v>0</v>
      </c>
      <c r="I562" s="37">
        <v>0</v>
      </c>
      <c r="J562" s="37">
        <v>0</v>
      </c>
      <c r="K562" s="37">
        <v>0</v>
      </c>
      <c r="L562" s="37">
        <v>0</v>
      </c>
      <c r="M562" s="37">
        <v>0</v>
      </c>
      <c r="N562" s="37">
        <v>0</v>
      </c>
      <c r="O562" s="37">
        <v>0</v>
      </c>
      <c r="P562" s="37">
        <v>0</v>
      </c>
      <c r="Q562" s="37">
        <v>0</v>
      </c>
    </row>
    <row r="563" spans="1:17" ht="25.5" customHeight="1" x14ac:dyDescent="0.2">
      <c r="A563" s="140"/>
      <c r="B563" s="141"/>
      <c r="C563" s="60" t="s">
        <v>20</v>
      </c>
      <c r="D563" s="62"/>
      <c r="E563" s="37">
        <f t="shared" si="173"/>
        <v>0</v>
      </c>
      <c r="F563" s="37">
        <v>0</v>
      </c>
      <c r="G563" s="37">
        <v>0</v>
      </c>
      <c r="H563" s="37">
        <v>0</v>
      </c>
      <c r="I563" s="37">
        <v>0</v>
      </c>
      <c r="J563" s="37">
        <v>0</v>
      </c>
      <c r="K563" s="37">
        <v>0</v>
      </c>
      <c r="L563" s="37">
        <v>0</v>
      </c>
      <c r="M563" s="37">
        <v>0</v>
      </c>
      <c r="N563" s="37">
        <v>0</v>
      </c>
      <c r="O563" s="37">
        <v>0</v>
      </c>
      <c r="P563" s="37">
        <v>0</v>
      </c>
      <c r="Q563" s="37">
        <v>0</v>
      </c>
    </row>
    <row r="564" spans="1:17" ht="25.5" customHeight="1" x14ac:dyDescent="0.2">
      <c r="A564" s="140" t="s">
        <v>247</v>
      </c>
      <c r="B564" s="141" t="s">
        <v>213</v>
      </c>
      <c r="C564" s="60" t="s">
        <v>7</v>
      </c>
      <c r="D564" s="61"/>
      <c r="E564" s="37">
        <f t="shared" ref="E564:L564" si="174">E565+E566+E567+E568+E569+E571</f>
        <v>0</v>
      </c>
      <c r="F564" s="37">
        <f t="shared" si="174"/>
        <v>0</v>
      </c>
      <c r="G564" s="37">
        <f t="shared" si="174"/>
        <v>0</v>
      </c>
      <c r="H564" s="37">
        <f t="shared" si="174"/>
        <v>0</v>
      </c>
      <c r="I564" s="37">
        <f t="shared" si="174"/>
        <v>0</v>
      </c>
      <c r="J564" s="37">
        <f t="shared" si="174"/>
        <v>0</v>
      </c>
      <c r="K564" s="37">
        <f t="shared" si="174"/>
        <v>0</v>
      </c>
      <c r="L564" s="37">
        <f t="shared" si="174"/>
        <v>0</v>
      </c>
      <c r="M564" s="37">
        <f>M565+M566+M567+M568+M569+M571</f>
        <v>0</v>
      </c>
      <c r="N564" s="37">
        <f>N565+N566+N567+N568+N569+N571</f>
        <v>0</v>
      </c>
      <c r="O564" s="37">
        <f>O565+O566+O567+O568+O569+O571</f>
        <v>0</v>
      </c>
      <c r="P564" s="37">
        <f>P565+P566+P567+P568+P569+P571</f>
        <v>0</v>
      </c>
      <c r="Q564" s="37">
        <f>Q565+Q566+Q567+Q568+Q569+Q571</f>
        <v>0</v>
      </c>
    </row>
    <row r="565" spans="1:17" ht="25.5" customHeight="1" x14ac:dyDescent="0.2">
      <c r="A565" s="140"/>
      <c r="B565" s="141"/>
      <c r="C565" s="60" t="s">
        <v>4</v>
      </c>
      <c r="D565" s="61"/>
      <c r="E565" s="37">
        <f t="shared" ref="E565:E571" si="175">F565+G565+H565+I565+J565+K565+L565+M565+N565+O565+P565+Q565</f>
        <v>0</v>
      </c>
      <c r="F565" s="37">
        <v>0</v>
      </c>
      <c r="G565" s="37">
        <v>0</v>
      </c>
      <c r="H565" s="37">
        <v>0</v>
      </c>
      <c r="I565" s="37">
        <v>0</v>
      </c>
      <c r="J565" s="37">
        <v>0</v>
      </c>
      <c r="K565" s="37">
        <v>0</v>
      </c>
      <c r="L565" s="37">
        <v>0</v>
      </c>
      <c r="M565" s="37">
        <v>0</v>
      </c>
      <c r="N565" s="37">
        <v>0</v>
      </c>
      <c r="O565" s="37">
        <v>0</v>
      </c>
      <c r="P565" s="37">
        <v>0</v>
      </c>
      <c r="Q565" s="37">
        <v>0</v>
      </c>
    </row>
    <row r="566" spans="1:17" ht="25.5" customHeight="1" x14ac:dyDescent="0.2">
      <c r="A566" s="140"/>
      <c r="B566" s="141"/>
      <c r="C566" s="60" t="s">
        <v>8</v>
      </c>
      <c r="D566" s="62" t="s">
        <v>9</v>
      </c>
      <c r="E566" s="37">
        <f t="shared" si="175"/>
        <v>0</v>
      </c>
      <c r="F566" s="37">
        <v>0</v>
      </c>
      <c r="G566" s="37">
        <v>0</v>
      </c>
      <c r="H566" s="37">
        <v>0</v>
      </c>
      <c r="I566" s="36">
        <v>0</v>
      </c>
      <c r="J566" s="37">
        <v>0</v>
      </c>
      <c r="K566" s="37">
        <v>0</v>
      </c>
      <c r="L566" s="37">
        <v>0</v>
      </c>
      <c r="M566" s="37">
        <v>0</v>
      </c>
      <c r="N566" s="37">
        <v>0</v>
      </c>
      <c r="O566" s="37">
        <f>N566</f>
        <v>0</v>
      </c>
      <c r="P566" s="37">
        <f>O566</f>
        <v>0</v>
      </c>
      <c r="Q566" s="37">
        <f>P566</f>
        <v>0</v>
      </c>
    </row>
    <row r="567" spans="1:17" ht="25.5" customHeight="1" x14ac:dyDescent="0.2">
      <c r="A567" s="140"/>
      <c r="B567" s="141"/>
      <c r="C567" s="60" t="s">
        <v>5</v>
      </c>
      <c r="D567" s="62"/>
      <c r="E567" s="37">
        <f t="shared" si="175"/>
        <v>0</v>
      </c>
      <c r="F567" s="37">
        <v>0</v>
      </c>
      <c r="G567" s="37">
        <v>0</v>
      </c>
      <c r="H567" s="37">
        <v>0</v>
      </c>
      <c r="I567" s="37">
        <v>0</v>
      </c>
      <c r="J567" s="37">
        <v>0</v>
      </c>
      <c r="K567" s="37">
        <v>0</v>
      </c>
      <c r="L567" s="37">
        <v>0</v>
      </c>
      <c r="M567" s="37">
        <v>0</v>
      </c>
      <c r="N567" s="37">
        <v>0</v>
      </c>
      <c r="O567" s="37">
        <v>0</v>
      </c>
      <c r="P567" s="37">
        <v>0</v>
      </c>
      <c r="Q567" s="37">
        <v>0</v>
      </c>
    </row>
    <row r="568" spans="1:17" ht="25.5" customHeight="1" x14ac:dyDescent="0.2">
      <c r="A568" s="140"/>
      <c r="B568" s="141"/>
      <c r="C568" s="60" t="s">
        <v>110</v>
      </c>
      <c r="D568" s="62"/>
      <c r="E568" s="37">
        <f t="shared" si="175"/>
        <v>0</v>
      </c>
      <c r="F568" s="37">
        <v>0</v>
      </c>
      <c r="G568" s="37">
        <v>0</v>
      </c>
      <c r="H568" s="37">
        <v>0</v>
      </c>
      <c r="I568" s="37">
        <v>0</v>
      </c>
      <c r="J568" s="37">
        <v>0</v>
      </c>
      <c r="K568" s="37">
        <v>0</v>
      </c>
      <c r="L568" s="37">
        <v>0</v>
      </c>
      <c r="M568" s="37">
        <v>0</v>
      </c>
      <c r="N568" s="37">
        <v>0</v>
      </c>
      <c r="O568" s="37">
        <v>0</v>
      </c>
      <c r="P568" s="37">
        <v>0</v>
      </c>
      <c r="Q568" s="37">
        <v>0</v>
      </c>
    </row>
    <row r="569" spans="1:17" ht="25.5" customHeight="1" x14ac:dyDescent="0.2">
      <c r="A569" s="140"/>
      <c r="B569" s="141"/>
      <c r="C569" s="60" t="s">
        <v>6</v>
      </c>
      <c r="D569" s="62"/>
      <c r="E569" s="37">
        <f t="shared" si="175"/>
        <v>0</v>
      </c>
      <c r="F569" s="37">
        <v>0</v>
      </c>
      <c r="G569" s="37">
        <v>0</v>
      </c>
      <c r="H569" s="37">
        <v>0</v>
      </c>
      <c r="I569" s="37">
        <v>0</v>
      </c>
      <c r="J569" s="37">
        <v>0</v>
      </c>
      <c r="K569" s="37">
        <v>0</v>
      </c>
      <c r="L569" s="37">
        <v>0</v>
      </c>
      <c r="M569" s="37">
        <v>0</v>
      </c>
      <c r="N569" s="37">
        <v>0</v>
      </c>
      <c r="O569" s="37">
        <v>0</v>
      </c>
      <c r="P569" s="37">
        <v>0</v>
      </c>
      <c r="Q569" s="37">
        <v>0</v>
      </c>
    </row>
    <row r="570" spans="1:17" ht="25.5" customHeight="1" x14ac:dyDescent="0.2">
      <c r="A570" s="140"/>
      <c r="B570" s="141"/>
      <c r="C570" s="60" t="s">
        <v>111</v>
      </c>
      <c r="D570" s="62"/>
      <c r="E570" s="37">
        <f t="shared" si="175"/>
        <v>0</v>
      </c>
      <c r="F570" s="37">
        <v>0</v>
      </c>
      <c r="G570" s="37">
        <v>0</v>
      </c>
      <c r="H570" s="37">
        <v>0</v>
      </c>
      <c r="I570" s="37">
        <v>0</v>
      </c>
      <c r="J570" s="37">
        <v>0</v>
      </c>
      <c r="K570" s="37">
        <v>0</v>
      </c>
      <c r="L570" s="37">
        <v>0</v>
      </c>
      <c r="M570" s="37">
        <v>0</v>
      </c>
      <c r="N570" s="37">
        <v>0</v>
      </c>
      <c r="O570" s="37">
        <v>0</v>
      </c>
      <c r="P570" s="37">
        <v>0</v>
      </c>
      <c r="Q570" s="37">
        <v>0</v>
      </c>
    </row>
    <row r="571" spans="1:17" ht="25.5" customHeight="1" x14ac:dyDescent="0.2">
      <c r="A571" s="140"/>
      <c r="B571" s="141"/>
      <c r="C571" s="60" t="s">
        <v>20</v>
      </c>
      <c r="D571" s="62"/>
      <c r="E571" s="37">
        <f t="shared" si="175"/>
        <v>0</v>
      </c>
      <c r="F571" s="37">
        <v>0</v>
      </c>
      <c r="G571" s="37">
        <v>0</v>
      </c>
      <c r="H571" s="37">
        <v>0</v>
      </c>
      <c r="I571" s="37">
        <v>0</v>
      </c>
      <c r="J571" s="37">
        <v>0</v>
      </c>
      <c r="K571" s="37">
        <v>0</v>
      </c>
      <c r="L571" s="37">
        <v>0</v>
      </c>
      <c r="M571" s="37">
        <v>0</v>
      </c>
      <c r="N571" s="37">
        <v>0</v>
      </c>
      <c r="O571" s="37">
        <v>0</v>
      </c>
      <c r="P571" s="37">
        <v>0</v>
      </c>
      <c r="Q571" s="37">
        <v>0</v>
      </c>
    </row>
    <row r="572" spans="1:17" ht="25.5" customHeight="1" x14ac:dyDescent="0.2">
      <c r="A572" s="133" t="s">
        <v>70</v>
      </c>
      <c r="B572" s="134" t="s">
        <v>69</v>
      </c>
      <c r="C572" s="19" t="s">
        <v>7</v>
      </c>
      <c r="D572" s="15"/>
      <c r="E572" s="17">
        <f t="shared" ref="E572:Q579" si="176">E580</f>
        <v>186736.696</v>
      </c>
      <c r="F572" s="17">
        <f t="shared" si="176"/>
        <v>7262.4</v>
      </c>
      <c r="G572" s="17">
        <f t="shared" si="176"/>
        <v>23375.4</v>
      </c>
      <c r="H572" s="17">
        <f t="shared" si="176"/>
        <v>10846.2</v>
      </c>
      <c r="I572" s="41">
        <f t="shared" si="176"/>
        <v>11403</v>
      </c>
      <c r="J572" s="17">
        <f t="shared" si="176"/>
        <v>12935.6</v>
      </c>
      <c r="K572" s="41">
        <f>K573+K574+K575+K576+K577+K578+K579</f>
        <v>13453</v>
      </c>
      <c r="L572" s="41">
        <f t="shared" ref="L572:Q572" si="177">L573+L574+L575+L576+L577+L578+L579</f>
        <v>15558.4</v>
      </c>
      <c r="M572" s="41">
        <f t="shared" si="177"/>
        <v>17810.599999999999</v>
      </c>
      <c r="N572" s="17">
        <f t="shared" si="177"/>
        <v>18523.024000000001</v>
      </c>
      <c r="O572" s="17">
        <f t="shared" si="177"/>
        <v>18523.024000000001</v>
      </c>
      <c r="P572" s="17">
        <f t="shared" si="177"/>
        <v>18523.024000000001</v>
      </c>
      <c r="Q572" s="17">
        <f t="shared" si="177"/>
        <v>18523.024000000001</v>
      </c>
    </row>
    <row r="573" spans="1:17" ht="25.5" customHeight="1" x14ac:dyDescent="0.2">
      <c r="A573" s="133"/>
      <c r="B573" s="134"/>
      <c r="C573" s="19" t="s">
        <v>4</v>
      </c>
      <c r="D573" s="15"/>
      <c r="E573" s="17">
        <f t="shared" si="176"/>
        <v>0</v>
      </c>
      <c r="F573" s="17">
        <f t="shared" si="176"/>
        <v>0</v>
      </c>
      <c r="G573" s="17">
        <f t="shared" si="176"/>
        <v>0</v>
      </c>
      <c r="H573" s="17">
        <f t="shared" si="176"/>
        <v>0</v>
      </c>
      <c r="I573" s="41">
        <f t="shared" si="176"/>
        <v>0</v>
      </c>
      <c r="J573" s="17">
        <f t="shared" si="176"/>
        <v>0</v>
      </c>
      <c r="K573" s="41">
        <f t="shared" si="176"/>
        <v>0</v>
      </c>
      <c r="L573" s="41">
        <f t="shared" si="176"/>
        <v>0</v>
      </c>
      <c r="M573" s="41">
        <f t="shared" si="176"/>
        <v>0</v>
      </c>
      <c r="N573" s="17">
        <f t="shared" si="176"/>
        <v>0</v>
      </c>
      <c r="O573" s="17">
        <f t="shared" si="176"/>
        <v>0</v>
      </c>
      <c r="P573" s="17">
        <f t="shared" si="176"/>
        <v>0</v>
      </c>
      <c r="Q573" s="17">
        <f t="shared" si="176"/>
        <v>0</v>
      </c>
    </row>
    <row r="574" spans="1:17" ht="25.5" customHeight="1" x14ac:dyDescent="0.2">
      <c r="A574" s="133"/>
      <c r="B574" s="134"/>
      <c r="C574" s="19" t="s">
        <v>8</v>
      </c>
      <c r="D574" s="13" t="s">
        <v>9</v>
      </c>
      <c r="E574" s="17">
        <f t="shared" si="176"/>
        <v>186736.696</v>
      </c>
      <c r="F574" s="17">
        <f t="shared" si="176"/>
        <v>7262.4</v>
      </c>
      <c r="G574" s="17">
        <f t="shared" si="176"/>
        <v>23375.4</v>
      </c>
      <c r="H574" s="17">
        <f t="shared" si="176"/>
        <v>10846.2</v>
      </c>
      <c r="I574" s="41">
        <f t="shared" si="176"/>
        <v>11403</v>
      </c>
      <c r="J574" s="17">
        <f t="shared" si="176"/>
        <v>12935.6</v>
      </c>
      <c r="K574" s="41">
        <f t="shared" si="176"/>
        <v>13453</v>
      </c>
      <c r="L574" s="41">
        <f t="shared" si="176"/>
        <v>15558.4</v>
      </c>
      <c r="M574" s="41">
        <f t="shared" si="176"/>
        <v>17810.599999999999</v>
      </c>
      <c r="N574" s="17">
        <f t="shared" si="176"/>
        <v>18523.024000000001</v>
      </c>
      <c r="O574" s="17">
        <f t="shared" si="176"/>
        <v>18523.024000000001</v>
      </c>
      <c r="P574" s="17">
        <f t="shared" si="176"/>
        <v>18523.024000000001</v>
      </c>
      <c r="Q574" s="17">
        <f t="shared" si="176"/>
        <v>18523.024000000001</v>
      </c>
    </row>
    <row r="575" spans="1:17" ht="25.5" customHeight="1" x14ac:dyDescent="0.2">
      <c r="A575" s="133"/>
      <c r="B575" s="134"/>
      <c r="C575" s="19" t="s">
        <v>5</v>
      </c>
      <c r="D575" s="13"/>
      <c r="E575" s="17">
        <f t="shared" si="176"/>
        <v>0</v>
      </c>
      <c r="F575" s="17">
        <f t="shared" si="176"/>
        <v>0</v>
      </c>
      <c r="G575" s="17">
        <f t="shared" si="176"/>
        <v>0</v>
      </c>
      <c r="H575" s="17">
        <f t="shared" si="176"/>
        <v>0</v>
      </c>
      <c r="I575" s="41">
        <f t="shared" si="176"/>
        <v>0</v>
      </c>
      <c r="J575" s="17">
        <f t="shared" si="176"/>
        <v>0</v>
      </c>
      <c r="K575" s="41">
        <f t="shared" si="176"/>
        <v>0</v>
      </c>
      <c r="L575" s="41">
        <f t="shared" si="176"/>
        <v>0</v>
      </c>
      <c r="M575" s="41">
        <f t="shared" si="176"/>
        <v>0</v>
      </c>
      <c r="N575" s="17">
        <f t="shared" si="176"/>
        <v>0</v>
      </c>
      <c r="O575" s="17">
        <f t="shared" si="176"/>
        <v>0</v>
      </c>
      <c r="P575" s="17">
        <f t="shared" si="176"/>
        <v>0</v>
      </c>
      <c r="Q575" s="17">
        <f t="shared" si="176"/>
        <v>0</v>
      </c>
    </row>
    <row r="576" spans="1:17" ht="25.5" customHeight="1" x14ac:dyDescent="0.2">
      <c r="A576" s="133"/>
      <c r="B576" s="134"/>
      <c r="C576" s="19" t="s">
        <v>110</v>
      </c>
      <c r="D576" s="13"/>
      <c r="E576" s="17">
        <f t="shared" si="176"/>
        <v>0</v>
      </c>
      <c r="F576" s="17">
        <f t="shared" si="176"/>
        <v>0</v>
      </c>
      <c r="G576" s="17">
        <f t="shared" si="176"/>
        <v>0</v>
      </c>
      <c r="H576" s="17">
        <f t="shared" si="176"/>
        <v>0</v>
      </c>
      <c r="I576" s="41">
        <f t="shared" si="176"/>
        <v>0</v>
      </c>
      <c r="J576" s="17">
        <f t="shared" si="176"/>
        <v>0</v>
      </c>
      <c r="K576" s="41">
        <f t="shared" si="176"/>
        <v>0</v>
      </c>
      <c r="L576" s="41">
        <f t="shared" si="176"/>
        <v>0</v>
      </c>
      <c r="M576" s="41">
        <f t="shared" si="176"/>
        <v>0</v>
      </c>
      <c r="N576" s="17">
        <f t="shared" si="176"/>
        <v>0</v>
      </c>
      <c r="O576" s="17">
        <f t="shared" si="176"/>
        <v>0</v>
      </c>
      <c r="P576" s="17">
        <f t="shared" si="176"/>
        <v>0</v>
      </c>
      <c r="Q576" s="17">
        <f t="shared" si="176"/>
        <v>0</v>
      </c>
    </row>
    <row r="577" spans="1:18" ht="25.5" customHeight="1" x14ac:dyDescent="0.2">
      <c r="A577" s="133"/>
      <c r="B577" s="134"/>
      <c r="C577" s="19" t="s">
        <v>6</v>
      </c>
      <c r="D577" s="13"/>
      <c r="E577" s="17">
        <f t="shared" si="176"/>
        <v>0</v>
      </c>
      <c r="F577" s="17">
        <f t="shared" si="176"/>
        <v>0</v>
      </c>
      <c r="G577" s="17">
        <f t="shared" si="176"/>
        <v>0</v>
      </c>
      <c r="H577" s="17">
        <f t="shared" si="176"/>
        <v>0</v>
      </c>
      <c r="I577" s="41">
        <f t="shared" si="176"/>
        <v>0</v>
      </c>
      <c r="J577" s="17">
        <f t="shared" si="176"/>
        <v>0</v>
      </c>
      <c r="K577" s="41">
        <f t="shared" si="176"/>
        <v>0</v>
      </c>
      <c r="L577" s="41">
        <f t="shared" si="176"/>
        <v>0</v>
      </c>
      <c r="M577" s="41">
        <f t="shared" si="176"/>
        <v>0</v>
      </c>
      <c r="N577" s="17">
        <f t="shared" si="176"/>
        <v>0</v>
      </c>
      <c r="O577" s="17">
        <f t="shared" si="176"/>
        <v>0</v>
      </c>
      <c r="P577" s="17">
        <f t="shared" si="176"/>
        <v>0</v>
      </c>
      <c r="Q577" s="17">
        <f t="shared" si="176"/>
        <v>0</v>
      </c>
    </row>
    <row r="578" spans="1:18" ht="25.5" customHeight="1" x14ac:dyDescent="0.2">
      <c r="A578" s="133"/>
      <c r="B578" s="134"/>
      <c r="C578" s="19" t="s">
        <v>111</v>
      </c>
      <c r="D578" s="13"/>
      <c r="E578" s="17">
        <f t="shared" si="176"/>
        <v>0</v>
      </c>
      <c r="F578" s="17">
        <f t="shared" si="176"/>
        <v>0</v>
      </c>
      <c r="G578" s="17">
        <f t="shared" si="176"/>
        <v>0</v>
      </c>
      <c r="H578" s="17">
        <f t="shared" si="176"/>
        <v>0</v>
      </c>
      <c r="I578" s="41">
        <f t="shared" si="176"/>
        <v>0</v>
      </c>
      <c r="J578" s="17">
        <f t="shared" si="176"/>
        <v>0</v>
      </c>
      <c r="K578" s="41">
        <f t="shared" si="176"/>
        <v>0</v>
      </c>
      <c r="L578" s="41">
        <f t="shared" si="176"/>
        <v>0</v>
      </c>
      <c r="M578" s="41">
        <f t="shared" si="176"/>
        <v>0</v>
      </c>
      <c r="N578" s="17">
        <f t="shared" si="176"/>
        <v>0</v>
      </c>
      <c r="O578" s="17">
        <f t="shared" si="176"/>
        <v>0</v>
      </c>
      <c r="P578" s="17">
        <f t="shared" si="176"/>
        <v>0</v>
      </c>
      <c r="Q578" s="17">
        <f t="shared" si="176"/>
        <v>0</v>
      </c>
    </row>
    <row r="579" spans="1:18" ht="25.5" customHeight="1" x14ac:dyDescent="0.2">
      <c r="A579" s="133"/>
      <c r="B579" s="134"/>
      <c r="C579" s="19" t="s">
        <v>20</v>
      </c>
      <c r="D579" s="13"/>
      <c r="E579" s="17">
        <f t="shared" si="176"/>
        <v>0</v>
      </c>
      <c r="F579" s="17">
        <f t="shared" si="176"/>
        <v>0</v>
      </c>
      <c r="G579" s="17">
        <f t="shared" si="176"/>
        <v>0</v>
      </c>
      <c r="H579" s="17">
        <f t="shared" si="176"/>
        <v>0</v>
      </c>
      <c r="I579" s="41">
        <f t="shared" si="176"/>
        <v>0</v>
      </c>
      <c r="J579" s="17">
        <f t="shared" si="176"/>
        <v>0</v>
      </c>
      <c r="K579" s="41">
        <f t="shared" si="176"/>
        <v>0</v>
      </c>
      <c r="L579" s="41">
        <f t="shared" si="176"/>
        <v>0</v>
      </c>
      <c r="M579" s="41">
        <f t="shared" si="176"/>
        <v>0</v>
      </c>
      <c r="N579" s="17">
        <f t="shared" si="176"/>
        <v>0</v>
      </c>
      <c r="O579" s="17">
        <f t="shared" si="176"/>
        <v>0</v>
      </c>
      <c r="P579" s="17">
        <f t="shared" si="176"/>
        <v>0</v>
      </c>
      <c r="Q579" s="17">
        <f t="shared" si="176"/>
        <v>0</v>
      </c>
    </row>
    <row r="580" spans="1:18" ht="25.5" customHeight="1" x14ac:dyDescent="0.2">
      <c r="A580" s="129" t="s">
        <v>71</v>
      </c>
      <c r="B580" s="130" t="s">
        <v>151</v>
      </c>
      <c r="C580" s="19" t="s">
        <v>7</v>
      </c>
      <c r="D580" s="15"/>
      <c r="E580" s="17">
        <f t="shared" ref="E580:Q587" si="178">E588+E596</f>
        <v>186736.696</v>
      </c>
      <c r="F580" s="17">
        <f t="shared" si="178"/>
        <v>7262.4</v>
      </c>
      <c r="G580" s="17">
        <f t="shared" si="178"/>
        <v>23375.4</v>
      </c>
      <c r="H580" s="17">
        <f t="shared" si="178"/>
        <v>10846.2</v>
      </c>
      <c r="I580" s="41">
        <f t="shared" ref="I580:Q580" si="179">I581+I582+I583+I584+I585+I587</f>
        <v>11403</v>
      </c>
      <c r="J580" s="17">
        <f t="shared" si="179"/>
        <v>12935.6</v>
      </c>
      <c r="K580" s="41">
        <f t="shared" si="179"/>
        <v>13453</v>
      </c>
      <c r="L580" s="41">
        <f t="shared" si="179"/>
        <v>15558.4</v>
      </c>
      <c r="M580" s="41">
        <f t="shared" si="179"/>
        <v>17810.599999999999</v>
      </c>
      <c r="N580" s="17">
        <f t="shared" si="179"/>
        <v>18523.024000000001</v>
      </c>
      <c r="O580" s="17">
        <f t="shared" si="179"/>
        <v>18523.024000000001</v>
      </c>
      <c r="P580" s="17">
        <f t="shared" si="179"/>
        <v>18523.024000000001</v>
      </c>
      <c r="Q580" s="17">
        <f t="shared" si="179"/>
        <v>18523.024000000001</v>
      </c>
    </row>
    <row r="581" spans="1:18" ht="25.5" customHeight="1" x14ac:dyDescent="0.2">
      <c r="A581" s="129"/>
      <c r="B581" s="130"/>
      <c r="C581" s="19" t="s">
        <v>4</v>
      </c>
      <c r="D581" s="15"/>
      <c r="E581" s="17">
        <f t="shared" si="178"/>
        <v>0</v>
      </c>
      <c r="F581" s="17">
        <f t="shared" si="178"/>
        <v>0</v>
      </c>
      <c r="G581" s="17">
        <f t="shared" si="178"/>
        <v>0</v>
      </c>
      <c r="H581" s="17">
        <f t="shared" si="178"/>
        <v>0</v>
      </c>
      <c r="I581" s="41">
        <f t="shared" si="178"/>
        <v>0</v>
      </c>
      <c r="J581" s="17">
        <f t="shared" si="178"/>
        <v>0</v>
      </c>
      <c r="K581" s="41">
        <f t="shared" si="178"/>
        <v>0</v>
      </c>
      <c r="L581" s="41">
        <f t="shared" si="178"/>
        <v>0</v>
      </c>
      <c r="M581" s="41">
        <f t="shared" si="178"/>
        <v>0</v>
      </c>
      <c r="N581" s="17">
        <f t="shared" si="178"/>
        <v>0</v>
      </c>
      <c r="O581" s="17">
        <f t="shared" si="178"/>
        <v>0</v>
      </c>
      <c r="P581" s="17">
        <f t="shared" si="178"/>
        <v>0</v>
      </c>
      <c r="Q581" s="17">
        <f t="shared" si="178"/>
        <v>0</v>
      </c>
    </row>
    <row r="582" spans="1:18" ht="25.5" customHeight="1" x14ac:dyDescent="0.2">
      <c r="A582" s="129"/>
      <c r="B582" s="130"/>
      <c r="C582" s="19" t="s">
        <v>8</v>
      </c>
      <c r="D582" s="13" t="s">
        <v>9</v>
      </c>
      <c r="E582" s="17">
        <f t="shared" si="178"/>
        <v>186736.696</v>
      </c>
      <c r="F582" s="17">
        <f t="shared" si="178"/>
        <v>7262.4</v>
      </c>
      <c r="G582" s="17">
        <f t="shared" si="178"/>
        <v>23375.4</v>
      </c>
      <c r="H582" s="17">
        <f t="shared" si="178"/>
        <v>10846.2</v>
      </c>
      <c r="I582" s="41">
        <f t="shared" si="178"/>
        <v>11403</v>
      </c>
      <c r="J582" s="17">
        <f t="shared" si="178"/>
        <v>12935.6</v>
      </c>
      <c r="K582" s="41">
        <f t="shared" si="178"/>
        <v>13453</v>
      </c>
      <c r="L582" s="41">
        <f t="shared" si="178"/>
        <v>15558.4</v>
      </c>
      <c r="M582" s="41">
        <f t="shared" si="178"/>
        <v>17810.599999999999</v>
      </c>
      <c r="N582" s="17">
        <f t="shared" si="178"/>
        <v>18523.024000000001</v>
      </c>
      <c r="O582" s="17">
        <f t="shared" si="178"/>
        <v>18523.024000000001</v>
      </c>
      <c r="P582" s="17">
        <f t="shared" si="178"/>
        <v>18523.024000000001</v>
      </c>
      <c r="Q582" s="17">
        <f t="shared" si="178"/>
        <v>18523.024000000001</v>
      </c>
      <c r="R582" s="68"/>
    </row>
    <row r="583" spans="1:18" ht="25.5" customHeight="1" x14ac:dyDescent="0.2">
      <c r="A583" s="129"/>
      <c r="B583" s="130"/>
      <c r="C583" s="19" t="s">
        <v>5</v>
      </c>
      <c r="D583" s="13"/>
      <c r="E583" s="17">
        <f t="shared" si="178"/>
        <v>0</v>
      </c>
      <c r="F583" s="17">
        <f t="shared" si="178"/>
        <v>0</v>
      </c>
      <c r="G583" s="17">
        <f t="shared" si="178"/>
        <v>0</v>
      </c>
      <c r="H583" s="17">
        <f t="shared" si="178"/>
        <v>0</v>
      </c>
      <c r="I583" s="41">
        <f t="shared" si="178"/>
        <v>0</v>
      </c>
      <c r="J583" s="17">
        <f t="shared" si="178"/>
        <v>0</v>
      </c>
      <c r="K583" s="41">
        <f t="shared" si="178"/>
        <v>0</v>
      </c>
      <c r="L583" s="41">
        <f t="shared" si="178"/>
        <v>0</v>
      </c>
      <c r="M583" s="41">
        <f t="shared" si="178"/>
        <v>0</v>
      </c>
      <c r="N583" s="17">
        <f t="shared" si="178"/>
        <v>0</v>
      </c>
      <c r="O583" s="17">
        <f t="shared" si="178"/>
        <v>0</v>
      </c>
      <c r="P583" s="17">
        <f t="shared" si="178"/>
        <v>0</v>
      </c>
      <c r="Q583" s="17">
        <f t="shared" si="178"/>
        <v>0</v>
      </c>
    </row>
    <row r="584" spans="1:18" ht="25.5" customHeight="1" x14ac:dyDescent="0.2">
      <c r="A584" s="129"/>
      <c r="B584" s="130"/>
      <c r="C584" s="19" t="s">
        <v>110</v>
      </c>
      <c r="D584" s="13"/>
      <c r="E584" s="17">
        <f t="shared" si="178"/>
        <v>0</v>
      </c>
      <c r="F584" s="17">
        <f t="shared" si="178"/>
        <v>0</v>
      </c>
      <c r="G584" s="17">
        <f t="shared" si="178"/>
        <v>0</v>
      </c>
      <c r="H584" s="17">
        <f t="shared" si="178"/>
        <v>0</v>
      </c>
      <c r="I584" s="41">
        <f t="shared" si="178"/>
        <v>0</v>
      </c>
      <c r="J584" s="17">
        <f t="shared" si="178"/>
        <v>0</v>
      </c>
      <c r="K584" s="41">
        <f t="shared" si="178"/>
        <v>0</v>
      </c>
      <c r="L584" s="41">
        <f t="shared" si="178"/>
        <v>0</v>
      </c>
      <c r="M584" s="41">
        <f t="shared" si="178"/>
        <v>0</v>
      </c>
      <c r="N584" s="17">
        <f t="shared" si="178"/>
        <v>0</v>
      </c>
      <c r="O584" s="17">
        <f t="shared" si="178"/>
        <v>0</v>
      </c>
      <c r="P584" s="17">
        <f t="shared" si="178"/>
        <v>0</v>
      </c>
      <c r="Q584" s="17">
        <f t="shared" si="178"/>
        <v>0</v>
      </c>
    </row>
    <row r="585" spans="1:18" ht="25.5" customHeight="1" x14ac:dyDescent="0.2">
      <c r="A585" s="129"/>
      <c r="B585" s="130"/>
      <c r="C585" s="19" t="s">
        <v>6</v>
      </c>
      <c r="D585" s="13"/>
      <c r="E585" s="17">
        <f t="shared" si="178"/>
        <v>0</v>
      </c>
      <c r="F585" s="17">
        <f t="shared" si="178"/>
        <v>0</v>
      </c>
      <c r="G585" s="17">
        <f t="shared" si="178"/>
        <v>0</v>
      </c>
      <c r="H585" s="17">
        <f t="shared" si="178"/>
        <v>0</v>
      </c>
      <c r="I585" s="41">
        <f t="shared" si="178"/>
        <v>0</v>
      </c>
      <c r="J585" s="17">
        <f t="shared" si="178"/>
        <v>0</v>
      </c>
      <c r="K585" s="41">
        <f t="shared" si="178"/>
        <v>0</v>
      </c>
      <c r="L585" s="41">
        <f t="shared" si="178"/>
        <v>0</v>
      </c>
      <c r="M585" s="41">
        <f t="shared" si="178"/>
        <v>0</v>
      </c>
      <c r="N585" s="17">
        <f t="shared" si="178"/>
        <v>0</v>
      </c>
      <c r="O585" s="17">
        <f t="shared" si="178"/>
        <v>0</v>
      </c>
      <c r="P585" s="17">
        <f t="shared" si="178"/>
        <v>0</v>
      </c>
      <c r="Q585" s="17">
        <f t="shared" si="178"/>
        <v>0</v>
      </c>
    </row>
    <row r="586" spans="1:18" ht="25.5" customHeight="1" x14ac:dyDescent="0.2">
      <c r="A586" s="129"/>
      <c r="B586" s="130"/>
      <c r="C586" s="19" t="s">
        <v>111</v>
      </c>
      <c r="D586" s="13"/>
      <c r="E586" s="17">
        <f t="shared" si="178"/>
        <v>0</v>
      </c>
      <c r="F586" s="17">
        <f t="shared" si="178"/>
        <v>0</v>
      </c>
      <c r="G586" s="17">
        <f t="shared" si="178"/>
        <v>0</v>
      </c>
      <c r="H586" s="17">
        <f t="shared" si="178"/>
        <v>0</v>
      </c>
      <c r="I586" s="41">
        <f t="shared" si="178"/>
        <v>0</v>
      </c>
      <c r="J586" s="17">
        <f t="shared" si="178"/>
        <v>0</v>
      </c>
      <c r="K586" s="41">
        <f t="shared" si="178"/>
        <v>0</v>
      </c>
      <c r="L586" s="41">
        <f t="shared" si="178"/>
        <v>0</v>
      </c>
      <c r="M586" s="41">
        <f t="shared" si="178"/>
        <v>0</v>
      </c>
      <c r="N586" s="17">
        <f t="shared" si="178"/>
        <v>0</v>
      </c>
      <c r="O586" s="17">
        <f t="shared" si="178"/>
        <v>0</v>
      </c>
      <c r="P586" s="17">
        <f t="shared" si="178"/>
        <v>0</v>
      </c>
      <c r="Q586" s="17">
        <f t="shared" si="178"/>
        <v>0</v>
      </c>
    </row>
    <row r="587" spans="1:18" ht="25.5" customHeight="1" x14ac:dyDescent="0.2">
      <c r="A587" s="129"/>
      <c r="B587" s="130"/>
      <c r="C587" s="19" t="s">
        <v>20</v>
      </c>
      <c r="D587" s="13"/>
      <c r="E587" s="17">
        <f t="shared" si="178"/>
        <v>0</v>
      </c>
      <c r="F587" s="17">
        <f t="shared" si="178"/>
        <v>0</v>
      </c>
      <c r="G587" s="17">
        <f t="shared" si="178"/>
        <v>0</v>
      </c>
      <c r="H587" s="17">
        <f t="shared" si="178"/>
        <v>0</v>
      </c>
      <c r="I587" s="41">
        <f t="shared" si="178"/>
        <v>0</v>
      </c>
      <c r="J587" s="17">
        <f t="shared" si="178"/>
        <v>0</v>
      </c>
      <c r="K587" s="41">
        <f t="shared" si="178"/>
        <v>0</v>
      </c>
      <c r="L587" s="41">
        <f t="shared" si="178"/>
        <v>0</v>
      </c>
      <c r="M587" s="41">
        <f t="shared" si="178"/>
        <v>0</v>
      </c>
      <c r="N587" s="17">
        <f t="shared" si="178"/>
        <v>0</v>
      </c>
      <c r="O587" s="17">
        <f t="shared" si="178"/>
        <v>0</v>
      </c>
      <c r="P587" s="17">
        <f t="shared" si="178"/>
        <v>0</v>
      </c>
      <c r="Q587" s="17">
        <f t="shared" si="178"/>
        <v>0</v>
      </c>
    </row>
    <row r="588" spans="1:18" ht="25.5" customHeight="1" x14ac:dyDescent="0.2">
      <c r="A588" s="131" t="s">
        <v>72</v>
      </c>
      <c r="B588" s="132" t="s">
        <v>152</v>
      </c>
      <c r="C588" s="12" t="s">
        <v>7</v>
      </c>
      <c r="D588" s="9"/>
      <c r="E588" s="5">
        <f t="shared" ref="E588:L588" si="180">E589+E590+E591+E592+E593+E595</f>
        <v>123065.51679999998</v>
      </c>
      <c r="F588" s="5">
        <f t="shared" si="180"/>
        <v>7262.4</v>
      </c>
      <c r="G588" s="5">
        <f t="shared" si="180"/>
        <v>21727.66</v>
      </c>
      <c r="H588" s="5">
        <f t="shared" si="180"/>
        <v>8179.5</v>
      </c>
      <c r="I588" s="37">
        <f t="shared" si="180"/>
        <v>8505</v>
      </c>
      <c r="J588" s="5">
        <f t="shared" si="180"/>
        <v>8588.6</v>
      </c>
      <c r="K588" s="37">
        <f t="shared" si="180"/>
        <v>7657</v>
      </c>
      <c r="L588" s="37">
        <f t="shared" si="180"/>
        <v>8852.73</v>
      </c>
      <c r="M588" s="37">
        <f>M589+M590+M591+M592+M593+M595</f>
        <v>10134.23</v>
      </c>
      <c r="N588" s="5">
        <f>N589+N590+N591+N592+N593+N595</f>
        <v>10539.599200000001</v>
      </c>
      <c r="O588" s="5">
        <f>O589+O590+O591+O592+O593+O595</f>
        <v>10539.599200000001</v>
      </c>
      <c r="P588" s="5">
        <f>P589+P590+P591+P592+P593+P595</f>
        <v>10539.599200000001</v>
      </c>
      <c r="Q588" s="5">
        <f>Q589+Q590+Q591+Q592+Q593+Q595</f>
        <v>10539.599200000001</v>
      </c>
    </row>
    <row r="589" spans="1:18" ht="25.5" customHeight="1" x14ac:dyDescent="0.2">
      <c r="A589" s="131"/>
      <c r="B589" s="132"/>
      <c r="C589" s="12" t="s">
        <v>4</v>
      </c>
      <c r="D589" s="9"/>
      <c r="E589" s="5">
        <f t="shared" ref="E589:E595" si="181">F589+G589+H589+I589+J589+K589+L589+M589+N589+O589+P589+Q589</f>
        <v>0</v>
      </c>
      <c r="F589" s="5">
        <v>0</v>
      </c>
      <c r="G589" s="5">
        <v>0</v>
      </c>
      <c r="H589" s="5">
        <v>0</v>
      </c>
      <c r="I589" s="37">
        <v>0</v>
      </c>
      <c r="J589" s="5">
        <v>0</v>
      </c>
      <c r="K589" s="37">
        <v>0</v>
      </c>
      <c r="L589" s="37">
        <v>0</v>
      </c>
      <c r="M589" s="37">
        <v>0</v>
      </c>
      <c r="N589" s="5">
        <v>0</v>
      </c>
      <c r="O589" s="5">
        <v>0</v>
      </c>
      <c r="P589" s="5">
        <v>0</v>
      </c>
      <c r="Q589" s="5">
        <v>0</v>
      </c>
    </row>
    <row r="590" spans="1:18" ht="25.5" customHeight="1" x14ac:dyDescent="0.2">
      <c r="A590" s="131"/>
      <c r="B590" s="132"/>
      <c r="C590" s="12" t="s">
        <v>8</v>
      </c>
      <c r="D590" s="6" t="s">
        <v>9</v>
      </c>
      <c r="E590" s="5">
        <f t="shared" si="181"/>
        <v>123065.51679999998</v>
      </c>
      <c r="F590" s="5">
        <v>7262.4</v>
      </c>
      <c r="G590" s="5">
        <v>21727.66</v>
      </c>
      <c r="H590" s="5">
        <v>8179.5</v>
      </c>
      <c r="I590" s="37">
        <v>8505</v>
      </c>
      <c r="J590" s="5">
        <v>8588.6</v>
      </c>
      <c r="K590" s="37">
        <v>7657</v>
      </c>
      <c r="L590" s="37">
        <v>8852.73</v>
      </c>
      <c r="M590" s="37">
        <v>10134.23</v>
      </c>
      <c r="N590" s="5">
        <v>10539.599200000001</v>
      </c>
      <c r="O590" s="5">
        <v>10539.599200000001</v>
      </c>
      <c r="P590" s="5">
        <v>10539.599200000001</v>
      </c>
      <c r="Q590" s="5">
        <v>10539.599200000001</v>
      </c>
    </row>
    <row r="591" spans="1:18" ht="25.5" customHeight="1" x14ac:dyDescent="0.2">
      <c r="A591" s="131"/>
      <c r="B591" s="132"/>
      <c r="C591" s="12" t="s">
        <v>5</v>
      </c>
      <c r="D591" s="6"/>
      <c r="E591" s="5">
        <f t="shared" si="181"/>
        <v>0</v>
      </c>
      <c r="F591" s="5">
        <v>0</v>
      </c>
      <c r="G591" s="5">
        <v>0</v>
      </c>
      <c r="H591" s="5">
        <v>0</v>
      </c>
      <c r="I591" s="37">
        <v>0</v>
      </c>
      <c r="J591" s="5">
        <v>0</v>
      </c>
      <c r="K591" s="37">
        <v>0</v>
      </c>
      <c r="L591" s="37">
        <v>0</v>
      </c>
      <c r="M591" s="37">
        <v>0</v>
      </c>
      <c r="N591" s="5">
        <v>0</v>
      </c>
      <c r="O591" s="5">
        <v>0</v>
      </c>
      <c r="P591" s="5">
        <v>0</v>
      </c>
      <c r="Q591" s="5">
        <v>0</v>
      </c>
    </row>
    <row r="592" spans="1:18" ht="25.5" customHeight="1" x14ac:dyDescent="0.2">
      <c r="A592" s="131"/>
      <c r="B592" s="132"/>
      <c r="C592" s="12" t="s">
        <v>110</v>
      </c>
      <c r="D592" s="6"/>
      <c r="E592" s="5">
        <f t="shared" si="181"/>
        <v>0</v>
      </c>
      <c r="F592" s="5">
        <v>0</v>
      </c>
      <c r="G592" s="5">
        <v>0</v>
      </c>
      <c r="H592" s="5">
        <v>0</v>
      </c>
      <c r="I592" s="37">
        <v>0</v>
      </c>
      <c r="J592" s="5">
        <v>0</v>
      </c>
      <c r="K592" s="37">
        <v>0</v>
      </c>
      <c r="L592" s="37">
        <v>0</v>
      </c>
      <c r="M592" s="37">
        <v>0</v>
      </c>
      <c r="N592" s="5">
        <v>0</v>
      </c>
      <c r="O592" s="5">
        <v>0</v>
      </c>
      <c r="P592" s="5">
        <v>0</v>
      </c>
      <c r="Q592" s="5">
        <v>0</v>
      </c>
    </row>
    <row r="593" spans="1:17" ht="25.5" customHeight="1" x14ac:dyDescent="0.2">
      <c r="A593" s="131"/>
      <c r="B593" s="132"/>
      <c r="C593" s="12" t="s">
        <v>6</v>
      </c>
      <c r="D593" s="6"/>
      <c r="E593" s="5">
        <f t="shared" si="181"/>
        <v>0</v>
      </c>
      <c r="F593" s="5">
        <v>0</v>
      </c>
      <c r="G593" s="5">
        <v>0</v>
      </c>
      <c r="H593" s="5">
        <v>0</v>
      </c>
      <c r="I593" s="37">
        <v>0</v>
      </c>
      <c r="J593" s="5">
        <v>0</v>
      </c>
      <c r="K593" s="37">
        <v>0</v>
      </c>
      <c r="L593" s="37">
        <v>0</v>
      </c>
      <c r="M593" s="37">
        <v>0</v>
      </c>
      <c r="N593" s="5">
        <v>0</v>
      </c>
      <c r="O593" s="5">
        <v>0</v>
      </c>
      <c r="P593" s="5">
        <v>0</v>
      </c>
      <c r="Q593" s="5">
        <v>0</v>
      </c>
    </row>
    <row r="594" spans="1:17" ht="25.5" customHeight="1" x14ac:dyDescent="0.2">
      <c r="A594" s="131"/>
      <c r="B594" s="132"/>
      <c r="C594" s="12" t="s">
        <v>111</v>
      </c>
      <c r="D594" s="6"/>
      <c r="E594" s="5">
        <f t="shared" si="181"/>
        <v>0</v>
      </c>
      <c r="F594" s="5">
        <v>0</v>
      </c>
      <c r="G594" s="5">
        <v>0</v>
      </c>
      <c r="H594" s="5">
        <v>0</v>
      </c>
      <c r="I594" s="37">
        <v>0</v>
      </c>
      <c r="J594" s="5">
        <v>0</v>
      </c>
      <c r="K594" s="37">
        <v>0</v>
      </c>
      <c r="L594" s="37">
        <v>0</v>
      </c>
      <c r="M594" s="37">
        <v>0</v>
      </c>
      <c r="N594" s="5">
        <v>0</v>
      </c>
      <c r="O594" s="5">
        <v>0</v>
      </c>
      <c r="P594" s="5">
        <v>0</v>
      </c>
      <c r="Q594" s="5">
        <v>0</v>
      </c>
    </row>
    <row r="595" spans="1:17" ht="25.5" customHeight="1" x14ac:dyDescent="0.2">
      <c r="A595" s="131"/>
      <c r="B595" s="132"/>
      <c r="C595" s="12" t="s">
        <v>20</v>
      </c>
      <c r="D595" s="6"/>
      <c r="E595" s="5">
        <f t="shared" si="181"/>
        <v>0</v>
      </c>
      <c r="F595" s="5">
        <v>0</v>
      </c>
      <c r="G595" s="5">
        <v>0</v>
      </c>
      <c r="H595" s="5">
        <v>0</v>
      </c>
      <c r="I595" s="37">
        <v>0</v>
      </c>
      <c r="J595" s="5">
        <v>0</v>
      </c>
      <c r="K595" s="37">
        <v>0</v>
      </c>
      <c r="L595" s="37">
        <v>0</v>
      </c>
      <c r="M595" s="37">
        <v>0</v>
      </c>
      <c r="N595" s="5">
        <v>0</v>
      </c>
      <c r="O595" s="5">
        <v>0</v>
      </c>
      <c r="P595" s="5">
        <v>0</v>
      </c>
      <c r="Q595" s="5">
        <v>0</v>
      </c>
    </row>
    <row r="596" spans="1:17" ht="25.5" customHeight="1" x14ac:dyDescent="0.2">
      <c r="A596" s="131" t="s">
        <v>73</v>
      </c>
      <c r="B596" s="132" t="s">
        <v>153</v>
      </c>
      <c r="C596" s="12" t="s">
        <v>7</v>
      </c>
      <c r="D596" s="9"/>
      <c r="E596" s="5">
        <f t="shared" ref="E596:L596" si="182">E597+E598+E599+E600+E601+E603</f>
        <v>63671.179199999999</v>
      </c>
      <c r="F596" s="5">
        <f t="shared" si="182"/>
        <v>0</v>
      </c>
      <c r="G596" s="5">
        <f t="shared" si="182"/>
        <v>1647.74</v>
      </c>
      <c r="H596" s="5">
        <f t="shared" si="182"/>
        <v>2666.7</v>
      </c>
      <c r="I596" s="37">
        <f t="shared" si="182"/>
        <v>2898</v>
      </c>
      <c r="J596" s="5">
        <f t="shared" si="182"/>
        <v>4347</v>
      </c>
      <c r="K596" s="37">
        <f t="shared" si="182"/>
        <v>5796</v>
      </c>
      <c r="L596" s="37">
        <f t="shared" si="182"/>
        <v>6705.67</v>
      </c>
      <c r="M596" s="37">
        <f>M597+M598+M599+M600+M601+M603</f>
        <v>7676.37</v>
      </c>
      <c r="N596" s="5">
        <f>N597+N598+N599+N600+N601+N603</f>
        <v>7983.4247999999998</v>
      </c>
      <c r="O596" s="5">
        <f>O597+O598+O599+O600+O601+O603</f>
        <v>7983.4247999999998</v>
      </c>
      <c r="P596" s="5">
        <f>P597+P598+P599+P600+P601+P603</f>
        <v>7983.4247999999998</v>
      </c>
      <c r="Q596" s="5">
        <f>Q597+Q598+Q599+Q600+Q601+Q603</f>
        <v>7983.4247999999998</v>
      </c>
    </row>
    <row r="597" spans="1:17" ht="25.5" customHeight="1" x14ac:dyDescent="0.2">
      <c r="A597" s="131"/>
      <c r="B597" s="132"/>
      <c r="C597" s="12" t="s">
        <v>4</v>
      </c>
      <c r="D597" s="9"/>
      <c r="E597" s="5">
        <f t="shared" ref="E597:E603" si="183">F597+G597+H597+I597+J597+K597+L597+M597+N597+O597+P597+Q597</f>
        <v>0</v>
      </c>
      <c r="F597" s="5">
        <v>0</v>
      </c>
      <c r="G597" s="5">
        <v>0</v>
      </c>
      <c r="H597" s="5">
        <v>0</v>
      </c>
      <c r="I597" s="37">
        <v>0</v>
      </c>
      <c r="J597" s="5">
        <v>0</v>
      </c>
      <c r="K597" s="37">
        <v>0</v>
      </c>
      <c r="L597" s="37">
        <v>0</v>
      </c>
      <c r="M597" s="37">
        <v>0</v>
      </c>
      <c r="N597" s="5">
        <v>0</v>
      </c>
      <c r="O597" s="5">
        <v>0</v>
      </c>
      <c r="P597" s="5">
        <v>0</v>
      </c>
      <c r="Q597" s="5">
        <v>0</v>
      </c>
    </row>
    <row r="598" spans="1:17" ht="25.5" customHeight="1" x14ac:dyDescent="0.2">
      <c r="A598" s="131"/>
      <c r="B598" s="132"/>
      <c r="C598" s="12" t="s">
        <v>8</v>
      </c>
      <c r="D598" s="6" t="s">
        <v>9</v>
      </c>
      <c r="E598" s="5">
        <f t="shared" si="183"/>
        <v>63671.179199999999</v>
      </c>
      <c r="F598" s="5">
        <v>0</v>
      </c>
      <c r="G598" s="5">
        <v>1647.74</v>
      </c>
      <c r="H598" s="5">
        <v>2666.7</v>
      </c>
      <c r="I598" s="37">
        <v>2898</v>
      </c>
      <c r="J598" s="5">
        <v>4347</v>
      </c>
      <c r="K598" s="37">
        <v>5796</v>
      </c>
      <c r="L598" s="37">
        <v>6705.67</v>
      </c>
      <c r="M598" s="37">
        <v>7676.37</v>
      </c>
      <c r="N598" s="5">
        <v>7983.4247999999998</v>
      </c>
      <c r="O598" s="5">
        <v>7983.4247999999998</v>
      </c>
      <c r="P598" s="5">
        <v>7983.4247999999998</v>
      </c>
      <c r="Q598" s="5">
        <v>7983.4247999999998</v>
      </c>
    </row>
    <row r="599" spans="1:17" ht="25.5" customHeight="1" x14ac:dyDescent="0.2">
      <c r="A599" s="131"/>
      <c r="B599" s="132"/>
      <c r="C599" s="12" t="s">
        <v>5</v>
      </c>
      <c r="D599" s="6"/>
      <c r="E599" s="5">
        <f t="shared" si="183"/>
        <v>0</v>
      </c>
      <c r="F599" s="5">
        <v>0</v>
      </c>
      <c r="G599" s="5">
        <v>0</v>
      </c>
      <c r="H599" s="5">
        <v>0</v>
      </c>
      <c r="I599" s="37">
        <v>0</v>
      </c>
      <c r="J599" s="5">
        <v>0</v>
      </c>
      <c r="K599" s="37">
        <v>0</v>
      </c>
      <c r="L599" s="37">
        <v>0</v>
      </c>
      <c r="M599" s="37">
        <v>0</v>
      </c>
      <c r="N599" s="5">
        <v>0</v>
      </c>
      <c r="O599" s="5">
        <v>0</v>
      </c>
      <c r="P599" s="5">
        <v>0</v>
      </c>
      <c r="Q599" s="5">
        <v>0</v>
      </c>
    </row>
    <row r="600" spans="1:17" ht="25.5" customHeight="1" x14ac:dyDescent="0.2">
      <c r="A600" s="131"/>
      <c r="B600" s="132"/>
      <c r="C600" s="12" t="s">
        <v>110</v>
      </c>
      <c r="D600" s="6"/>
      <c r="E600" s="5">
        <f t="shared" si="183"/>
        <v>0</v>
      </c>
      <c r="F600" s="5">
        <v>0</v>
      </c>
      <c r="G600" s="5">
        <v>0</v>
      </c>
      <c r="H600" s="5">
        <v>0</v>
      </c>
      <c r="I600" s="37">
        <v>0</v>
      </c>
      <c r="J600" s="5">
        <v>0</v>
      </c>
      <c r="K600" s="37">
        <v>0</v>
      </c>
      <c r="L600" s="37">
        <v>0</v>
      </c>
      <c r="M600" s="37">
        <v>0</v>
      </c>
      <c r="N600" s="5">
        <v>0</v>
      </c>
      <c r="O600" s="5">
        <v>0</v>
      </c>
      <c r="P600" s="5">
        <v>0</v>
      </c>
      <c r="Q600" s="5">
        <v>0</v>
      </c>
    </row>
    <row r="601" spans="1:17" ht="25.5" customHeight="1" x14ac:dyDescent="0.2">
      <c r="A601" s="131"/>
      <c r="B601" s="132"/>
      <c r="C601" s="12" t="s">
        <v>6</v>
      </c>
      <c r="D601" s="6"/>
      <c r="E601" s="5">
        <f t="shared" si="183"/>
        <v>0</v>
      </c>
      <c r="F601" s="5">
        <v>0</v>
      </c>
      <c r="G601" s="5">
        <v>0</v>
      </c>
      <c r="H601" s="5">
        <v>0</v>
      </c>
      <c r="I601" s="37">
        <v>0</v>
      </c>
      <c r="J601" s="5">
        <v>0</v>
      </c>
      <c r="K601" s="37">
        <v>0</v>
      </c>
      <c r="L601" s="37">
        <v>0</v>
      </c>
      <c r="M601" s="37">
        <v>0</v>
      </c>
      <c r="N601" s="5">
        <v>0</v>
      </c>
      <c r="O601" s="5">
        <v>0</v>
      </c>
      <c r="P601" s="5">
        <v>0</v>
      </c>
      <c r="Q601" s="5">
        <v>0</v>
      </c>
    </row>
    <row r="602" spans="1:17" ht="25.5" customHeight="1" x14ac:dyDescent="0.2">
      <c r="A602" s="131"/>
      <c r="B602" s="132"/>
      <c r="C602" s="12" t="s">
        <v>111</v>
      </c>
      <c r="D602" s="6"/>
      <c r="E602" s="5">
        <f t="shared" si="183"/>
        <v>0</v>
      </c>
      <c r="F602" s="5">
        <v>0</v>
      </c>
      <c r="G602" s="5">
        <v>0</v>
      </c>
      <c r="H602" s="5">
        <v>0</v>
      </c>
      <c r="I602" s="37">
        <v>0</v>
      </c>
      <c r="J602" s="5">
        <v>0</v>
      </c>
      <c r="K602" s="37">
        <v>0</v>
      </c>
      <c r="L602" s="37">
        <v>0</v>
      </c>
      <c r="M602" s="37">
        <v>0</v>
      </c>
      <c r="N602" s="5">
        <v>0</v>
      </c>
      <c r="O602" s="5">
        <v>0</v>
      </c>
      <c r="P602" s="5">
        <v>0</v>
      </c>
      <c r="Q602" s="5">
        <v>0</v>
      </c>
    </row>
    <row r="603" spans="1:17" ht="25.5" customHeight="1" x14ac:dyDescent="0.2">
      <c r="A603" s="131"/>
      <c r="B603" s="132"/>
      <c r="C603" s="12" t="s">
        <v>20</v>
      </c>
      <c r="D603" s="6"/>
      <c r="E603" s="5">
        <f t="shared" si="183"/>
        <v>0</v>
      </c>
      <c r="F603" s="5">
        <v>0</v>
      </c>
      <c r="G603" s="5">
        <v>0</v>
      </c>
      <c r="H603" s="5">
        <v>0</v>
      </c>
      <c r="I603" s="37">
        <v>0</v>
      </c>
      <c r="J603" s="5">
        <v>0</v>
      </c>
      <c r="K603" s="37">
        <v>0</v>
      </c>
      <c r="L603" s="37">
        <v>0</v>
      </c>
      <c r="M603" s="37">
        <v>0</v>
      </c>
      <c r="N603" s="5">
        <v>0</v>
      </c>
      <c r="O603" s="5">
        <v>0</v>
      </c>
      <c r="P603" s="5">
        <v>0</v>
      </c>
      <c r="Q603" s="5">
        <v>0</v>
      </c>
    </row>
    <row r="604" spans="1:17" ht="25.5" customHeight="1" x14ac:dyDescent="0.2">
      <c r="A604" s="133" t="s">
        <v>74</v>
      </c>
      <c r="B604" s="134" t="s">
        <v>100</v>
      </c>
      <c r="C604" s="19" t="s">
        <v>7</v>
      </c>
      <c r="D604" s="15"/>
      <c r="E604" s="17">
        <f t="shared" ref="E604:Q611" si="184">E612+E644</f>
        <v>1696403.1644199998</v>
      </c>
      <c r="F604" s="17">
        <f t="shared" si="184"/>
        <v>94257.319959999993</v>
      </c>
      <c r="G604" s="17">
        <f t="shared" si="184"/>
        <v>106158.96099000001</v>
      </c>
      <c r="H604" s="17">
        <f t="shared" si="184"/>
        <v>111760.01777000001</v>
      </c>
      <c r="I604" s="17">
        <f t="shared" si="184"/>
        <v>121315.13</v>
      </c>
      <c r="J604" s="35">
        <f t="shared" si="184"/>
        <v>153212.78969999999</v>
      </c>
      <c r="K604" s="41">
        <f>K605+K606+K607+K608+K609+K610+K611</f>
        <v>160521.26</v>
      </c>
      <c r="L604" s="41">
        <f t="shared" ref="L604:Q604" si="185">L605+L606+L607+L608+L609+L610+L611</f>
        <v>160768.35800000001</v>
      </c>
      <c r="M604" s="41">
        <f t="shared" si="185"/>
        <v>161005.20000000001</v>
      </c>
      <c r="N604" s="17">
        <f t="shared" si="185"/>
        <v>156851.03200000001</v>
      </c>
      <c r="O604" s="17">
        <f t="shared" si="185"/>
        <v>156851.03200000001</v>
      </c>
      <c r="P604" s="17">
        <f t="shared" si="185"/>
        <v>156851.03200000001</v>
      </c>
      <c r="Q604" s="41">
        <f t="shared" si="185"/>
        <v>156851.03200000001</v>
      </c>
    </row>
    <row r="605" spans="1:17" ht="25.5" customHeight="1" x14ac:dyDescent="0.2">
      <c r="A605" s="133"/>
      <c r="B605" s="134"/>
      <c r="C605" s="19" t="s">
        <v>4</v>
      </c>
      <c r="D605" s="15"/>
      <c r="E605" s="17">
        <f t="shared" si="184"/>
        <v>42073.2</v>
      </c>
      <c r="F605" s="17">
        <f t="shared" si="184"/>
        <v>0</v>
      </c>
      <c r="G605" s="17">
        <f t="shared" si="184"/>
        <v>0</v>
      </c>
      <c r="H605" s="17">
        <f t="shared" si="184"/>
        <v>0</v>
      </c>
      <c r="I605" s="17">
        <f t="shared" si="184"/>
        <v>0</v>
      </c>
      <c r="J605" s="35">
        <f t="shared" si="184"/>
        <v>11587.8</v>
      </c>
      <c r="K605" s="41">
        <f t="shared" si="184"/>
        <v>10111.6</v>
      </c>
      <c r="L605" s="41">
        <f t="shared" si="184"/>
        <v>10186.9</v>
      </c>
      <c r="M605" s="41">
        <f t="shared" si="184"/>
        <v>10186.9</v>
      </c>
      <c r="N605" s="17">
        <f t="shared" si="184"/>
        <v>0</v>
      </c>
      <c r="O605" s="17">
        <f t="shared" si="184"/>
        <v>0</v>
      </c>
      <c r="P605" s="17">
        <f t="shared" si="184"/>
        <v>0</v>
      </c>
      <c r="Q605" s="17">
        <f t="shared" si="184"/>
        <v>0</v>
      </c>
    </row>
    <row r="606" spans="1:17" ht="25.5" customHeight="1" x14ac:dyDescent="0.2">
      <c r="A606" s="133"/>
      <c r="B606" s="134"/>
      <c r="C606" s="19" t="s">
        <v>8</v>
      </c>
      <c r="D606" s="13" t="s">
        <v>11</v>
      </c>
      <c r="E606" s="17">
        <f t="shared" si="184"/>
        <v>1654329.9644199999</v>
      </c>
      <c r="F606" s="17">
        <f t="shared" si="184"/>
        <v>94257.319959999993</v>
      </c>
      <c r="G606" s="17">
        <f t="shared" si="184"/>
        <v>106158.96099000001</v>
      </c>
      <c r="H606" s="17">
        <f t="shared" si="184"/>
        <v>111760.01777000001</v>
      </c>
      <c r="I606" s="17">
        <f t="shared" si="184"/>
        <v>121315.13</v>
      </c>
      <c r="J606" s="35">
        <f t="shared" si="184"/>
        <v>141624.98970000001</v>
      </c>
      <c r="K606" s="41">
        <f t="shared" si="184"/>
        <v>150409.66</v>
      </c>
      <c r="L606" s="41">
        <f t="shared" si="184"/>
        <v>150581.45800000001</v>
      </c>
      <c r="M606" s="41">
        <f t="shared" si="184"/>
        <v>150818.30000000002</v>
      </c>
      <c r="N606" s="17">
        <f t="shared" si="184"/>
        <v>156851.03200000001</v>
      </c>
      <c r="O606" s="17">
        <f t="shared" si="184"/>
        <v>156851.03200000001</v>
      </c>
      <c r="P606" s="17">
        <f t="shared" si="184"/>
        <v>156851.03200000001</v>
      </c>
      <c r="Q606" s="17">
        <f t="shared" si="184"/>
        <v>156851.03200000001</v>
      </c>
    </row>
    <row r="607" spans="1:17" ht="25.5" customHeight="1" x14ac:dyDescent="0.2">
      <c r="A607" s="133"/>
      <c r="B607" s="134"/>
      <c r="C607" s="19" t="s">
        <v>5</v>
      </c>
      <c r="D607" s="13"/>
      <c r="E607" s="17">
        <f t="shared" si="184"/>
        <v>0</v>
      </c>
      <c r="F607" s="17">
        <f t="shared" si="184"/>
        <v>0</v>
      </c>
      <c r="G607" s="17">
        <f t="shared" si="184"/>
        <v>0</v>
      </c>
      <c r="H607" s="17">
        <f t="shared" si="184"/>
        <v>0</v>
      </c>
      <c r="I607" s="17">
        <f t="shared" si="184"/>
        <v>0</v>
      </c>
      <c r="J607" s="35">
        <f t="shared" si="184"/>
        <v>0</v>
      </c>
      <c r="K607" s="41">
        <f t="shared" si="184"/>
        <v>0</v>
      </c>
      <c r="L607" s="41">
        <f t="shared" si="184"/>
        <v>0</v>
      </c>
      <c r="M607" s="41">
        <f t="shared" si="184"/>
        <v>0</v>
      </c>
      <c r="N607" s="17">
        <f t="shared" si="184"/>
        <v>0</v>
      </c>
      <c r="O607" s="17">
        <f t="shared" si="184"/>
        <v>0</v>
      </c>
      <c r="P607" s="17">
        <f t="shared" si="184"/>
        <v>0</v>
      </c>
      <c r="Q607" s="17">
        <f t="shared" si="184"/>
        <v>0</v>
      </c>
    </row>
    <row r="608" spans="1:17" ht="25.5" customHeight="1" x14ac:dyDescent="0.2">
      <c r="A608" s="133"/>
      <c r="B608" s="134"/>
      <c r="C608" s="19" t="s">
        <v>110</v>
      </c>
      <c r="D608" s="13"/>
      <c r="E608" s="17">
        <f t="shared" si="184"/>
        <v>0</v>
      </c>
      <c r="F608" s="17">
        <f t="shared" si="184"/>
        <v>0</v>
      </c>
      <c r="G608" s="17">
        <f t="shared" si="184"/>
        <v>0</v>
      </c>
      <c r="H608" s="17">
        <f t="shared" si="184"/>
        <v>0</v>
      </c>
      <c r="I608" s="17">
        <f t="shared" si="184"/>
        <v>0</v>
      </c>
      <c r="J608" s="35">
        <f t="shared" si="184"/>
        <v>0</v>
      </c>
      <c r="K608" s="41">
        <f t="shared" si="184"/>
        <v>0</v>
      </c>
      <c r="L608" s="41">
        <f t="shared" si="184"/>
        <v>0</v>
      </c>
      <c r="M608" s="41">
        <f t="shared" si="184"/>
        <v>0</v>
      </c>
      <c r="N608" s="17">
        <f t="shared" si="184"/>
        <v>0</v>
      </c>
      <c r="O608" s="17">
        <f t="shared" si="184"/>
        <v>0</v>
      </c>
      <c r="P608" s="17">
        <f t="shared" si="184"/>
        <v>0</v>
      </c>
      <c r="Q608" s="17">
        <f t="shared" si="184"/>
        <v>0</v>
      </c>
    </row>
    <row r="609" spans="1:17" ht="25.5" customHeight="1" x14ac:dyDescent="0.2">
      <c r="A609" s="133"/>
      <c r="B609" s="134"/>
      <c r="C609" s="19" t="s">
        <v>6</v>
      </c>
      <c r="D609" s="13"/>
      <c r="E609" s="17">
        <f t="shared" si="184"/>
        <v>0</v>
      </c>
      <c r="F609" s="17">
        <f t="shared" si="184"/>
        <v>0</v>
      </c>
      <c r="G609" s="17">
        <f t="shared" si="184"/>
        <v>0</v>
      </c>
      <c r="H609" s="17">
        <f t="shared" si="184"/>
        <v>0</v>
      </c>
      <c r="I609" s="17">
        <f t="shared" si="184"/>
        <v>0</v>
      </c>
      <c r="J609" s="35">
        <f t="shared" si="184"/>
        <v>0</v>
      </c>
      <c r="K609" s="41">
        <f t="shared" si="184"/>
        <v>0</v>
      </c>
      <c r="L609" s="41">
        <f t="shared" si="184"/>
        <v>0</v>
      </c>
      <c r="M609" s="41">
        <f t="shared" si="184"/>
        <v>0</v>
      </c>
      <c r="N609" s="17">
        <f t="shared" si="184"/>
        <v>0</v>
      </c>
      <c r="O609" s="17">
        <f t="shared" si="184"/>
        <v>0</v>
      </c>
      <c r="P609" s="17">
        <f t="shared" si="184"/>
        <v>0</v>
      </c>
      <c r="Q609" s="17">
        <f t="shared" si="184"/>
        <v>0</v>
      </c>
    </row>
    <row r="610" spans="1:17" ht="25.5" customHeight="1" x14ac:dyDescent="0.2">
      <c r="A610" s="133"/>
      <c r="B610" s="134"/>
      <c r="C610" s="19" t="s">
        <v>111</v>
      </c>
      <c r="D610" s="13"/>
      <c r="E610" s="17">
        <f t="shared" si="184"/>
        <v>0</v>
      </c>
      <c r="F610" s="17">
        <f t="shared" si="184"/>
        <v>0</v>
      </c>
      <c r="G610" s="17">
        <f t="shared" si="184"/>
        <v>0</v>
      </c>
      <c r="H610" s="17">
        <f t="shared" si="184"/>
        <v>0</v>
      </c>
      <c r="I610" s="17">
        <f t="shared" si="184"/>
        <v>0</v>
      </c>
      <c r="J610" s="35">
        <f t="shared" si="184"/>
        <v>0</v>
      </c>
      <c r="K610" s="41">
        <f t="shared" si="184"/>
        <v>0</v>
      </c>
      <c r="L610" s="41">
        <f t="shared" si="184"/>
        <v>0</v>
      </c>
      <c r="M610" s="41">
        <f t="shared" si="184"/>
        <v>0</v>
      </c>
      <c r="N610" s="17">
        <f t="shared" si="184"/>
        <v>0</v>
      </c>
      <c r="O610" s="17">
        <f t="shared" si="184"/>
        <v>0</v>
      </c>
      <c r="P610" s="17">
        <f t="shared" si="184"/>
        <v>0</v>
      </c>
      <c r="Q610" s="17">
        <f t="shared" si="184"/>
        <v>0</v>
      </c>
    </row>
    <row r="611" spans="1:17" ht="25.5" customHeight="1" x14ac:dyDescent="0.2">
      <c r="A611" s="133"/>
      <c r="B611" s="134"/>
      <c r="C611" s="19" t="s">
        <v>20</v>
      </c>
      <c r="D611" s="13"/>
      <c r="E611" s="17">
        <f t="shared" si="184"/>
        <v>0</v>
      </c>
      <c r="F611" s="17">
        <f t="shared" si="184"/>
        <v>0</v>
      </c>
      <c r="G611" s="17">
        <f t="shared" si="184"/>
        <v>0</v>
      </c>
      <c r="H611" s="17">
        <f t="shared" si="184"/>
        <v>0</v>
      </c>
      <c r="I611" s="17">
        <f t="shared" si="184"/>
        <v>0</v>
      </c>
      <c r="J611" s="35">
        <f t="shared" si="184"/>
        <v>0</v>
      </c>
      <c r="K611" s="41">
        <f t="shared" si="184"/>
        <v>0</v>
      </c>
      <c r="L611" s="41">
        <f t="shared" si="184"/>
        <v>0</v>
      </c>
      <c r="M611" s="41">
        <f t="shared" si="184"/>
        <v>0</v>
      </c>
      <c r="N611" s="17">
        <f t="shared" si="184"/>
        <v>0</v>
      </c>
      <c r="O611" s="17">
        <f t="shared" si="184"/>
        <v>0</v>
      </c>
      <c r="P611" s="17">
        <f t="shared" si="184"/>
        <v>0</v>
      </c>
      <c r="Q611" s="17">
        <f t="shared" si="184"/>
        <v>0</v>
      </c>
    </row>
    <row r="612" spans="1:17" ht="25.5" customHeight="1" x14ac:dyDescent="0.2">
      <c r="A612" s="129" t="s">
        <v>75</v>
      </c>
      <c r="B612" s="130" t="s">
        <v>154</v>
      </c>
      <c r="C612" s="19" t="s">
        <v>7</v>
      </c>
      <c r="D612" s="15"/>
      <c r="E612" s="17">
        <f>E613+E614+E615+E616+E617+E619</f>
        <v>1682100.5274199997</v>
      </c>
      <c r="F612" s="17">
        <f t="shared" ref="F612:Q612" si="186">F613+F614+F615+F616+F617+F619</f>
        <v>92857.319959999993</v>
      </c>
      <c r="G612" s="17">
        <f t="shared" si="186"/>
        <v>94158.960990000007</v>
      </c>
      <c r="H612" s="17">
        <f t="shared" si="186"/>
        <v>110857.38077</v>
      </c>
      <c r="I612" s="17">
        <f t="shared" si="186"/>
        <v>121315.13</v>
      </c>
      <c r="J612" s="35">
        <f t="shared" si="186"/>
        <v>153212.78969999999</v>
      </c>
      <c r="K612" s="17">
        <f t="shared" si="186"/>
        <v>160521.26</v>
      </c>
      <c r="L612" s="17">
        <f t="shared" si="186"/>
        <v>160768.35800000001</v>
      </c>
      <c r="M612" s="17">
        <f t="shared" si="186"/>
        <v>161005.20000000001</v>
      </c>
      <c r="N612" s="17">
        <f t="shared" si="186"/>
        <v>156851.03200000001</v>
      </c>
      <c r="O612" s="17">
        <f t="shared" si="186"/>
        <v>156851.03200000001</v>
      </c>
      <c r="P612" s="17">
        <f t="shared" si="186"/>
        <v>156851.03200000001</v>
      </c>
      <c r="Q612" s="17">
        <f t="shared" si="186"/>
        <v>156851.03200000001</v>
      </c>
    </row>
    <row r="613" spans="1:17" ht="25.5" customHeight="1" x14ac:dyDescent="0.2">
      <c r="A613" s="129"/>
      <c r="B613" s="130"/>
      <c r="C613" s="19" t="s">
        <v>4</v>
      </c>
      <c r="D613" s="15"/>
      <c r="E613" s="17">
        <f>E621+E629+E637</f>
        <v>42073.2</v>
      </c>
      <c r="F613" s="17">
        <f t="shared" ref="F613:Q613" si="187">F621+F629+F637</f>
        <v>0</v>
      </c>
      <c r="G613" s="17">
        <f t="shared" si="187"/>
        <v>0</v>
      </c>
      <c r="H613" s="17">
        <f t="shared" si="187"/>
        <v>0</v>
      </c>
      <c r="I613" s="17">
        <f t="shared" si="187"/>
        <v>0</v>
      </c>
      <c r="J613" s="35">
        <f t="shared" si="187"/>
        <v>11587.8</v>
      </c>
      <c r="K613" s="17">
        <f t="shared" si="187"/>
        <v>10111.6</v>
      </c>
      <c r="L613" s="17">
        <f t="shared" si="187"/>
        <v>10186.9</v>
      </c>
      <c r="M613" s="17">
        <f t="shared" si="187"/>
        <v>10186.9</v>
      </c>
      <c r="N613" s="17">
        <f t="shared" si="187"/>
        <v>0</v>
      </c>
      <c r="O613" s="17">
        <f t="shared" si="187"/>
        <v>0</v>
      </c>
      <c r="P613" s="17">
        <f t="shared" si="187"/>
        <v>0</v>
      </c>
      <c r="Q613" s="17">
        <f t="shared" si="187"/>
        <v>0</v>
      </c>
    </row>
    <row r="614" spans="1:17" ht="25.5" customHeight="1" x14ac:dyDescent="0.2">
      <c r="A614" s="129"/>
      <c r="B614" s="130"/>
      <c r="C614" s="19" t="s">
        <v>8</v>
      </c>
      <c r="D614" s="13" t="s">
        <v>11</v>
      </c>
      <c r="E614" s="17">
        <f t="shared" ref="E614:Q619" si="188">E622+E630+E638</f>
        <v>1640027.3274199998</v>
      </c>
      <c r="F614" s="17">
        <f t="shared" si="188"/>
        <v>92857.319959999993</v>
      </c>
      <c r="G614" s="17">
        <f t="shared" si="188"/>
        <v>94158.960990000007</v>
      </c>
      <c r="H614" s="17">
        <f t="shared" si="188"/>
        <v>110857.38077</v>
      </c>
      <c r="I614" s="17">
        <f t="shared" si="188"/>
        <v>121315.13</v>
      </c>
      <c r="J614" s="35">
        <f t="shared" si="188"/>
        <v>141624.98970000001</v>
      </c>
      <c r="K614" s="17">
        <f t="shared" si="188"/>
        <v>150409.66</v>
      </c>
      <c r="L614" s="17">
        <f t="shared" si="188"/>
        <v>150581.45800000001</v>
      </c>
      <c r="M614" s="17">
        <f>M622+M630+M638</f>
        <v>150818.30000000002</v>
      </c>
      <c r="N614" s="17">
        <f>N622+N630+N638</f>
        <v>156851.03200000001</v>
      </c>
      <c r="O614" s="17">
        <f t="shared" si="188"/>
        <v>156851.03200000001</v>
      </c>
      <c r="P614" s="17">
        <f t="shared" si="188"/>
        <v>156851.03200000001</v>
      </c>
      <c r="Q614" s="17">
        <f t="shared" si="188"/>
        <v>156851.03200000001</v>
      </c>
    </row>
    <row r="615" spans="1:17" ht="25.5" customHeight="1" x14ac:dyDescent="0.2">
      <c r="A615" s="129"/>
      <c r="B615" s="130"/>
      <c r="C615" s="19" t="s">
        <v>5</v>
      </c>
      <c r="D615" s="13"/>
      <c r="E615" s="17">
        <f t="shared" si="188"/>
        <v>0</v>
      </c>
      <c r="F615" s="17">
        <f t="shared" si="188"/>
        <v>0</v>
      </c>
      <c r="G615" s="17">
        <f t="shared" si="188"/>
        <v>0</v>
      </c>
      <c r="H615" s="17">
        <f t="shared" si="188"/>
        <v>0</v>
      </c>
      <c r="I615" s="17">
        <f t="shared" si="188"/>
        <v>0</v>
      </c>
      <c r="J615" s="35">
        <f t="shared" si="188"/>
        <v>0</v>
      </c>
      <c r="K615" s="17">
        <f t="shared" si="188"/>
        <v>0</v>
      </c>
      <c r="L615" s="17">
        <f t="shared" si="188"/>
        <v>0</v>
      </c>
      <c r="M615" s="17">
        <f t="shared" si="188"/>
        <v>0</v>
      </c>
      <c r="N615" s="17">
        <f t="shared" si="188"/>
        <v>0</v>
      </c>
      <c r="O615" s="17">
        <f t="shared" si="188"/>
        <v>0</v>
      </c>
      <c r="P615" s="17">
        <f t="shared" si="188"/>
        <v>0</v>
      </c>
      <c r="Q615" s="17">
        <f t="shared" si="188"/>
        <v>0</v>
      </c>
    </row>
    <row r="616" spans="1:17" ht="25.5" customHeight="1" x14ac:dyDescent="0.2">
      <c r="A616" s="129"/>
      <c r="B616" s="130"/>
      <c r="C616" s="19" t="s">
        <v>110</v>
      </c>
      <c r="D616" s="13"/>
      <c r="E616" s="17">
        <f t="shared" si="188"/>
        <v>0</v>
      </c>
      <c r="F616" s="17">
        <f t="shared" si="188"/>
        <v>0</v>
      </c>
      <c r="G616" s="17">
        <f t="shared" si="188"/>
        <v>0</v>
      </c>
      <c r="H616" s="17">
        <f t="shared" si="188"/>
        <v>0</v>
      </c>
      <c r="I616" s="17">
        <f t="shared" si="188"/>
        <v>0</v>
      </c>
      <c r="J616" s="35">
        <f t="shared" si="188"/>
        <v>0</v>
      </c>
      <c r="K616" s="17">
        <f t="shared" si="188"/>
        <v>0</v>
      </c>
      <c r="L616" s="17">
        <f t="shared" si="188"/>
        <v>0</v>
      </c>
      <c r="M616" s="17">
        <f t="shared" si="188"/>
        <v>0</v>
      </c>
      <c r="N616" s="17">
        <f t="shared" si="188"/>
        <v>0</v>
      </c>
      <c r="O616" s="17">
        <f t="shared" si="188"/>
        <v>0</v>
      </c>
      <c r="P616" s="17">
        <f t="shared" si="188"/>
        <v>0</v>
      </c>
      <c r="Q616" s="17">
        <f t="shared" si="188"/>
        <v>0</v>
      </c>
    </row>
    <row r="617" spans="1:17" ht="25.5" customHeight="1" x14ac:dyDescent="0.2">
      <c r="A617" s="129"/>
      <c r="B617" s="130"/>
      <c r="C617" s="19" t="s">
        <v>6</v>
      </c>
      <c r="D617" s="13"/>
      <c r="E617" s="17">
        <f t="shared" si="188"/>
        <v>0</v>
      </c>
      <c r="F617" s="17">
        <f t="shared" si="188"/>
        <v>0</v>
      </c>
      <c r="G617" s="17">
        <f t="shared" si="188"/>
        <v>0</v>
      </c>
      <c r="H617" s="17">
        <f t="shared" si="188"/>
        <v>0</v>
      </c>
      <c r="I617" s="17">
        <f t="shared" si="188"/>
        <v>0</v>
      </c>
      <c r="J617" s="35">
        <f t="shared" si="188"/>
        <v>0</v>
      </c>
      <c r="K617" s="17">
        <f t="shared" si="188"/>
        <v>0</v>
      </c>
      <c r="L617" s="17">
        <f t="shared" si="188"/>
        <v>0</v>
      </c>
      <c r="M617" s="17">
        <f t="shared" si="188"/>
        <v>0</v>
      </c>
      <c r="N617" s="17">
        <f t="shared" si="188"/>
        <v>0</v>
      </c>
      <c r="O617" s="17">
        <f t="shared" si="188"/>
        <v>0</v>
      </c>
      <c r="P617" s="17">
        <f t="shared" si="188"/>
        <v>0</v>
      </c>
      <c r="Q617" s="17">
        <f t="shared" si="188"/>
        <v>0</v>
      </c>
    </row>
    <row r="618" spans="1:17" ht="25.5" customHeight="1" x14ac:dyDescent="0.2">
      <c r="A618" s="129"/>
      <c r="B618" s="130"/>
      <c r="C618" s="19" t="s">
        <v>111</v>
      </c>
      <c r="D618" s="13"/>
      <c r="E618" s="17">
        <f t="shared" si="188"/>
        <v>0</v>
      </c>
      <c r="F618" s="17">
        <f t="shared" si="188"/>
        <v>0</v>
      </c>
      <c r="G618" s="17">
        <f t="shared" si="188"/>
        <v>0</v>
      </c>
      <c r="H618" s="17">
        <f t="shared" si="188"/>
        <v>0</v>
      </c>
      <c r="I618" s="17">
        <f t="shared" si="188"/>
        <v>0</v>
      </c>
      <c r="J618" s="35">
        <f t="shared" si="188"/>
        <v>0</v>
      </c>
      <c r="K618" s="17">
        <f t="shared" si="188"/>
        <v>0</v>
      </c>
      <c r="L618" s="17">
        <f t="shared" si="188"/>
        <v>0</v>
      </c>
      <c r="M618" s="17">
        <f t="shared" si="188"/>
        <v>0</v>
      </c>
      <c r="N618" s="17">
        <f t="shared" si="188"/>
        <v>0</v>
      </c>
      <c r="O618" s="17">
        <f t="shared" si="188"/>
        <v>0</v>
      </c>
      <c r="P618" s="17">
        <f t="shared" si="188"/>
        <v>0</v>
      </c>
      <c r="Q618" s="17">
        <f t="shared" si="188"/>
        <v>0</v>
      </c>
    </row>
    <row r="619" spans="1:17" ht="25.5" customHeight="1" x14ac:dyDescent="0.2">
      <c r="A619" s="129"/>
      <c r="B619" s="130"/>
      <c r="C619" s="19" t="s">
        <v>20</v>
      </c>
      <c r="D619" s="13"/>
      <c r="E619" s="17">
        <f t="shared" si="188"/>
        <v>0</v>
      </c>
      <c r="F619" s="17">
        <f t="shared" si="188"/>
        <v>0</v>
      </c>
      <c r="G619" s="17">
        <f t="shared" si="188"/>
        <v>0</v>
      </c>
      <c r="H619" s="17">
        <f t="shared" si="188"/>
        <v>0</v>
      </c>
      <c r="I619" s="17">
        <f t="shared" si="188"/>
        <v>0</v>
      </c>
      <c r="J619" s="35">
        <f t="shared" si="188"/>
        <v>0</v>
      </c>
      <c r="K619" s="17">
        <f t="shared" si="188"/>
        <v>0</v>
      </c>
      <c r="L619" s="17">
        <f t="shared" si="188"/>
        <v>0</v>
      </c>
      <c r="M619" s="17">
        <f t="shared" si="188"/>
        <v>0</v>
      </c>
      <c r="N619" s="17">
        <f t="shared" si="188"/>
        <v>0</v>
      </c>
      <c r="O619" s="17">
        <f t="shared" si="188"/>
        <v>0</v>
      </c>
      <c r="P619" s="17">
        <f t="shared" si="188"/>
        <v>0</v>
      </c>
      <c r="Q619" s="17">
        <f t="shared" si="188"/>
        <v>0</v>
      </c>
    </row>
    <row r="620" spans="1:17" ht="25.5" customHeight="1" x14ac:dyDescent="0.2">
      <c r="A620" s="131" t="s">
        <v>76</v>
      </c>
      <c r="B620" s="132" t="s">
        <v>155</v>
      </c>
      <c r="C620" s="12" t="s">
        <v>7</v>
      </c>
      <c r="D620" s="9"/>
      <c r="E620" s="5">
        <f t="shared" ref="E620:L620" si="189">E621+E622+E623+E624+E625+E627</f>
        <v>1647710.6354199999</v>
      </c>
      <c r="F620" s="5">
        <f t="shared" si="189"/>
        <v>92857.319959999993</v>
      </c>
      <c r="G620" s="5">
        <f t="shared" si="189"/>
        <v>94158.960990000007</v>
      </c>
      <c r="H620" s="5">
        <f t="shared" si="189"/>
        <v>110857.38077</v>
      </c>
      <c r="I620" s="37">
        <f t="shared" si="189"/>
        <v>121315.13</v>
      </c>
      <c r="J620" s="71">
        <f t="shared" si="189"/>
        <v>153212.78969999999</v>
      </c>
      <c r="K620" s="37">
        <f t="shared" si="189"/>
        <v>149877.46</v>
      </c>
      <c r="L620" s="37">
        <f t="shared" si="189"/>
        <v>150034.008</v>
      </c>
      <c r="M620" s="37">
        <f>M621+M622+M623+M624+M625+M627</f>
        <v>150270.85</v>
      </c>
      <c r="N620" s="5">
        <f>N621+N622+N623+N624+N625+N627</f>
        <v>156281.68400000001</v>
      </c>
      <c r="O620" s="5">
        <f>O621+O622+O623+O624+O625+O627</f>
        <v>156281.68400000001</v>
      </c>
      <c r="P620" s="5">
        <f>P621+P622+P623+P624+P625+P627</f>
        <v>156281.68400000001</v>
      </c>
      <c r="Q620" s="5">
        <f>Q621+Q622+Q623+Q624+Q625+Q627</f>
        <v>156281.68400000001</v>
      </c>
    </row>
    <row r="621" spans="1:17" ht="25.5" customHeight="1" x14ac:dyDescent="0.2">
      <c r="A621" s="131"/>
      <c r="B621" s="137"/>
      <c r="C621" s="12" t="s">
        <v>4</v>
      </c>
      <c r="D621" s="9"/>
      <c r="E621" s="5">
        <f t="shared" ref="E621:E627" si="190">F621+G621+H621+I621+J621+K621+L621+M621+N621+O621+P621+Q621</f>
        <v>11587.8</v>
      </c>
      <c r="F621" s="5">
        <v>0</v>
      </c>
      <c r="G621" s="5">
        <v>0</v>
      </c>
      <c r="H621" s="5">
        <v>0</v>
      </c>
      <c r="I621" s="37">
        <v>0</v>
      </c>
      <c r="J621" s="71">
        <v>11587.8</v>
      </c>
      <c r="K621" s="37">
        <v>0</v>
      </c>
      <c r="L621" s="37">
        <v>0</v>
      </c>
      <c r="M621" s="37">
        <v>0</v>
      </c>
      <c r="N621" s="5">
        <v>0</v>
      </c>
      <c r="O621" s="5">
        <v>0</v>
      </c>
      <c r="P621" s="5">
        <v>0</v>
      </c>
      <c r="Q621" s="5">
        <v>0</v>
      </c>
    </row>
    <row r="622" spans="1:17" ht="25.5" customHeight="1" x14ac:dyDescent="0.2">
      <c r="A622" s="131"/>
      <c r="B622" s="137"/>
      <c r="C622" s="12" t="s">
        <v>8</v>
      </c>
      <c r="D622" s="6" t="s">
        <v>9</v>
      </c>
      <c r="E622" s="5">
        <f t="shared" si="190"/>
        <v>1636122.8354199999</v>
      </c>
      <c r="F622" s="5">
        <v>92857.319959999993</v>
      </c>
      <c r="G622" s="5">
        <v>94158.960990000007</v>
      </c>
      <c r="H622" s="5">
        <v>110857.38077</v>
      </c>
      <c r="I622" s="36">
        <v>121315.13</v>
      </c>
      <c r="J622" s="71">
        <v>141624.98970000001</v>
      </c>
      <c r="K622" s="37">
        <v>149877.46</v>
      </c>
      <c r="L622" s="37">
        <v>150034.008</v>
      </c>
      <c r="M622" s="37">
        <v>150270.85</v>
      </c>
      <c r="N622" s="5">
        <v>156281.68400000001</v>
      </c>
      <c r="O622" s="5">
        <v>156281.68400000001</v>
      </c>
      <c r="P622" s="5">
        <v>156281.68400000001</v>
      </c>
      <c r="Q622" s="5">
        <v>156281.68400000001</v>
      </c>
    </row>
    <row r="623" spans="1:17" ht="25.5" customHeight="1" x14ac:dyDescent="0.2">
      <c r="A623" s="131"/>
      <c r="B623" s="137"/>
      <c r="C623" s="12" t="s">
        <v>5</v>
      </c>
      <c r="D623" s="6"/>
      <c r="E623" s="5">
        <f t="shared" si="190"/>
        <v>0</v>
      </c>
      <c r="F623" s="5">
        <v>0</v>
      </c>
      <c r="G623" s="5">
        <v>0</v>
      </c>
      <c r="H623" s="5">
        <v>0</v>
      </c>
      <c r="I623" s="37">
        <v>0</v>
      </c>
      <c r="J623" s="71">
        <v>0</v>
      </c>
      <c r="K623" s="37">
        <v>0</v>
      </c>
      <c r="L623" s="37">
        <v>0</v>
      </c>
      <c r="M623" s="37">
        <v>0</v>
      </c>
      <c r="N623" s="5">
        <v>0</v>
      </c>
      <c r="O623" s="5">
        <v>0</v>
      </c>
      <c r="P623" s="5">
        <v>0</v>
      </c>
      <c r="Q623" s="5">
        <v>0</v>
      </c>
    </row>
    <row r="624" spans="1:17" ht="25.5" customHeight="1" x14ac:dyDescent="0.2">
      <c r="A624" s="131"/>
      <c r="B624" s="137"/>
      <c r="C624" s="12" t="s">
        <v>110</v>
      </c>
      <c r="D624" s="6"/>
      <c r="E624" s="5">
        <f t="shared" si="190"/>
        <v>0</v>
      </c>
      <c r="F624" s="5">
        <v>0</v>
      </c>
      <c r="G624" s="5">
        <v>0</v>
      </c>
      <c r="H624" s="5">
        <v>0</v>
      </c>
      <c r="I624" s="37">
        <v>0</v>
      </c>
      <c r="J624" s="71">
        <v>0</v>
      </c>
      <c r="K624" s="37">
        <v>0</v>
      </c>
      <c r="L624" s="37">
        <v>0</v>
      </c>
      <c r="M624" s="37">
        <v>0</v>
      </c>
      <c r="N624" s="5">
        <v>0</v>
      </c>
      <c r="O624" s="5">
        <v>0</v>
      </c>
      <c r="P624" s="5">
        <v>0</v>
      </c>
      <c r="Q624" s="5">
        <v>0</v>
      </c>
    </row>
    <row r="625" spans="1:18" ht="25.5" customHeight="1" x14ac:dyDescent="0.2">
      <c r="A625" s="131"/>
      <c r="B625" s="137"/>
      <c r="C625" s="12" t="s">
        <v>6</v>
      </c>
      <c r="D625" s="6"/>
      <c r="E625" s="5">
        <f t="shared" si="190"/>
        <v>0</v>
      </c>
      <c r="F625" s="5">
        <v>0</v>
      </c>
      <c r="G625" s="5">
        <v>0</v>
      </c>
      <c r="H625" s="5">
        <v>0</v>
      </c>
      <c r="I625" s="37">
        <v>0</v>
      </c>
      <c r="J625" s="71">
        <v>0</v>
      </c>
      <c r="K625" s="37">
        <v>0</v>
      </c>
      <c r="L625" s="37">
        <v>0</v>
      </c>
      <c r="M625" s="37">
        <v>0</v>
      </c>
      <c r="N625" s="5">
        <v>0</v>
      </c>
      <c r="O625" s="5">
        <v>0</v>
      </c>
      <c r="P625" s="5">
        <v>0</v>
      </c>
      <c r="Q625" s="5">
        <v>0</v>
      </c>
    </row>
    <row r="626" spans="1:18" ht="25.5" customHeight="1" x14ac:dyDescent="0.2">
      <c r="A626" s="131"/>
      <c r="B626" s="137"/>
      <c r="C626" s="12" t="s">
        <v>111</v>
      </c>
      <c r="D626" s="6"/>
      <c r="E626" s="5">
        <f t="shared" si="190"/>
        <v>0</v>
      </c>
      <c r="F626" s="5">
        <v>0</v>
      </c>
      <c r="G626" s="5">
        <v>0</v>
      </c>
      <c r="H626" s="5">
        <v>0</v>
      </c>
      <c r="I626" s="37">
        <v>0</v>
      </c>
      <c r="J626" s="71">
        <v>0</v>
      </c>
      <c r="K626" s="37">
        <v>0</v>
      </c>
      <c r="L626" s="37">
        <v>0</v>
      </c>
      <c r="M626" s="37">
        <v>0</v>
      </c>
      <c r="N626" s="5">
        <v>0</v>
      </c>
      <c r="O626" s="5">
        <v>0</v>
      </c>
      <c r="P626" s="5">
        <v>0</v>
      </c>
      <c r="Q626" s="5">
        <v>0</v>
      </c>
    </row>
    <row r="627" spans="1:18" ht="25.5" customHeight="1" x14ac:dyDescent="0.2">
      <c r="A627" s="131"/>
      <c r="B627" s="137"/>
      <c r="C627" s="12" t="s">
        <v>20</v>
      </c>
      <c r="D627" s="6"/>
      <c r="E627" s="5">
        <f t="shared" si="190"/>
        <v>0</v>
      </c>
      <c r="F627" s="5">
        <v>0</v>
      </c>
      <c r="G627" s="5">
        <v>0</v>
      </c>
      <c r="H627" s="5">
        <v>0</v>
      </c>
      <c r="I627" s="37">
        <v>0</v>
      </c>
      <c r="J627" s="71">
        <v>0</v>
      </c>
      <c r="K627" s="37">
        <v>0</v>
      </c>
      <c r="L627" s="37">
        <v>0</v>
      </c>
      <c r="M627" s="37">
        <v>0</v>
      </c>
      <c r="N627" s="5">
        <v>0</v>
      </c>
      <c r="O627" s="5">
        <v>0</v>
      </c>
      <c r="P627" s="5">
        <v>0</v>
      </c>
      <c r="Q627" s="5">
        <v>0</v>
      </c>
    </row>
    <row r="628" spans="1:18" ht="25.5" customHeight="1" x14ac:dyDescent="0.2">
      <c r="A628" s="131" t="s">
        <v>248</v>
      </c>
      <c r="B628" s="132" t="s">
        <v>250</v>
      </c>
      <c r="C628" s="12" t="s">
        <v>7</v>
      </c>
      <c r="D628" s="9"/>
      <c r="E628" s="5">
        <f t="shared" ref="E628:L628" si="191">E629+E630+E631+E632+E633+E635</f>
        <v>33004.892</v>
      </c>
      <c r="F628" s="5">
        <f t="shared" si="191"/>
        <v>0</v>
      </c>
      <c r="G628" s="5">
        <f t="shared" si="191"/>
        <v>0</v>
      </c>
      <c r="H628" s="5">
        <f t="shared" si="191"/>
        <v>0</v>
      </c>
      <c r="I628" s="37">
        <f t="shared" si="191"/>
        <v>0</v>
      </c>
      <c r="J628" s="71">
        <f t="shared" si="191"/>
        <v>0</v>
      </c>
      <c r="K628" s="37">
        <f t="shared" si="191"/>
        <v>9258.8000000000011</v>
      </c>
      <c r="L628" s="37">
        <f t="shared" si="191"/>
        <v>10734.35</v>
      </c>
      <c r="M628" s="37">
        <f>M629+M630+M631+M632+M633+M635</f>
        <v>10734.35</v>
      </c>
      <c r="N628" s="5">
        <f>N629+N630+N631+N632+N633+N635</f>
        <v>569.34800000000007</v>
      </c>
      <c r="O628" s="5">
        <f>O629+O630+O631+O632+O633+O635</f>
        <v>569.34800000000007</v>
      </c>
      <c r="P628" s="5">
        <f>P629+P630+P631+P632+P633+P635</f>
        <v>569.34800000000007</v>
      </c>
      <c r="Q628" s="5">
        <f>Q629+Q630+Q631+Q632+Q633+Q635</f>
        <v>569.34800000000007</v>
      </c>
    </row>
    <row r="629" spans="1:18" ht="25.5" customHeight="1" x14ac:dyDescent="0.2">
      <c r="A629" s="131"/>
      <c r="B629" s="137"/>
      <c r="C629" s="12" t="s">
        <v>4</v>
      </c>
      <c r="D629" s="9"/>
      <c r="E629" s="5">
        <f t="shared" ref="E629:E635" si="192">F629+G629+H629+I629+J629+K629+L629+M629+N629+O629+P629+Q629</f>
        <v>29169.651299999998</v>
      </c>
      <c r="F629" s="5">
        <v>0</v>
      </c>
      <c r="G629" s="5">
        <v>0</v>
      </c>
      <c r="H629" s="5">
        <v>0</v>
      </c>
      <c r="I629" s="37">
        <v>0</v>
      </c>
      <c r="J629" s="71">
        <v>0</v>
      </c>
      <c r="K629" s="37">
        <f>10111.6-K637</f>
        <v>8795.8513000000003</v>
      </c>
      <c r="L629" s="37">
        <v>10186.9</v>
      </c>
      <c r="M629" s="37">
        <v>10186.9</v>
      </c>
      <c r="N629" s="5">
        <v>0</v>
      </c>
      <c r="O629" s="5">
        <v>0</v>
      </c>
      <c r="P629" s="5">
        <v>0</v>
      </c>
      <c r="Q629" s="5">
        <v>0</v>
      </c>
    </row>
    <row r="630" spans="1:18" ht="25.5" customHeight="1" x14ac:dyDescent="0.2">
      <c r="A630" s="131"/>
      <c r="B630" s="137"/>
      <c r="C630" s="12" t="s">
        <v>8</v>
      </c>
      <c r="D630" s="6" t="s">
        <v>9</v>
      </c>
      <c r="E630" s="5">
        <f t="shared" si="192"/>
        <v>3835.2406999999998</v>
      </c>
      <c r="F630" s="5">
        <v>0</v>
      </c>
      <c r="G630" s="5">
        <v>0</v>
      </c>
      <c r="H630" s="5">
        <v>0</v>
      </c>
      <c r="I630" s="36">
        <v>0</v>
      </c>
      <c r="J630" s="71">
        <v>0</v>
      </c>
      <c r="K630" s="37">
        <f>532.2-K638</f>
        <v>462.94870000000003</v>
      </c>
      <c r="L630" s="37">
        <v>547.45000000000005</v>
      </c>
      <c r="M630" s="37">
        <v>547.45000000000005</v>
      </c>
      <c r="N630" s="5">
        <v>569.34800000000007</v>
      </c>
      <c r="O630" s="5">
        <v>569.34800000000007</v>
      </c>
      <c r="P630" s="5">
        <v>569.34800000000007</v>
      </c>
      <c r="Q630" s="5">
        <v>569.34800000000007</v>
      </c>
    </row>
    <row r="631" spans="1:18" ht="25.5" customHeight="1" x14ac:dyDescent="0.2">
      <c r="A631" s="131"/>
      <c r="B631" s="137"/>
      <c r="C631" s="12" t="s">
        <v>5</v>
      </c>
      <c r="D631" s="6"/>
      <c r="E631" s="5">
        <f t="shared" si="192"/>
        <v>0</v>
      </c>
      <c r="F631" s="5">
        <v>0</v>
      </c>
      <c r="G631" s="5">
        <v>0</v>
      </c>
      <c r="H631" s="5">
        <v>0</v>
      </c>
      <c r="I631" s="37">
        <v>0</v>
      </c>
      <c r="J631" s="71">
        <v>0</v>
      </c>
      <c r="K631" s="37">
        <v>0</v>
      </c>
      <c r="L631" s="37">
        <v>0</v>
      </c>
      <c r="M631" s="37">
        <v>0</v>
      </c>
      <c r="N631" s="5">
        <v>0</v>
      </c>
      <c r="O631" s="5">
        <v>0</v>
      </c>
      <c r="P631" s="5">
        <v>0</v>
      </c>
      <c r="Q631" s="5">
        <v>0</v>
      </c>
    </row>
    <row r="632" spans="1:18" ht="25.5" customHeight="1" x14ac:dyDescent="0.2">
      <c r="A632" s="131"/>
      <c r="B632" s="137"/>
      <c r="C632" s="12" t="s">
        <v>110</v>
      </c>
      <c r="D632" s="6"/>
      <c r="E632" s="5">
        <f t="shared" si="192"/>
        <v>0</v>
      </c>
      <c r="F632" s="5">
        <v>0</v>
      </c>
      <c r="G632" s="5">
        <v>0</v>
      </c>
      <c r="H632" s="5">
        <v>0</v>
      </c>
      <c r="I632" s="37">
        <v>0</v>
      </c>
      <c r="J632" s="71">
        <v>0</v>
      </c>
      <c r="K632" s="37">
        <v>0</v>
      </c>
      <c r="L632" s="37">
        <v>0</v>
      </c>
      <c r="M632" s="37">
        <v>0</v>
      </c>
      <c r="N632" s="5">
        <v>0</v>
      </c>
      <c r="O632" s="5">
        <v>0</v>
      </c>
      <c r="P632" s="5">
        <v>0</v>
      </c>
      <c r="Q632" s="5">
        <v>0</v>
      </c>
    </row>
    <row r="633" spans="1:18" ht="25.5" customHeight="1" x14ac:dyDescent="0.2">
      <c r="A633" s="131"/>
      <c r="B633" s="137"/>
      <c r="C633" s="12" t="s">
        <v>6</v>
      </c>
      <c r="D633" s="6"/>
      <c r="E633" s="5">
        <f t="shared" si="192"/>
        <v>0</v>
      </c>
      <c r="F633" s="5">
        <v>0</v>
      </c>
      <c r="G633" s="5">
        <v>0</v>
      </c>
      <c r="H633" s="5">
        <v>0</v>
      </c>
      <c r="I633" s="37">
        <v>0</v>
      </c>
      <c r="J633" s="71">
        <v>0</v>
      </c>
      <c r="K633" s="37">
        <v>0</v>
      </c>
      <c r="L633" s="37">
        <v>0</v>
      </c>
      <c r="M633" s="37">
        <v>0</v>
      </c>
      <c r="N633" s="5">
        <v>0</v>
      </c>
      <c r="O633" s="5">
        <v>0</v>
      </c>
      <c r="P633" s="5">
        <v>0</v>
      </c>
      <c r="Q633" s="5">
        <v>0</v>
      </c>
    </row>
    <row r="634" spans="1:18" ht="25.5" customHeight="1" x14ac:dyDescent="0.2">
      <c r="A634" s="131"/>
      <c r="B634" s="137"/>
      <c r="C634" s="12" t="s">
        <v>111</v>
      </c>
      <c r="D634" s="6"/>
      <c r="E634" s="5">
        <f t="shared" si="192"/>
        <v>0</v>
      </c>
      <c r="F634" s="5">
        <v>0</v>
      </c>
      <c r="G634" s="5">
        <v>0</v>
      </c>
      <c r="H634" s="5">
        <v>0</v>
      </c>
      <c r="I634" s="37">
        <v>0</v>
      </c>
      <c r="J634" s="71">
        <v>0</v>
      </c>
      <c r="K634" s="37">
        <v>0</v>
      </c>
      <c r="L634" s="37">
        <v>0</v>
      </c>
      <c r="M634" s="37">
        <v>0</v>
      </c>
      <c r="N634" s="5">
        <v>0</v>
      </c>
      <c r="O634" s="5">
        <v>0</v>
      </c>
      <c r="P634" s="5">
        <v>0</v>
      </c>
      <c r="Q634" s="5">
        <v>0</v>
      </c>
    </row>
    <row r="635" spans="1:18" ht="25.5" customHeight="1" x14ac:dyDescent="0.2">
      <c r="A635" s="131"/>
      <c r="B635" s="137"/>
      <c r="C635" s="12" t="s">
        <v>20</v>
      </c>
      <c r="D635" s="6"/>
      <c r="E635" s="5">
        <f t="shared" si="192"/>
        <v>0</v>
      </c>
      <c r="F635" s="5">
        <v>0</v>
      </c>
      <c r="G635" s="5">
        <v>0</v>
      </c>
      <c r="H635" s="5">
        <v>0</v>
      </c>
      <c r="I635" s="37">
        <v>0</v>
      </c>
      <c r="J635" s="71">
        <v>0</v>
      </c>
      <c r="K635" s="37">
        <v>0</v>
      </c>
      <c r="L635" s="37">
        <v>0</v>
      </c>
      <c r="M635" s="37">
        <v>0</v>
      </c>
      <c r="N635" s="5">
        <v>0</v>
      </c>
      <c r="O635" s="5">
        <v>0</v>
      </c>
      <c r="P635" s="5">
        <v>0</v>
      </c>
      <c r="Q635" s="5">
        <v>0</v>
      </c>
    </row>
    <row r="636" spans="1:18" ht="25.5" customHeight="1" x14ac:dyDescent="0.2">
      <c r="A636" s="131" t="s">
        <v>249</v>
      </c>
      <c r="B636" s="132" t="s">
        <v>257</v>
      </c>
      <c r="C636" s="12" t="s">
        <v>7</v>
      </c>
      <c r="D636" s="9"/>
      <c r="E636" s="5">
        <f t="shared" ref="E636:L636" si="193">E637+E638+E639+E640+E641+E643</f>
        <v>1385</v>
      </c>
      <c r="F636" s="5">
        <f t="shared" si="193"/>
        <v>0</v>
      </c>
      <c r="G636" s="5">
        <f t="shared" si="193"/>
        <v>0</v>
      </c>
      <c r="H636" s="5">
        <f t="shared" si="193"/>
        <v>0</v>
      </c>
      <c r="I636" s="37">
        <f t="shared" si="193"/>
        <v>0</v>
      </c>
      <c r="J636" s="71">
        <f t="shared" si="193"/>
        <v>0</v>
      </c>
      <c r="K636" s="37">
        <f t="shared" si="193"/>
        <v>1385</v>
      </c>
      <c r="L636" s="37">
        <f t="shared" si="193"/>
        <v>0</v>
      </c>
      <c r="M636" s="37">
        <f>M637+M638+M639+M640+M641+M643</f>
        <v>0</v>
      </c>
      <c r="N636" s="5">
        <f>N637+N638+N639+N640+N641+N643</f>
        <v>0</v>
      </c>
      <c r="O636" s="5">
        <f>O637+O638+O639+O640+O641+O643</f>
        <v>0</v>
      </c>
      <c r="P636" s="5">
        <f>P637+P638+P639+P640+P641+P643</f>
        <v>0</v>
      </c>
      <c r="Q636" s="5">
        <f>Q637+Q638+Q639+Q640+Q641+Q643</f>
        <v>0</v>
      </c>
    </row>
    <row r="637" spans="1:18" ht="25.5" customHeight="1" x14ac:dyDescent="0.2">
      <c r="A637" s="131"/>
      <c r="B637" s="137"/>
      <c r="C637" s="12" t="s">
        <v>4</v>
      </c>
      <c r="D637" s="9"/>
      <c r="E637" s="5">
        <f t="shared" ref="E637:E643" si="194">F637+G637+H637+I637+J637+K637+L637+M637+N637+O637+P637+Q637</f>
        <v>1315.7487000000001</v>
      </c>
      <c r="F637" s="5">
        <v>0</v>
      </c>
      <c r="G637" s="5">
        <v>0</v>
      </c>
      <c r="H637" s="5">
        <v>0</v>
      </c>
      <c r="I637" s="37">
        <v>0</v>
      </c>
      <c r="J637" s="71">
        <v>0</v>
      </c>
      <c r="K637" s="37">
        <v>1315.7487000000001</v>
      </c>
      <c r="L637" s="37">
        <v>0</v>
      </c>
      <c r="M637" s="37">
        <v>0</v>
      </c>
      <c r="N637" s="5">
        <v>0</v>
      </c>
      <c r="O637" s="5">
        <v>0</v>
      </c>
      <c r="P637" s="5">
        <v>0</v>
      </c>
      <c r="Q637" s="5">
        <v>0</v>
      </c>
    </row>
    <row r="638" spans="1:18" ht="25.5" customHeight="1" x14ac:dyDescent="0.2">
      <c r="A638" s="131"/>
      <c r="B638" s="137"/>
      <c r="C638" s="12" t="s">
        <v>8</v>
      </c>
      <c r="D638" s="6" t="s">
        <v>9</v>
      </c>
      <c r="E638" s="5">
        <f t="shared" si="194"/>
        <v>69.251300000000001</v>
      </c>
      <c r="F638" s="5">
        <v>0</v>
      </c>
      <c r="G638" s="5">
        <v>0</v>
      </c>
      <c r="H638" s="5">
        <v>0</v>
      </c>
      <c r="I638" s="36">
        <v>0</v>
      </c>
      <c r="J638" s="71">
        <v>0</v>
      </c>
      <c r="K638" s="37">
        <v>69.251300000000001</v>
      </c>
      <c r="L638" s="37">
        <v>0</v>
      </c>
      <c r="M638" s="37">
        <v>0</v>
      </c>
      <c r="N638" s="5">
        <v>0</v>
      </c>
      <c r="O638" s="5">
        <f>N638</f>
        <v>0</v>
      </c>
      <c r="P638" s="5">
        <f>O638</f>
        <v>0</v>
      </c>
      <c r="Q638" s="5">
        <f>P638</f>
        <v>0</v>
      </c>
      <c r="R638" s="56"/>
    </row>
    <row r="639" spans="1:18" ht="25.5" customHeight="1" x14ac:dyDescent="0.2">
      <c r="A639" s="131"/>
      <c r="B639" s="137"/>
      <c r="C639" s="12" t="s">
        <v>5</v>
      </c>
      <c r="D639" s="6"/>
      <c r="E639" s="5">
        <f t="shared" si="194"/>
        <v>0</v>
      </c>
      <c r="F639" s="5">
        <v>0</v>
      </c>
      <c r="G639" s="5">
        <v>0</v>
      </c>
      <c r="H639" s="5">
        <v>0</v>
      </c>
      <c r="I639" s="37">
        <v>0</v>
      </c>
      <c r="J639" s="71">
        <v>0</v>
      </c>
      <c r="K639" s="37">
        <v>0</v>
      </c>
      <c r="L639" s="37">
        <v>0</v>
      </c>
      <c r="M639" s="37">
        <v>0</v>
      </c>
      <c r="N639" s="5">
        <v>0</v>
      </c>
      <c r="O639" s="5">
        <v>0</v>
      </c>
      <c r="P639" s="5">
        <v>0</v>
      </c>
      <c r="Q639" s="5">
        <v>0</v>
      </c>
    </row>
    <row r="640" spans="1:18" ht="25.5" customHeight="1" x14ac:dyDescent="0.2">
      <c r="A640" s="131"/>
      <c r="B640" s="137"/>
      <c r="C640" s="12" t="s">
        <v>110</v>
      </c>
      <c r="D640" s="6"/>
      <c r="E640" s="5">
        <f t="shared" si="194"/>
        <v>0</v>
      </c>
      <c r="F640" s="5">
        <v>0</v>
      </c>
      <c r="G640" s="5">
        <v>0</v>
      </c>
      <c r="H640" s="5">
        <v>0</v>
      </c>
      <c r="I640" s="37">
        <v>0</v>
      </c>
      <c r="J640" s="71">
        <v>0</v>
      </c>
      <c r="K640" s="37">
        <v>0</v>
      </c>
      <c r="L640" s="37">
        <v>0</v>
      </c>
      <c r="M640" s="37">
        <v>0</v>
      </c>
      <c r="N640" s="5">
        <v>0</v>
      </c>
      <c r="O640" s="5">
        <v>0</v>
      </c>
      <c r="P640" s="5">
        <v>0</v>
      </c>
      <c r="Q640" s="5">
        <v>0</v>
      </c>
    </row>
    <row r="641" spans="1:17" ht="25.5" customHeight="1" x14ac:dyDescent="0.2">
      <c r="A641" s="131"/>
      <c r="B641" s="137"/>
      <c r="C641" s="12" t="s">
        <v>6</v>
      </c>
      <c r="D641" s="6"/>
      <c r="E641" s="5">
        <f t="shared" si="194"/>
        <v>0</v>
      </c>
      <c r="F641" s="5">
        <v>0</v>
      </c>
      <c r="G641" s="5">
        <v>0</v>
      </c>
      <c r="H641" s="5">
        <v>0</v>
      </c>
      <c r="I641" s="37">
        <v>0</v>
      </c>
      <c r="J641" s="71">
        <v>0</v>
      </c>
      <c r="K641" s="37">
        <v>0</v>
      </c>
      <c r="L641" s="37">
        <v>0</v>
      </c>
      <c r="M641" s="37">
        <v>0</v>
      </c>
      <c r="N641" s="5">
        <v>0</v>
      </c>
      <c r="O641" s="5">
        <v>0</v>
      </c>
      <c r="P641" s="5">
        <v>0</v>
      </c>
      <c r="Q641" s="5">
        <v>0</v>
      </c>
    </row>
    <row r="642" spans="1:17" ht="25.5" customHeight="1" x14ac:dyDescent="0.2">
      <c r="A642" s="131"/>
      <c r="B642" s="137"/>
      <c r="C642" s="12" t="s">
        <v>111</v>
      </c>
      <c r="D642" s="6"/>
      <c r="E642" s="5">
        <f t="shared" si="194"/>
        <v>0</v>
      </c>
      <c r="F642" s="5">
        <v>0</v>
      </c>
      <c r="G642" s="5">
        <v>0</v>
      </c>
      <c r="H642" s="5">
        <v>0</v>
      </c>
      <c r="I642" s="37">
        <v>0</v>
      </c>
      <c r="J642" s="71">
        <v>0</v>
      </c>
      <c r="K642" s="37">
        <v>0</v>
      </c>
      <c r="L642" s="37">
        <v>0</v>
      </c>
      <c r="M642" s="37">
        <v>0</v>
      </c>
      <c r="N642" s="5">
        <v>0</v>
      </c>
      <c r="O642" s="5">
        <v>0</v>
      </c>
      <c r="P642" s="5">
        <v>0</v>
      </c>
      <c r="Q642" s="5">
        <v>0</v>
      </c>
    </row>
    <row r="643" spans="1:17" ht="25.5" customHeight="1" x14ac:dyDescent="0.2">
      <c r="A643" s="131"/>
      <c r="B643" s="137"/>
      <c r="C643" s="12" t="s">
        <v>20</v>
      </c>
      <c r="D643" s="6"/>
      <c r="E643" s="5">
        <f t="shared" si="194"/>
        <v>0</v>
      </c>
      <c r="F643" s="5">
        <v>0</v>
      </c>
      <c r="G643" s="5">
        <v>0</v>
      </c>
      <c r="H643" s="5">
        <v>0</v>
      </c>
      <c r="I643" s="37">
        <v>0</v>
      </c>
      <c r="J643" s="71">
        <v>0</v>
      </c>
      <c r="K643" s="37">
        <v>0</v>
      </c>
      <c r="L643" s="37">
        <v>0</v>
      </c>
      <c r="M643" s="37">
        <v>0</v>
      </c>
      <c r="N643" s="5">
        <v>0</v>
      </c>
      <c r="O643" s="5">
        <v>0</v>
      </c>
      <c r="P643" s="5">
        <v>0</v>
      </c>
      <c r="Q643" s="5">
        <v>0</v>
      </c>
    </row>
    <row r="644" spans="1:17" ht="25.5" customHeight="1" x14ac:dyDescent="0.2">
      <c r="A644" s="129" t="s">
        <v>194</v>
      </c>
      <c r="B644" s="130" t="s">
        <v>195</v>
      </c>
      <c r="C644" s="19" t="s">
        <v>7</v>
      </c>
      <c r="D644" s="15"/>
      <c r="E644" s="17">
        <f t="shared" ref="E644:L644" si="195">E645+E646+E647+E648+E649+E651</f>
        <v>14302.637000000001</v>
      </c>
      <c r="F644" s="17">
        <f t="shared" si="195"/>
        <v>1400</v>
      </c>
      <c r="G644" s="17">
        <f t="shared" si="195"/>
        <v>12000</v>
      </c>
      <c r="H644" s="17">
        <f t="shared" si="195"/>
        <v>902.63699999999994</v>
      </c>
      <c r="I644" s="41">
        <f t="shared" si="195"/>
        <v>0</v>
      </c>
      <c r="J644" s="35">
        <f t="shared" si="195"/>
        <v>0</v>
      </c>
      <c r="K644" s="41">
        <f t="shared" si="195"/>
        <v>0</v>
      </c>
      <c r="L644" s="41">
        <f t="shared" si="195"/>
        <v>0</v>
      </c>
      <c r="M644" s="41">
        <f>M645+M646+M647+M648+M649+M651</f>
        <v>0</v>
      </c>
      <c r="N644" s="17">
        <f>N645+N646+N647+N648+N649+N651</f>
        <v>0</v>
      </c>
      <c r="O644" s="17">
        <f>O645+O646+O647+O648+O649+O651</f>
        <v>0</v>
      </c>
      <c r="P644" s="17">
        <f>P645+P646+P647+P648+P649+P651</f>
        <v>0</v>
      </c>
      <c r="Q644" s="17">
        <f>Q645+Q646+Q647+Q648+Q649+Q651</f>
        <v>0</v>
      </c>
    </row>
    <row r="645" spans="1:17" ht="25.5" customHeight="1" x14ac:dyDescent="0.2">
      <c r="A645" s="129"/>
      <c r="B645" s="130"/>
      <c r="C645" s="19" t="s">
        <v>4</v>
      </c>
      <c r="D645" s="15"/>
      <c r="E645" s="17">
        <f>E653+E669</f>
        <v>0</v>
      </c>
      <c r="F645" s="17">
        <f t="shared" ref="F645:Q651" si="196">F653</f>
        <v>0</v>
      </c>
      <c r="G645" s="17">
        <f t="shared" si="196"/>
        <v>0</v>
      </c>
      <c r="H645" s="17">
        <f t="shared" si="196"/>
        <v>0</v>
      </c>
      <c r="I645" s="41">
        <f t="shared" si="196"/>
        <v>0</v>
      </c>
      <c r="J645" s="35">
        <f t="shared" si="196"/>
        <v>0</v>
      </c>
      <c r="K645" s="41">
        <f t="shared" si="196"/>
        <v>0</v>
      </c>
      <c r="L645" s="41">
        <f t="shared" si="196"/>
        <v>0</v>
      </c>
      <c r="M645" s="41">
        <f t="shared" si="196"/>
        <v>0</v>
      </c>
      <c r="N645" s="17">
        <f t="shared" si="196"/>
        <v>0</v>
      </c>
      <c r="O645" s="17">
        <f t="shared" si="196"/>
        <v>0</v>
      </c>
      <c r="P645" s="17">
        <f t="shared" si="196"/>
        <v>0</v>
      </c>
      <c r="Q645" s="17">
        <f t="shared" si="196"/>
        <v>0</v>
      </c>
    </row>
    <row r="646" spans="1:17" ht="25.5" customHeight="1" x14ac:dyDescent="0.2">
      <c r="A646" s="129"/>
      <c r="B646" s="130"/>
      <c r="C646" s="19" t="s">
        <v>8</v>
      </c>
      <c r="D646" s="13" t="s">
        <v>197</v>
      </c>
      <c r="E646" s="17">
        <f>E654</f>
        <v>14302.637000000001</v>
      </c>
      <c r="F646" s="17">
        <f t="shared" si="196"/>
        <v>1400</v>
      </c>
      <c r="G646" s="17">
        <f t="shared" si="196"/>
        <v>12000</v>
      </c>
      <c r="H646" s="17">
        <f t="shared" si="196"/>
        <v>902.63699999999994</v>
      </c>
      <c r="I646" s="41">
        <f t="shared" si="196"/>
        <v>0</v>
      </c>
      <c r="J646" s="35">
        <f t="shared" si="196"/>
        <v>0</v>
      </c>
      <c r="K646" s="41">
        <f t="shared" si="196"/>
        <v>0</v>
      </c>
      <c r="L646" s="41">
        <f t="shared" si="196"/>
        <v>0</v>
      </c>
      <c r="M646" s="41">
        <f t="shared" si="196"/>
        <v>0</v>
      </c>
      <c r="N646" s="17">
        <f t="shared" si="196"/>
        <v>0</v>
      </c>
      <c r="O646" s="17">
        <f t="shared" si="196"/>
        <v>0</v>
      </c>
      <c r="P646" s="17">
        <f t="shared" si="196"/>
        <v>0</v>
      </c>
      <c r="Q646" s="17">
        <f t="shared" si="196"/>
        <v>0</v>
      </c>
    </row>
    <row r="647" spans="1:17" ht="25.5" customHeight="1" x14ac:dyDescent="0.2">
      <c r="A647" s="129"/>
      <c r="B647" s="130"/>
      <c r="C647" s="19" t="s">
        <v>5</v>
      </c>
      <c r="D647" s="13"/>
      <c r="E647" s="17">
        <f>E655+E671</f>
        <v>0</v>
      </c>
      <c r="F647" s="17">
        <f t="shared" si="196"/>
        <v>0</v>
      </c>
      <c r="G647" s="17">
        <f t="shared" si="196"/>
        <v>0</v>
      </c>
      <c r="H647" s="17">
        <f t="shared" si="196"/>
        <v>0</v>
      </c>
      <c r="I647" s="41">
        <f t="shared" si="196"/>
        <v>0</v>
      </c>
      <c r="J647" s="35">
        <f t="shared" si="196"/>
        <v>0</v>
      </c>
      <c r="K647" s="41">
        <f t="shared" si="196"/>
        <v>0</v>
      </c>
      <c r="L647" s="41">
        <f t="shared" si="196"/>
        <v>0</v>
      </c>
      <c r="M647" s="41">
        <f t="shared" si="196"/>
        <v>0</v>
      </c>
      <c r="N647" s="17">
        <f t="shared" si="196"/>
        <v>0</v>
      </c>
      <c r="O647" s="17">
        <f t="shared" si="196"/>
        <v>0</v>
      </c>
      <c r="P647" s="17">
        <f t="shared" si="196"/>
        <v>0</v>
      </c>
      <c r="Q647" s="17">
        <f t="shared" si="196"/>
        <v>0</v>
      </c>
    </row>
    <row r="648" spans="1:17" ht="25.5" customHeight="1" x14ac:dyDescent="0.2">
      <c r="A648" s="129"/>
      <c r="B648" s="130"/>
      <c r="C648" s="19" t="s">
        <v>110</v>
      </c>
      <c r="D648" s="13"/>
      <c r="E648" s="17">
        <f t="shared" ref="E648:L651" si="197">E656</f>
        <v>0</v>
      </c>
      <c r="F648" s="17">
        <f t="shared" si="197"/>
        <v>0</v>
      </c>
      <c r="G648" s="17">
        <f t="shared" si="197"/>
        <v>0</v>
      </c>
      <c r="H648" s="17">
        <f t="shared" si="197"/>
        <v>0</v>
      </c>
      <c r="I648" s="41">
        <f t="shared" si="197"/>
        <v>0</v>
      </c>
      <c r="J648" s="35">
        <f t="shared" si="197"/>
        <v>0</v>
      </c>
      <c r="K648" s="41">
        <f t="shared" si="197"/>
        <v>0</v>
      </c>
      <c r="L648" s="41">
        <f t="shared" si="197"/>
        <v>0</v>
      </c>
      <c r="M648" s="41">
        <f t="shared" si="196"/>
        <v>0</v>
      </c>
      <c r="N648" s="17">
        <f t="shared" si="196"/>
        <v>0</v>
      </c>
      <c r="O648" s="17">
        <f t="shared" si="196"/>
        <v>0</v>
      </c>
      <c r="P648" s="17">
        <f t="shared" si="196"/>
        <v>0</v>
      </c>
      <c r="Q648" s="17">
        <f t="shared" si="196"/>
        <v>0</v>
      </c>
    </row>
    <row r="649" spans="1:17" ht="25.5" customHeight="1" x14ac:dyDescent="0.2">
      <c r="A649" s="129"/>
      <c r="B649" s="130"/>
      <c r="C649" s="19" t="s">
        <v>6</v>
      </c>
      <c r="D649" s="13"/>
      <c r="E649" s="17">
        <f>E657+E673</f>
        <v>0</v>
      </c>
      <c r="F649" s="17">
        <f t="shared" si="197"/>
        <v>0</v>
      </c>
      <c r="G649" s="17">
        <f t="shared" si="197"/>
        <v>0</v>
      </c>
      <c r="H649" s="17">
        <f t="shared" si="197"/>
        <v>0</v>
      </c>
      <c r="I649" s="41">
        <f t="shared" si="197"/>
        <v>0</v>
      </c>
      <c r="J649" s="35">
        <f t="shared" si="197"/>
        <v>0</v>
      </c>
      <c r="K649" s="41">
        <f t="shared" si="197"/>
        <v>0</v>
      </c>
      <c r="L649" s="41">
        <f t="shared" si="197"/>
        <v>0</v>
      </c>
      <c r="M649" s="41">
        <f t="shared" si="196"/>
        <v>0</v>
      </c>
      <c r="N649" s="17">
        <f t="shared" si="196"/>
        <v>0</v>
      </c>
      <c r="O649" s="17">
        <f t="shared" si="196"/>
        <v>0</v>
      </c>
      <c r="P649" s="17">
        <f t="shared" si="196"/>
        <v>0</v>
      </c>
      <c r="Q649" s="17">
        <f t="shared" si="196"/>
        <v>0</v>
      </c>
    </row>
    <row r="650" spans="1:17" ht="25.5" customHeight="1" x14ac:dyDescent="0.2">
      <c r="A650" s="129"/>
      <c r="B650" s="130"/>
      <c r="C650" s="19" t="s">
        <v>111</v>
      </c>
      <c r="D650" s="13"/>
      <c r="E650" s="17">
        <f>E658+E674</f>
        <v>0</v>
      </c>
      <c r="F650" s="17">
        <f t="shared" si="197"/>
        <v>0</v>
      </c>
      <c r="G650" s="17">
        <f t="shared" si="197"/>
        <v>0</v>
      </c>
      <c r="H650" s="17">
        <f t="shared" si="197"/>
        <v>0</v>
      </c>
      <c r="I650" s="41">
        <f t="shared" si="197"/>
        <v>0</v>
      </c>
      <c r="J650" s="35">
        <f t="shared" si="197"/>
        <v>0</v>
      </c>
      <c r="K650" s="41">
        <f t="shared" si="197"/>
        <v>0</v>
      </c>
      <c r="L650" s="41">
        <f t="shared" si="197"/>
        <v>0</v>
      </c>
      <c r="M650" s="41">
        <f t="shared" si="196"/>
        <v>0</v>
      </c>
      <c r="N650" s="17">
        <f t="shared" si="196"/>
        <v>0</v>
      </c>
      <c r="O650" s="17">
        <f t="shared" si="196"/>
        <v>0</v>
      </c>
      <c r="P650" s="17">
        <f t="shared" si="196"/>
        <v>0</v>
      </c>
      <c r="Q650" s="17">
        <f t="shared" si="196"/>
        <v>0</v>
      </c>
    </row>
    <row r="651" spans="1:17" ht="25.5" customHeight="1" x14ac:dyDescent="0.2">
      <c r="A651" s="129"/>
      <c r="B651" s="130"/>
      <c r="C651" s="19" t="s">
        <v>20</v>
      </c>
      <c r="D651" s="13"/>
      <c r="E651" s="17">
        <f>E659+E675</f>
        <v>0</v>
      </c>
      <c r="F651" s="17">
        <f t="shared" si="197"/>
        <v>0</v>
      </c>
      <c r="G651" s="17">
        <f t="shared" si="197"/>
        <v>0</v>
      </c>
      <c r="H651" s="17">
        <f t="shared" si="197"/>
        <v>0</v>
      </c>
      <c r="I651" s="41">
        <f t="shared" si="197"/>
        <v>0</v>
      </c>
      <c r="J651" s="35">
        <f t="shared" si="197"/>
        <v>0</v>
      </c>
      <c r="K651" s="41">
        <f t="shared" si="197"/>
        <v>0</v>
      </c>
      <c r="L651" s="41">
        <f t="shared" si="197"/>
        <v>0</v>
      </c>
      <c r="M651" s="41">
        <f t="shared" si="196"/>
        <v>0</v>
      </c>
      <c r="N651" s="17">
        <f t="shared" si="196"/>
        <v>0</v>
      </c>
      <c r="O651" s="17">
        <f t="shared" si="196"/>
        <v>0</v>
      </c>
      <c r="P651" s="17">
        <f t="shared" si="196"/>
        <v>0</v>
      </c>
      <c r="Q651" s="17">
        <f t="shared" si="196"/>
        <v>0</v>
      </c>
    </row>
    <row r="652" spans="1:17" ht="25.5" customHeight="1" x14ac:dyDescent="0.2">
      <c r="A652" s="131" t="s">
        <v>196</v>
      </c>
      <c r="B652" s="132" t="s">
        <v>200</v>
      </c>
      <c r="C652" s="12" t="s">
        <v>7</v>
      </c>
      <c r="D652" s="15"/>
      <c r="E652" s="5">
        <f t="shared" ref="E652:L652" si="198">E653+E654+E655+E656+E657+E659</f>
        <v>14302.637000000001</v>
      </c>
      <c r="F652" s="5">
        <f t="shared" si="198"/>
        <v>1400</v>
      </c>
      <c r="G652" s="5">
        <f t="shared" si="198"/>
        <v>12000</v>
      </c>
      <c r="H652" s="5">
        <f t="shared" si="198"/>
        <v>902.63699999999994</v>
      </c>
      <c r="I652" s="5">
        <f t="shared" si="198"/>
        <v>0</v>
      </c>
      <c r="J652" s="71">
        <f t="shared" si="198"/>
        <v>0</v>
      </c>
      <c r="K652" s="37">
        <f t="shared" si="198"/>
        <v>0</v>
      </c>
      <c r="L652" s="37">
        <f t="shared" si="198"/>
        <v>0</v>
      </c>
      <c r="M652" s="37">
        <f>M653+M654+M655+M656+M657+M659</f>
        <v>0</v>
      </c>
      <c r="N652" s="5">
        <f>N653+N654+N655+N656+N657+N659</f>
        <v>0</v>
      </c>
      <c r="O652" s="5">
        <f>O653+O654+O655+O656+O657+O659</f>
        <v>0</v>
      </c>
      <c r="P652" s="5">
        <f>P653+P654+P655+P656+P657+P659</f>
        <v>0</v>
      </c>
      <c r="Q652" s="5">
        <f>Q653+Q654+Q655+Q656+Q657+Q659</f>
        <v>0</v>
      </c>
    </row>
    <row r="653" spans="1:17" ht="25.5" customHeight="1" x14ac:dyDescent="0.2">
      <c r="A653" s="131"/>
      <c r="B653" s="132"/>
      <c r="C653" s="12" t="s">
        <v>4</v>
      </c>
      <c r="D653" s="9"/>
      <c r="E653" s="5">
        <f t="shared" ref="E653:E659" si="199">F653+G653+H653+I653+J653+K653+L653</f>
        <v>0</v>
      </c>
      <c r="F653" s="5">
        <v>0</v>
      </c>
      <c r="G653" s="5">
        <v>0</v>
      </c>
      <c r="H653" s="5">
        <v>0</v>
      </c>
      <c r="I653" s="37">
        <v>0</v>
      </c>
      <c r="J653" s="71">
        <v>0</v>
      </c>
      <c r="K653" s="37">
        <v>0</v>
      </c>
      <c r="L653" s="37">
        <v>0</v>
      </c>
      <c r="M653" s="37">
        <v>0</v>
      </c>
      <c r="N653" s="5">
        <v>0</v>
      </c>
      <c r="O653" s="5">
        <v>0</v>
      </c>
      <c r="P653" s="5">
        <v>0</v>
      </c>
      <c r="Q653" s="5">
        <v>0</v>
      </c>
    </row>
    <row r="654" spans="1:17" ht="25.5" customHeight="1" x14ac:dyDescent="0.2">
      <c r="A654" s="131"/>
      <c r="B654" s="132"/>
      <c r="C654" s="12" t="s">
        <v>8</v>
      </c>
      <c r="D654" s="6" t="s">
        <v>197</v>
      </c>
      <c r="E654" s="5">
        <f t="shared" si="199"/>
        <v>14302.637000000001</v>
      </c>
      <c r="F654" s="5">
        <v>1400</v>
      </c>
      <c r="G654" s="5">
        <v>12000</v>
      </c>
      <c r="H654" s="5">
        <v>902.63699999999994</v>
      </c>
      <c r="I654" s="37">
        <v>0</v>
      </c>
      <c r="J654" s="71">
        <v>0</v>
      </c>
      <c r="K654" s="37">
        <v>0</v>
      </c>
      <c r="L654" s="37">
        <v>0</v>
      </c>
      <c r="M654" s="37">
        <v>0</v>
      </c>
      <c r="N654" s="5">
        <v>0</v>
      </c>
      <c r="O654" s="5">
        <v>0</v>
      </c>
      <c r="P654" s="5">
        <v>0</v>
      </c>
      <c r="Q654" s="5">
        <v>0</v>
      </c>
    </row>
    <row r="655" spans="1:17" ht="25.5" customHeight="1" x14ac:dyDescent="0.2">
      <c r="A655" s="131"/>
      <c r="B655" s="132"/>
      <c r="C655" s="12" t="s">
        <v>5</v>
      </c>
      <c r="D655" s="13"/>
      <c r="E655" s="5">
        <f t="shared" si="199"/>
        <v>0</v>
      </c>
      <c r="F655" s="5">
        <v>0</v>
      </c>
      <c r="G655" s="5">
        <v>0</v>
      </c>
      <c r="H655" s="5">
        <v>0</v>
      </c>
      <c r="I655" s="37">
        <v>0</v>
      </c>
      <c r="J655" s="71">
        <v>0</v>
      </c>
      <c r="K655" s="37">
        <v>0</v>
      </c>
      <c r="L655" s="37">
        <v>0</v>
      </c>
      <c r="M655" s="37">
        <v>0</v>
      </c>
      <c r="N655" s="5">
        <v>0</v>
      </c>
      <c r="O655" s="5">
        <v>0</v>
      </c>
      <c r="P655" s="5">
        <v>0</v>
      </c>
      <c r="Q655" s="5">
        <v>0</v>
      </c>
    </row>
    <row r="656" spans="1:17" ht="25.5" customHeight="1" x14ac:dyDescent="0.2">
      <c r="A656" s="131"/>
      <c r="B656" s="132"/>
      <c r="C656" s="12" t="s">
        <v>110</v>
      </c>
      <c r="D656" s="13"/>
      <c r="E656" s="5">
        <f t="shared" si="199"/>
        <v>0</v>
      </c>
      <c r="F656" s="5">
        <v>0</v>
      </c>
      <c r="G656" s="5">
        <v>0</v>
      </c>
      <c r="H656" s="5">
        <v>0</v>
      </c>
      <c r="I656" s="37">
        <v>0</v>
      </c>
      <c r="J656" s="71">
        <v>0</v>
      </c>
      <c r="K656" s="37">
        <v>0</v>
      </c>
      <c r="L656" s="37">
        <v>0</v>
      </c>
      <c r="M656" s="37">
        <v>0</v>
      </c>
      <c r="N656" s="5">
        <v>0</v>
      </c>
      <c r="O656" s="5">
        <v>0</v>
      </c>
      <c r="P656" s="5">
        <v>0</v>
      </c>
      <c r="Q656" s="5">
        <v>0</v>
      </c>
    </row>
    <row r="657" spans="1:17" ht="25.5" customHeight="1" x14ac:dyDescent="0.2">
      <c r="A657" s="131"/>
      <c r="B657" s="132"/>
      <c r="C657" s="12" t="s">
        <v>6</v>
      </c>
      <c r="D657" s="13"/>
      <c r="E657" s="5">
        <f t="shared" si="199"/>
        <v>0</v>
      </c>
      <c r="F657" s="5">
        <v>0</v>
      </c>
      <c r="G657" s="5">
        <v>0</v>
      </c>
      <c r="H657" s="5">
        <v>0</v>
      </c>
      <c r="I657" s="37">
        <v>0</v>
      </c>
      <c r="J657" s="71">
        <v>0</v>
      </c>
      <c r="K657" s="37">
        <v>0</v>
      </c>
      <c r="L657" s="37">
        <v>0</v>
      </c>
      <c r="M657" s="37">
        <v>0</v>
      </c>
      <c r="N657" s="5">
        <v>0</v>
      </c>
      <c r="O657" s="5">
        <v>0</v>
      </c>
      <c r="P657" s="5">
        <v>0</v>
      </c>
      <c r="Q657" s="5">
        <v>0</v>
      </c>
    </row>
    <row r="658" spans="1:17" ht="25.5" customHeight="1" x14ac:dyDescent="0.2">
      <c r="A658" s="131"/>
      <c r="B658" s="132"/>
      <c r="C658" s="12" t="s">
        <v>111</v>
      </c>
      <c r="D658" s="13"/>
      <c r="E658" s="5">
        <f t="shared" si="199"/>
        <v>0</v>
      </c>
      <c r="F658" s="5">
        <v>0</v>
      </c>
      <c r="G658" s="5">
        <v>0</v>
      </c>
      <c r="H658" s="5">
        <v>0</v>
      </c>
      <c r="I658" s="37">
        <v>0</v>
      </c>
      <c r="J658" s="71">
        <v>0</v>
      </c>
      <c r="K658" s="37">
        <v>0</v>
      </c>
      <c r="L658" s="37">
        <v>0</v>
      </c>
      <c r="M658" s="37">
        <v>0</v>
      </c>
      <c r="N658" s="5">
        <v>0</v>
      </c>
      <c r="O658" s="5">
        <v>0</v>
      </c>
      <c r="P658" s="5">
        <v>0</v>
      </c>
      <c r="Q658" s="5">
        <v>0</v>
      </c>
    </row>
    <row r="659" spans="1:17" ht="25.5" customHeight="1" x14ac:dyDescent="0.2">
      <c r="A659" s="131"/>
      <c r="B659" s="132"/>
      <c r="C659" s="12" t="s">
        <v>20</v>
      </c>
      <c r="D659" s="13"/>
      <c r="E659" s="5">
        <f t="shared" si="199"/>
        <v>0</v>
      </c>
      <c r="F659" s="5">
        <v>0</v>
      </c>
      <c r="G659" s="5">
        <v>0</v>
      </c>
      <c r="H659" s="5">
        <v>0</v>
      </c>
      <c r="I659" s="37">
        <v>0</v>
      </c>
      <c r="J659" s="71">
        <v>0</v>
      </c>
      <c r="K659" s="37">
        <v>0</v>
      </c>
      <c r="L659" s="37">
        <v>0</v>
      </c>
      <c r="M659" s="37">
        <v>0</v>
      </c>
      <c r="N659" s="5">
        <v>0</v>
      </c>
      <c r="O659" s="5">
        <v>0</v>
      </c>
      <c r="P659" s="5">
        <v>0</v>
      </c>
      <c r="Q659" s="5">
        <v>0</v>
      </c>
    </row>
    <row r="660" spans="1:17" ht="25.5" customHeight="1" x14ac:dyDescent="0.2">
      <c r="A660" s="133" t="s">
        <v>77</v>
      </c>
      <c r="B660" s="130" t="s">
        <v>190</v>
      </c>
      <c r="C660" s="19" t="s">
        <v>7</v>
      </c>
      <c r="D660" s="15"/>
      <c r="E660" s="17">
        <f t="shared" ref="E660:Q666" si="200">E668+E700+E724</f>
        <v>4116688.81972</v>
      </c>
      <c r="F660" s="17">
        <f t="shared" si="200"/>
        <v>271983.63209999999</v>
      </c>
      <c r="G660" s="17">
        <f t="shared" si="200"/>
        <v>300593.20811999997</v>
      </c>
      <c r="H660" s="17">
        <f t="shared" si="200"/>
        <v>400546.23690000002</v>
      </c>
      <c r="I660" s="17">
        <f t="shared" si="200"/>
        <v>369607.67509999999</v>
      </c>
      <c r="J660" s="17">
        <f t="shared" si="200"/>
        <v>369691.77534000005</v>
      </c>
      <c r="K660" s="17">
        <f t="shared" si="200"/>
        <v>393391.82999999996</v>
      </c>
      <c r="L660" s="17">
        <f t="shared" si="200"/>
        <v>325458.511</v>
      </c>
      <c r="M660" s="17">
        <f t="shared" si="200"/>
        <v>338755.451</v>
      </c>
      <c r="N660" s="17">
        <f t="shared" si="200"/>
        <v>352690.12504000001</v>
      </c>
      <c r="O660" s="17">
        <f t="shared" si="200"/>
        <v>354690.12504000001</v>
      </c>
      <c r="P660" s="17">
        <f t="shared" si="200"/>
        <v>354690.12504000001</v>
      </c>
      <c r="Q660" s="17">
        <f t="shared" si="200"/>
        <v>284590.12504000001</v>
      </c>
    </row>
    <row r="661" spans="1:17" ht="25.5" customHeight="1" x14ac:dyDescent="0.2">
      <c r="A661" s="133"/>
      <c r="B661" s="130"/>
      <c r="C661" s="19" t="s">
        <v>4</v>
      </c>
      <c r="D661" s="15"/>
      <c r="E661" s="17">
        <f t="shared" si="200"/>
        <v>45888.13</v>
      </c>
      <c r="F661" s="17">
        <f t="shared" si="200"/>
        <v>0</v>
      </c>
      <c r="G661" s="17">
        <f t="shared" si="200"/>
        <v>0</v>
      </c>
      <c r="H661" s="17">
        <f t="shared" si="200"/>
        <v>0</v>
      </c>
      <c r="I661" s="17">
        <f t="shared" si="200"/>
        <v>0</v>
      </c>
      <c r="J661" s="17">
        <f t="shared" si="200"/>
        <v>9888.1299999999992</v>
      </c>
      <c r="K661" s="17">
        <f t="shared" si="200"/>
        <v>12000</v>
      </c>
      <c r="L661" s="17">
        <f t="shared" si="200"/>
        <v>12000</v>
      </c>
      <c r="M661" s="17">
        <f t="shared" si="200"/>
        <v>12000</v>
      </c>
      <c r="N661" s="17">
        <f t="shared" si="200"/>
        <v>0</v>
      </c>
      <c r="O661" s="17">
        <f t="shared" si="200"/>
        <v>0</v>
      </c>
      <c r="P661" s="17">
        <f t="shared" si="200"/>
        <v>0</v>
      </c>
      <c r="Q661" s="17">
        <f t="shared" si="200"/>
        <v>0</v>
      </c>
    </row>
    <row r="662" spans="1:17" ht="25.5" customHeight="1" x14ac:dyDescent="0.2">
      <c r="A662" s="133"/>
      <c r="B662" s="130"/>
      <c r="C662" s="19" t="s">
        <v>8</v>
      </c>
      <c r="D662" s="13" t="s">
        <v>12</v>
      </c>
      <c r="E662" s="17">
        <f t="shared" si="200"/>
        <v>4028580.1897200001</v>
      </c>
      <c r="F662" s="17">
        <f t="shared" si="200"/>
        <v>266483.63209999999</v>
      </c>
      <c r="G662" s="17">
        <f t="shared" si="200"/>
        <v>293593.20811999997</v>
      </c>
      <c r="H662" s="17">
        <f t="shared" si="200"/>
        <v>386746.23690000002</v>
      </c>
      <c r="I662" s="17">
        <f t="shared" si="200"/>
        <v>355487.17509999999</v>
      </c>
      <c r="J662" s="17">
        <f t="shared" si="200"/>
        <v>358803.64534000005</v>
      </c>
      <c r="K662" s="17">
        <f t="shared" si="200"/>
        <v>380591.82999999996</v>
      </c>
      <c r="L662" s="17">
        <f t="shared" si="200"/>
        <v>313458.511</v>
      </c>
      <c r="M662" s="17">
        <f t="shared" si="200"/>
        <v>326755.451</v>
      </c>
      <c r="N662" s="17">
        <f t="shared" si="200"/>
        <v>352690.12504000001</v>
      </c>
      <c r="O662" s="17">
        <f t="shared" si="200"/>
        <v>354690.12504000001</v>
      </c>
      <c r="P662" s="17">
        <f t="shared" si="200"/>
        <v>354690.12504000001</v>
      </c>
      <c r="Q662" s="17">
        <f t="shared" si="200"/>
        <v>284590.12504000001</v>
      </c>
    </row>
    <row r="663" spans="1:17" ht="25.5" customHeight="1" x14ac:dyDescent="0.2">
      <c r="A663" s="133"/>
      <c r="B663" s="130"/>
      <c r="C663" s="19" t="s">
        <v>5</v>
      </c>
      <c r="D663" s="13"/>
      <c r="E663" s="17">
        <f t="shared" si="200"/>
        <v>0</v>
      </c>
      <c r="F663" s="17">
        <f t="shared" si="200"/>
        <v>0</v>
      </c>
      <c r="G663" s="17">
        <f t="shared" si="200"/>
        <v>0</v>
      </c>
      <c r="H663" s="17">
        <f t="shared" si="200"/>
        <v>0</v>
      </c>
      <c r="I663" s="17">
        <f t="shared" si="200"/>
        <v>0</v>
      </c>
      <c r="J663" s="17">
        <f t="shared" si="200"/>
        <v>0</v>
      </c>
      <c r="K663" s="17">
        <f t="shared" si="200"/>
        <v>0</v>
      </c>
      <c r="L663" s="17">
        <f t="shared" si="200"/>
        <v>0</v>
      </c>
      <c r="M663" s="17">
        <f t="shared" si="200"/>
        <v>0</v>
      </c>
      <c r="N663" s="17">
        <f t="shared" si="200"/>
        <v>0</v>
      </c>
      <c r="O663" s="17">
        <f t="shared" si="200"/>
        <v>0</v>
      </c>
      <c r="P663" s="17">
        <f t="shared" si="200"/>
        <v>0</v>
      </c>
      <c r="Q663" s="17">
        <f t="shared" si="200"/>
        <v>0</v>
      </c>
    </row>
    <row r="664" spans="1:17" ht="25.5" customHeight="1" x14ac:dyDescent="0.2">
      <c r="A664" s="133"/>
      <c r="B664" s="130"/>
      <c r="C664" s="19" t="s">
        <v>110</v>
      </c>
      <c r="D664" s="49" t="s">
        <v>15</v>
      </c>
      <c r="E664" s="17">
        <f t="shared" si="200"/>
        <v>42220.5</v>
      </c>
      <c r="F664" s="17">
        <f t="shared" si="200"/>
        <v>5500</v>
      </c>
      <c r="G664" s="17">
        <f t="shared" si="200"/>
        <v>7000</v>
      </c>
      <c r="H664" s="17">
        <f t="shared" si="200"/>
        <v>13800</v>
      </c>
      <c r="I664" s="17">
        <f t="shared" si="200"/>
        <v>14120.5</v>
      </c>
      <c r="J664" s="17">
        <f t="shared" si="200"/>
        <v>1000</v>
      </c>
      <c r="K664" s="17">
        <f t="shared" si="200"/>
        <v>800</v>
      </c>
      <c r="L664" s="17">
        <f t="shared" si="200"/>
        <v>0</v>
      </c>
      <c r="M664" s="17">
        <f t="shared" si="200"/>
        <v>0</v>
      </c>
      <c r="N664" s="17">
        <f t="shared" si="200"/>
        <v>0</v>
      </c>
      <c r="O664" s="17">
        <f t="shared" si="200"/>
        <v>0</v>
      </c>
      <c r="P664" s="17">
        <f t="shared" si="200"/>
        <v>0</v>
      </c>
      <c r="Q664" s="17">
        <f t="shared" si="200"/>
        <v>0</v>
      </c>
    </row>
    <row r="665" spans="1:17" ht="25.5" customHeight="1" x14ac:dyDescent="0.2">
      <c r="A665" s="133"/>
      <c r="B665" s="130"/>
      <c r="C665" s="19" t="s">
        <v>6</v>
      </c>
      <c r="D665" s="13"/>
      <c r="E665" s="17">
        <f t="shared" si="200"/>
        <v>0</v>
      </c>
      <c r="F665" s="17">
        <f t="shared" si="200"/>
        <v>0</v>
      </c>
      <c r="G665" s="17">
        <f t="shared" si="200"/>
        <v>0</v>
      </c>
      <c r="H665" s="17">
        <f t="shared" si="200"/>
        <v>0</v>
      </c>
      <c r="I665" s="17">
        <f t="shared" si="200"/>
        <v>0</v>
      </c>
      <c r="J665" s="17">
        <f t="shared" si="200"/>
        <v>0</v>
      </c>
      <c r="K665" s="17">
        <f t="shared" si="200"/>
        <v>0</v>
      </c>
      <c r="L665" s="17">
        <f t="shared" si="200"/>
        <v>0</v>
      </c>
      <c r="M665" s="17">
        <f t="shared" si="200"/>
        <v>0</v>
      </c>
      <c r="N665" s="17">
        <f t="shared" si="200"/>
        <v>0</v>
      </c>
      <c r="O665" s="17">
        <f t="shared" si="200"/>
        <v>0</v>
      </c>
      <c r="P665" s="17">
        <f t="shared" si="200"/>
        <v>0</v>
      </c>
      <c r="Q665" s="17">
        <f t="shared" si="200"/>
        <v>0</v>
      </c>
    </row>
    <row r="666" spans="1:17" ht="25.5" customHeight="1" x14ac:dyDescent="0.2">
      <c r="A666" s="133"/>
      <c r="B666" s="130"/>
      <c r="C666" s="19" t="s">
        <v>111</v>
      </c>
      <c r="D666" s="13"/>
      <c r="E666" s="17">
        <f t="shared" si="200"/>
        <v>0</v>
      </c>
      <c r="F666" s="17">
        <f t="shared" si="200"/>
        <v>0</v>
      </c>
      <c r="G666" s="17">
        <f t="shared" si="200"/>
        <v>0</v>
      </c>
      <c r="H666" s="17">
        <f t="shared" si="200"/>
        <v>0</v>
      </c>
      <c r="I666" s="17">
        <f t="shared" si="200"/>
        <v>0</v>
      </c>
      <c r="J666" s="17">
        <f t="shared" si="200"/>
        <v>0</v>
      </c>
      <c r="K666" s="17">
        <f t="shared" si="200"/>
        <v>0</v>
      </c>
      <c r="L666" s="17">
        <f t="shared" si="200"/>
        <v>0</v>
      </c>
      <c r="M666" s="17">
        <f t="shared" si="200"/>
        <v>0</v>
      </c>
      <c r="N666" s="17">
        <f t="shared" si="200"/>
        <v>0</v>
      </c>
      <c r="O666" s="17">
        <f t="shared" si="200"/>
        <v>0</v>
      </c>
      <c r="P666" s="17">
        <f t="shared" si="200"/>
        <v>0</v>
      </c>
      <c r="Q666" s="17">
        <f t="shared" si="200"/>
        <v>0</v>
      </c>
    </row>
    <row r="667" spans="1:17" ht="25.5" customHeight="1" x14ac:dyDescent="0.2">
      <c r="A667" s="133"/>
      <c r="B667" s="130"/>
      <c r="C667" s="19" t="s">
        <v>20</v>
      </c>
      <c r="D667" s="13"/>
      <c r="E667" s="17">
        <f>E675+E707+E731</f>
        <v>0</v>
      </c>
      <c r="F667" s="17">
        <f t="shared" ref="F667:Q667" si="201">F675+F707</f>
        <v>0</v>
      </c>
      <c r="G667" s="17">
        <f t="shared" si="201"/>
        <v>0</v>
      </c>
      <c r="H667" s="17">
        <f t="shared" si="201"/>
        <v>0</v>
      </c>
      <c r="I667" s="41">
        <f t="shared" si="201"/>
        <v>0</v>
      </c>
      <c r="J667" s="17">
        <f t="shared" si="201"/>
        <v>0</v>
      </c>
      <c r="K667" s="41">
        <f t="shared" si="201"/>
        <v>0</v>
      </c>
      <c r="L667" s="41">
        <f t="shared" si="201"/>
        <v>0</v>
      </c>
      <c r="M667" s="41">
        <f t="shared" si="201"/>
        <v>0</v>
      </c>
      <c r="N667" s="17">
        <f t="shared" si="201"/>
        <v>0</v>
      </c>
      <c r="O667" s="17">
        <f t="shared" si="201"/>
        <v>0</v>
      </c>
      <c r="P667" s="17">
        <f t="shared" si="201"/>
        <v>0</v>
      </c>
      <c r="Q667" s="17">
        <f t="shared" si="201"/>
        <v>0</v>
      </c>
    </row>
    <row r="668" spans="1:17" ht="25.5" customHeight="1" x14ac:dyDescent="0.2">
      <c r="A668" s="129" t="s">
        <v>78</v>
      </c>
      <c r="B668" s="130" t="s">
        <v>201</v>
      </c>
      <c r="C668" s="19" t="s">
        <v>7</v>
      </c>
      <c r="D668" s="15"/>
      <c r="E668" s="17">
        <f t="shared" ref="E668:L668" si="202">E669+E670+E671+E672+E673+E675</f>
        <v>1878769.0097400001</v>
      </c>
      <c r="F668" s="17">
        <f t="shared" si="202"/>
        <v>121563.15437999999</v>
      </c>
      <c r="G668" s="17">
        <f t="shared" si="202"/>
        <v>129336.01233</v>
      </c>
      <c r="H668" s="17">
        <f t="shared" si="202"/>
        <v>141464.6</v>
      </c>
      <c r="I668" s="41">
        <f t="shared" si="202"/>
        <v>144777.52518</v>
      </c>
      <c r="J668" s="17">
        <f t="shared" si="202"/>
        <v>152735.81009000001</v>
      </c>
      <c r="K668" s="41">
        <f t="shared" si="202"/>
        <v>165925.4</v>
      </c>
      <c r="L668" s="41">
        <f t="shared" si="202"/>
        <v>165051.951</v>
      </c>
      <c r="M668" s="41">
        <f>M669+M670+M671+M672+M673+M675</f>
        <v>166262.511</v>
      </c>
      <c r="N668" s="17">
        <f>N669+N670+N671+N672+N673+N675</f>
        <v>172913.01144</v>
      </c>
      <c r="O668" s="17">
        <f>O669+O670+O671+O672+O673+O675</f>
        <v>172913.01144</v>
      </c>
      <c r="P668" s="17">
        <f>P669+P670+P671+P672+P673+P675</f>
        <v>172913.01144</v>
      </c>
      <c r="Q668" s="17">
        <f>Q669+Q670+Q671+Q672+Q673+Q675</f>
        <v>172913.01144</v>
      </c>
    </row>
    <row r="669" spans="1:17" ht="25.5" customHeight="1" x14ac:dyDescent="0.2">
      <c r="A669" s="129"/>
      <c r="B669" s="130"/>
      <c r="C669" s="19" t="s">
        <v>4</v>
      </c>
      <c r="D669" s="15"/>
      <c r="E669" s="17">
        <f t="shared" ref="E669:Q675" si="203">E677+E685+E693</f>
        <v>0</v>
      </c>
      <c r="F669" s="17">
        <f t="shared" si="203"/>
        <v>0</v>
      </c>
      <c r="G669" s="17">
        <f t="shared" si="203"/>
        <v>0</v>
      </c>
      <c r="H669" s="17">
        <f t="shared" si="203"/>
        <v>0</v>
      </c>
      <c r="I669" s="41">
        <f t="shared" si="203"/>
        <v>0</v>
      </c>
      <c r="J669" s="17">
        <f t="shared" si="203"/>
        <v>0</v>
      </c>
      <c r="K669" s="41">
        <f t="shared" si="203"/>
        <v>0</v>
      </c>
      <c r="L669" s="41">
        <f t="shared" si="203"/>
        <v>0</v>
      </c>
      <c r="M669" s="41">
        <f t="shared" si="203"/>
        <v>0</v>
      </c>
      <c r="N669" s="17">
        <f t="shared" si="203"/>
        <v>0</v>
      </c>
      <c r="O669" s="17">
        <f t="shared" si="203"/>
        <v>0</v>
      </c>
      <c r="P669" s="17">
        <f t="shared" si="203"/>
        <v>0</v>
      </c>
      <c r="Q669" s="17">
        <f t="shared" si="203"/>
        <v>0</v>
      </c>
    </row>
    <row r="670" spans="1:17" ht="25.5" customHeight="1" x14ac:dyDescent="0.2">
      <c r="A670" s="129"/>
      <c r="B670" s="130"/>
      <c r="C670" s="19" t="s">
        <v>8</v>
      </c>
      <c r="D670" s="6" t="s">
        <v>9</v>
      </c>
      <c r="E670" s="17">
        <f t="shared" si="203"/>
        <v>1876648.5097400001</v>
      </c>
      <c r="F670" s="17">
        <f t="shared" si="203"/>
        <v>121563.15437999999</v>
      </c>
      <c r="G670" s="17">
        <f t="shared" si="203"/>
        <v>129336.01233</v>
      </c>
      <c r="H670" s="17">
        <f t="shared" si="203"/>
        <v>141464.6</v>
      </c>
      <c r="I670" s="41">
        <f t="shared" si="203"/>
        <v>144457.02518</v>
      </c>
      <c r="J670" s="17">
        <f t="shared" si="203"/>
        <v>151735.81009000001</v>
      </c>
      <c r="K670" s="41">
        <f t="shared" si="203"/>
        <v>165125.4</v>
      </c>
      <c r="L670" s="41">
        <f t="shared" si="203"/>
        <v>165051.951</v>
      </c>
      <c r="M670" s="41">
        <f t="shared" si="203"/>
        <v>166262.511</v>
      </c>
      <c r="N670" s="17">
        <f t="shared" si="203"/>
        <v>172913.01144</v>
      </c>
      <c r="O670" s="17">
        <f t="shared" si="203"/>
        <v>172913.01144</v>
      </c>
      <c r="P670" s="17">
        <f t="shared" si="203"/>
        <v>172913.01144</v>
      </c>
      <c r="Q670" s="17">
        <f t="shared" si="203"/>
        <v>172913.01144</v>
      </c>
    </row>
    <row r="671" spans="1:17" ht="25.5" customHeight="1" x14ac:dyDescent="0.2">
      <c r="A671" s="129"/>
      <c r="B671" s="130"/>
      <c r="C671" s="19" t="s">
        <v>5</v>
      </c>
      <c r="D671" s="13"/>
      <c r="E671" s="17">
        <f t="shared" si="203"/>
        <v>0</v>
      </c>
      <c r="F671" s="17">
        <f t="shared" si="203"/>
        <v>0</v>
      </c>
      <c r="G671" s="17">
        <f t="shared" si="203"/>
        <v>0</v>
      </c>
      <c r="H671" s="17">
        <f t="shared" si="203"/>
        <v>0</v>
      </c>
      <c r="I671" s="41">
        <f t="shared" si="203"/>
        <v>0</v>
      </c>
      <c r="J671" s="17">
        <f t="shared" si="203"/>
        <v>0</v>
      </c>
      <c r="K671" s="41">
        <f t="shared" si="203"/>
        <v>0</v>
      </c>
      <c r="L671" s="41">
        <f t="shared" si="203"/>
        <v>0</v>
      </c>
      <c r="M671" s="41">
        <f t="shared" si="203"/>
        <v>0</v>
      </c>
      <c r="N671" s="17">
        <f t="shared" si="203"/>
        <v>0</v>
      </c>
      <c r="O671" s="17">
        <f t="shared" si="203"/>
        <v>0</v>
      </c>
      <c r="P671" s="17">
        <f t="shared" si="203"/>
        <v>0</v>
      </c>
      <c r="Q671" s="17">
        <f t="shared" si="203"/>
        <v>0</v>
      </c>
    </row>
    <row r="672" spans="1:17" ht="25.5" customHeight="1" x14ac:dyDescent="0.2">
      <c r="A672" s="129"/>
      <c r="B672" s="130"/>
      <c r="C672" s="19" t="s">
        <v>110</v>
      </c>
      <c r="D672" s="13"/>
      <c r="E672" s="17">
        <f t="shared" si="203"/>
        <v>2120.5</v>
      </c>
      <c r="F672" s="17">
        <f t="shared" si="203"/>
        <v>0</v>
      </c>
      <c r="G672" s="17">
        <f t="shared" si="203"/>
        <v>0</v>
      </c>
      <c r="H672" s="17">
        <f t="shared" si="203"/>
        <v>0</v>
      </c>
      <c r="I672" s="41">
        <f t="shared" si="203"/>
        <v>320.5</v>
      </c>
      <c r="J672" s="17">
        <f t="shared" si="203"/>
        <v>1000</v>
      </c>
      <c r="K672" s="41">
        <f t="shared" si="203"/>
        <v>800</v>
      </c>
      <c r="L672" s="41">
        <f t="shared" si="203"/>
        <v>0</v>
      </c>
      <c r="M672" s="41">
        <f t="shared" si="203"/>
        <v>0</v>
      </c>
      <c r="N672" s="17">
        <f t="shared" si="203"/>
        <v>0</v>
      </c>
      <c r="O672" s="17">
        <f t="shared" si="203"/>
        <v>0</v>
      </c>
      <c r="P672" s="17">
        <f t="shared" si="203"/>
        <v>0</v>
      </c>
      <c r="Q672" s="17">
        <f t="shared" si="203"/>
        <v>0</v>
      </c>
    </row>
    <row r="673" spans="1:17" ht="25.5" customHeight="1" x14ac:dyDescent="0.2">
      <c r="A673" s="129"/>
      <c r="B673" s="130"/>
      <c r="C673" s="19" t="s">
        <v>6</v>
      </c>
      <c r="D673" s="13"/>
      <c r="E673" s="17">
        <f t="shared" si="203"/>
        <v>0</v>
      </c>
      <c r="F673" s="17">
        <f t="shared" si="203"/>
        <v>0</v>
      </c>
      <c r="G673" s="17">
        <f t="shared" si="203"/>
        <v>0</v>
      </c>
      <c r="H673" s="17">
        <f t="shared" si="203"/>
        <v>0</v>
      </c>
      <c r="I673" s="41">
        <f t="shared" si="203"/>
        <v>0</v>
      </c>
      <c r="J673" s="17">
        <f t="shared" si="203"/>
        <v>0</v>
      </c>
      <c r="K673" s="41">
        <f t="shared" si="203"/>
        <v>0</v>
      </c>
      <c r="L673" s="41">
        <f t="shared" si="203"/>
        <v>0</v>
      </c>
      <c r="M673" s="41">
        <f t="shared" si="203"/>
        <v>0</v>
      </c>
      <c r="N673" s="17">
        <f t="shared" si="203"/>
        <v>0</v>
      </c>
      <c r="O673" s="17">
        <f t="shared" si="203"/>
        <v>0</v>
      </c>
      <c r="P673" s="17">
        <f t="shared" si="203"/>
        <v>0</v>
      </c>
      <c r="Q673" s="17">
        <f t="shared" si="203"/>
        <v>0</v>
      </c>
    </row>
    <row r="674" spans="1:17" ht="25.5" customHeight="1" x14ac:dyDescent="0.2">
      <c r="A674" s="129"/>
      <c r="B674" s="130"/>
      <c r="C674" s="19" t="s">
        <v>111</v>
      </c>
      <c r="D674" s="13"/>
      <c r="E674" s="17">
        <f t="shared" si="203"/>
        <v>0</v>
      </c>
      <c r="F674" s="17">
        <f t="shared" si="203"/>
        <v>0</v>
      </c>
      <c r="G674" s="17">
        <f t="shared" si="203"/>
        <v>0</v>
      </c>
      <c r="H674" s="17">
        <f t="shared" si="203"/>
        <v>0</v>
      </c>
      <c r="I674" s="41">
        <f t="shared" si="203"/>
        <v>0</v>
      </c>
      <c r="J674" s="17">
        <f t="shared" si="203"/>
        <v>0</v>
      </c>
      <c r="K674" s="41">
        <f t="shared" si="203"/>
        <v>0</v>
      </c>
      <c r="L674" s="41">
        <f t="shared" si="203"/>
        <v>0</v>
      </c>
      <c r="M674" s="41">
        <f t="shared" si="203"/>
        <v>0</v>
      </c>
      <c r="N674" s="17">
        <f t="shared" si="203"/>
        <v>0</v>
      </c>
      <c r="O674" s="17">
        <f t="shared" si="203"/>
        <v>0</v>
      </c>
      <c r="P674" s="17">
        <f t="shared" si="203"/>
        <v>0</v>
      </c>
      <c r="Q674" s="17">
        <f t="shared" si="203"/>
        <v>0</v>
      </c>
    </row>
    <row r="675" spans="1:17" ht="25.5" customHeight="1" x14ac:dyDescent="0.2">
      <c r="A675" s="129"/>
      <c r="B675" s="130"/>
      <c r="C675" s="19" t="s">
        <v>20</v>
      </c>
      <c r="D675" s="13"/>
      <c r="E675" s="17">
        <f t="shared" si="203"/>
        <v>0</v>
      </c>
      <c r="F675" s="17">
        <f t="shared" si="203"/>
        <v>0</v>
      </c>
      <c r="G675" s="17">
        <f t="shared" si="203"/>
        <v>0</v>
      </c>
      <c r="H675" s="17">
        <f t="shared" si="203"/>
        <v>0</v>
      </c>
      <c r="I675" s="41">
        <f t="shared" si="203"/>
        <v>0</v>
      </c>
      <c r="J675" s="17">
        <f t="shared" si="203"/>
        <v>0</v>
      </c>
      <c r="K675" s="41">
        <f t="shared" si="203"/>
        <v>0</v>
      </c>
      <c r="L675" s="41">
        <f t="shared" si="203"/>
        <v>0</v>
      </c>
      <c r="M675" s="41">
        <f t="shared" si="203"/>
        <v>0</v>
      </c>
      <c r="N675" s="17">
        <f t="shared" si="203"/>
        <v>0</v>
      </c>
      <c r="O675" s="17">
        <f t="shared" si="203"/>
        <v>0</v>
      </c>
      <c r="P675" s="17">
        <f t="shared" si="203"/>
        <v>0</v>
      </c>
      <c r="Q675" s="17">
        <f t="shared" si="203"/>
        <v>0</v>
      </c>
    </row>
    <row r="676" spans="1:17" ht="25.5" customHeight="1" x14ac:dyDescent="0.2">
      <c r="A676" s="131" t="s">
        <v>79</v>
      </c>
      <c r="B676" s="132" t="s">
        <v>156</v>
      </c>
      <c r="C676" s="12" t="s">
        <v>7</v>
      </c>
      <c r="D676" s="15"/>
      <c r="E676" s="5">
        <f>E677+E678+E679+E680+E681+E683</f>
        <v>1858652.3604700002</v>
      </c>
      <c r="F676" s="5">
        <f t="shared" ref="F676:L676" si="204">F677+F678+F679+F680+F681+F683</f>
        <v>120361.15238</v>
      </c>
      <c r="G676" s="5">
        <f t="shared" si="204"/>
        <v>128584.51233</v>
      </c>
      <c r="H676" s="5">
        <f t="shared" si="204"/>
        <v>137427.6</v>
      </c>
      <c r="I676" s="37">
        <f t="shared" si="204"/>
        <v>140076.06967</v>
      </c>
      <c r="J676" s="5">
        <f t="shared" si="204"/>
        <v>147415.81009000001</v>
      </c>
      <c r="K676" s="37">
        <f t="shared" si="204"/>
        <v>164725.4</v>
      </c>
      <c r="L676" s="37">
        <f t="shared" si="204"/>
        <v>164701</v>
      </c>
      <c r="M676" s="37">
        <f>M677+M678+M679+M680+M681+M683</f>
        <v>165767.6</v>
      </c>
      <c r="N676" s="5">
        <f>N677+N678+N679+N680+N681+N683</f>
        <v>172398.304</v>
      </c>
      <c r="O676" s="5">
        <f>O677+O678+O679+O680+O681+O683</f>
        <v>172398.304</v>
      </c>
      <c r="P676" s="5">
        <f>P677+P678+P679+P680+P681+P683</f>
        <v>172398.304</v>
      </c>
      <c r="Q676" s="5">
        <f>Q677+Q678+Q679+Q680+Q681+Q683</f>
        <v>172398.304</v>
      </c>
    </row>
    <row r="677" spans="1:17" ht="25.5" customHeight="1" x14ac:dyDescent="0.2">
      <c r="A677" s="131"/>
      <c r="B677" s="132"/>
      <c r="C677" s="12" t="s">
        <v>4</v>
      </c>
      <c r="D677" s="15"/>
      <c r="E677" s="5">
        <f t="shared" ref="E677:E683" si="205">F677+G677+H677+I677+J677+K677+L677+M677+N677+O677+P677+Q677</f>
        <v>0</v>
      </c>
      <c r="F677" s="5">
        <v>0</v>
      </c>
      <c r="G677" s="5">
        <v>0</v>
      </c>
      <c r="H677" s="5">
        <v>0</v>
      </c>
      <c r="I677" s="37">
        <v>0</v>
      </c>
      <c r="J677" s="5">
        <v>0</v>
      </c>
      <c r="K677" s="37">
        <v>0</v>
      </c>
      <c r="L677" s="37">
        <v>0</v>
      </c>
      <c r="M677" s="37">
        <v>0</v>
      </c>
      <c r="N677" s="5">
        <v>0</v>
      </c>
      <c r="O677" s="5">
        <v>0</v>
      </c>
      <c r="P677" s="5">
        <v>0</v>
      </c>
      <c r="Q677" s="5">
        <v>0</v>
      </c>
    </row>
    <row r="678" spans="1:17" ht="25.5" customHeight="1" x14ac:dyDescent="0.2">
      <c r="A678" s="131"/>
      <c r="B678" s="132"/>
      <c r="C678" s="12" t="s">
        <v>8</v>
      </c>
      <c r="D678" s="6" t="s">
        <v>9</v>
      </c>
      <c r="E678" s="5">
        <f t="shared" si="205"/>
        <v>1856531.8604700002</v>
      </c>
      <c r="F678" s="5">
        <v>120361.15238</v>
      </c>
      <c r="G678" s="5">
        <v>128584.51233</v>
      </c>
      <c r="H678" s="5">
        <v>137427.6</v>
      </c>
      <c r="I678" s="37">
        <v>139755.56967</v>
      </c>
      <c r="J678" s="5">
        <v>146415.81009000001</v>
      </c>
      <c r="K678" s="37">
        <f>168675.4+250-5000</f>
        <v>163925.4</v>
      </c>
      <c r="L678" s="37">
        <v>164701</v>
      </c>
      <c r="M678" s="37">
        <v>165767.6</v>
      </c>
      <c r="N678" s="5">
        <v>172398.304</v>
      </c>
      <c r="O678" s="5">
        <v>172398.304</v>
      </c>
      <c r="P678" s="5">
        <v>172398.304</v>
      </c>
      <c r="Q678" s="5">
        <v>172398.304</v>
      </c>
    </row>
    <row r="679" spans="1:17" ht="25.5" customHeight="1" x14ac:dyDescent="0.2">
      <c r="A679" s="131"/>
      <c r="B679" s="132"/>
      <c r="C679" s="12" t="s">
        <v>5</v>
      </c>
      <c r="D679" s="13"/>
      <c r="E679" s="5">
        <f t="shared" si="205"/>
        <v>0</v>
      </c>
      <c r="F679" s="5">
        <v>0</v>
      </c>
      <c r="G679" s="5">
        <v>0</v>
      </c>
      <c r="H679" s="5">
        <v>0</v>
      </c>
      <c r="I679" s="37">
        <v>0</v>
      </c>
      <c r="J679" s="5">
        <v>0</v>
      </c>
      <c r="K679" s="37">
        <v>0</v>
      </c>
      <c r="L679" s="37">
        <v>0</v>
      </c>
      <c r="M679" s="37">
        <v>0</v>
      </c>
      <c r="N679" s="5">
        <v>0</v>
      </c>
      <c r="O679" s="5">
        <v>0</v>
      </c>
      <c r="P679" s="5">
        <v>0</v>
      </c>
      <c r="Q679" s="5">
        <v>0</v>
      </c>
    </row>
    <row r="680" spans="1:17" ht="42" customHeight="1" x14ac:dyDescent="0.2">
      <c r="A680" s="131"/>
      <c r="B680" s="132"/>
      <c r="C680" s="12" t="s">
        <v>110</v>
      </c>
      <c r="D680" s="13" t="s">
        <v>15</v>
      </c>
      <c r="E680" s="5">
        <f t="shared" si="205"/>
        <v>2120.5</v>
      </c>
      <c r="F680" s="5">
        <v>0</v>
      </c>
      <c r="G680" s="5">
        <v>0</v>
      </c>
      <c r="H680" s="5">
        <v>0</v>
      </c>
      <c r="I680" s="37">
        <v>320.5</v>
      </c>
      <c r="J680" s="35">
        <v>1000</v>
      </c>
      <c r="K680" s="36">
        <v>800</v>
      </c>
      <c r="L680" s="37">
        <v>0</v>
      </c>
      <c r="M680" s="37">
        <v>0</v>
      </c>
      <c r="N680" s="5">
        <v>0</v>
      </c>
      <c r="O680" s="5">
        <v>0</v>
      </c>
      <c r="P680" s="5">
        <v>0</v>
      </c>
      <c r="Q680" s="5">
        <v>0</v>
      </c>
    </row>
    <row r="681" spans="1:17" ht="25.5" customHeight="1" x14ac:dyDescent="0.2">
      <c r="A681" s="131"/>
      <c r="B681" s="132"/>
      <c r="C681" s="12" t="s">
        <v>6</v>
      </c>
      <c r="D681" s="13"/>
      <c r="E681" s="5">
        <f t="shared" si="205"/>
        <v>0</v>
      </c>
      <c r="F681" s="5">
        <v>0</v>
      </c>
      <c r="G681" s="5">
        <v>0</v>
      </c>
      <c r="H681" s="5">
        <v>0</v>
      </c>
      <c r="I681" s="37">
        <v>0</v>
      </c>
      <c r="J681" s="5">
        <v>0</v>
      </c>
      <c r="K681" s="37">
        <v>0</v>
      </c>
      <c r="L681" s="37">
        <v>0</v>
      </c>
      <c r="M681" s="37">
        <v>0</v>
      </c>
      <c r="N681" s="5">
        <v>0</v>
      </c>
      <c r="O681" s="5">
        <v>0</v>
      </c>
      <c r="P681" s="5">
        <v>0</v>
      </c>
      <c r="Q681" s="5">
        <v>0</v>
      </c>
    </row>
    <row r="682" spans="1:17" ht="25.5" customHeight="1" x14ac:dyDescent="0.2">
      <c r="A682" s="131"/>
      <c r="B682" s="132"/>
      <c r="C682" s="12" t="s">
        <v>111</v>
      </c>
      <c r="D682" s="13"/>
      <c r="E682" s="5">
        <f t="shared" si="205"/>
        <v>0</v>
      </c>
      <c r="F682" s="5">
        <v>0</v>
      </c>
      <c r="G682" s="5">
        <v>0</v>
      </c>
      <c r="H682" s="5">
        <v>0</v>
      </c>
      <c r="I682" s="37">
        <v>0</v>
      </c>
      <c r="J682" s="5">
        <v>0</v>
      </c>
      <c r="K682" s="37">
        <v>0</v>
      </c>
      <c r="L682" s="37">
        <v>0</v>
      </c>
      <c r="M682" s="37">
        <v>0</v>
      </c>
      <c r="N682" s="5">
        <v>0</v>
      </c>
      <c r="O682" s="5">
        <v>0</v>
      </c>
      <c r="P682" s="5">
        <v>0</v>
      </c>
      <c r="Q682" s="5">
        <v>0</v>
      </c>
    </row>
    <row r="683" spans="1:17" ht="25.5" customHeight="1" x14ac:dyDescent="0.2">
      <c r="A683" s="131"/>
      <c r="B683" s="132"/>
      <c r="C683" s="12" t="s">
        <v>20</v>
      </c>
      <c r="D683" s="13"/>
      <c r="E683" s="5">
        <f t="shared" si="205"/>
        <v>0</v>
      </c>
      <c r="F683" s="5">
        <v>0</v>
      </c>
      <c r="G683" s="5">
        <v>0</v>
      </c>
      <c r="H683" s="5">
        <v>0</v>
      </c>
      <c r="I683" s="37">
        <v>0</v>
      </c>
      <c r="J683" s="5">
        <v>0</v>
      </c>
      <c r="K683" s="37">
        <v>0</v>
      </c>
      <c r="L683" s="37">
        <v>0</v>
      </c>
      <c r="M683" s="37">
        <v>0</v>
      </c>
      <c r="N683" s="5">
        <v>0</v>
      </c>
      <c r="O683" s="5">
        <v>0</v>
      </c>
      <c r="P683" s="5">
        <v>0</v>
      </c>
      <c r="Q683" s="5">
        <v>0</v>
      </c>
    </row>
    <row r="684" spans="1:17" ht="25.5" customHeight="1" x14ac:dyDescent="0.2">
      <c r="A684" s="131" t="s">
        <v>80</v>
      </c>
      <c r="B684" s="132" t="s">
        <v>157</v>
      </c>
      <c r="C684" s="12" t="s">
        <v>7</v>
      </c>
      <c r="D684" s="15"/>
      <c r="E684" s="5">
        <f t="shared" ref="E684:L684" si="206">E685+E686+E687+E688+E689+E691</f>
        <v>10702.02</v>
      </c>
      <c r="F684" s="5">
        <f t="shared" si="206"/>
        <v>0</v>
      </c>
      <c r="G684" s="5">
        <f t="shared" si="206"/>
        <v>0</v>
      </c>
      <c r="H684" s="5">
        <f t="shared" si="206"/>
        <v>2877</v>
      </c>
      <c r="I684" s="37">
        <f t="shared" si="206"/>
        <v>3825.02</v>
      </c>
      <c r="J684" s="5">
        <f t="shared" si="206"/>
        <v>4000</v>
      </c>
      <c r="K684" s="37">
        <f t="shared" si="206"/>
        <v>0</v>
      </c>
      <c r="L684" s="37">
        <f t="shared" si="206"/>
        <v>0</v>
      </c>
      <c r="M684" s="37">
        <f>M685+M686+M687+M688+M689+M691</f>
        <v>0</v>
      </c>
      <c r="N684" s="5">
        <f>N685+N686+N687+N688+N689+N691</f>
        <v>0</v>
      </c>
      <c r="O684" s="5">
        <f>O685+O686+O687+O688+O689+O691</f>
        <v>0</v>
      </c>
      <c r="P684" s="5">
        <f>P685+P686+P687+P688+P689+P691</f>
        <v>0</v>
      </c>
      <c r="Q684" s="5">
        <f>Q685+Q686+Q687+Q688+Q689+Q691</f>
        <v>0</v>
      </c>
    </row>
    <row r="685" spans="1:17" ht="25.5" customHeight="1" x14ac:dyDescent="0.2">
      <c r="A685" s="131"/>
      <c r="B685" s="137"/>
      <c r="C685" s="12" t="s">
        <v>4</v>
      </c>
      <c r="D685" s="15"/>
      <c r="E685" s="5">
        <f t="shared" ref="E685:E691" si="207">F685+G685+H685+I685+J685+K685+L685+M685+N685+O685+P685+Q685</f>
        <v>0</v>
      </c>
      <c r="F685" s="5">
        <v>0</v>
      </c>
      <c r="G685" s="5">
        <v>0</v>
      </c>
      <c r="H685" s="5">
        <v>0</v>
      </c>
      <c r="I685" s="37">
        <v>0</v>
      </c>
      <c r="J685" s="5">
        <v>0</v>
      </c>
      <c r="K685" s="37">
        <v>0</v>
      </c>
      <c r="L685" s="37">
        <v>0</v>
      </c>
      <c r="M685" s="37">
        <v>0</v>
      </c>
      <c r="N685" s="5">
        <v>0</v>
      </c>
      <c r="O685" s="5">
        <v>0</v>
      </c>
      <c r="P685" s="5">
        <v>0</v>
      </c>
      <c r="Q685" s="5">
        <v>0</v>
      </c>
    </row>
    <row r="686" spans="1:17" ht="25.5" customHeight="1" x14ac:dyDescent="0.2">
      <c r="A686" s="131"/>
      <c r="B686" s="137"/>
      <c r="C686" s="12" t="s">
        <v>8</v>
      </c>
      <c r="D686" s="6" t="s">
        <v>9</v>
      </c>
      <c r="E686" s="5">
        <f t="shared" si="207"/>
        <v>10702.02</v>
      </c>
      <c r="F686" s="5">
        <v>0</v>
      </c>
      <c r="G686" s="5">
        <v>0</v>
      </c>
      <c r="H686" s="5">
        <v>2877</v>
      </c>
      <c r="I686" s="37">
        <v>3825.02</v>
      </c>
      <c r="J686" s="5">
        <v>4000</v>
      </c>
      <c r="K686" s="37">
        <f>4000-4000</f>
        <v>0</v>
      </c>
      <c r="L686" s="37">
        <f>4000-4000</f>
        <v>0</v>
      </c>
      <c r="M686" s="37">
        <f>4000-4000</f>
        <v>0</v>
      </c>
      <c r="N686" s="5">
        <f>M686*1.04</f>
        <v>0</v>
      </c>
      <c r="O686" s="5">
        <f>N686</f>
        <v>0</v>
      </c>
      <c r="P686" s="5">
        <f>O686</f>
        <v>0</v>
      </c>
      <c r="Q686" s="5">
        <f>P686</f>
        <v>0</v>
      </c>
    </row>
    <row r="687" spans="1:17" ht="25.5" customHeight="1" x14ac:dyDescent="0.2">
      <c r="A687" s="131"/>
      <c r="B687" s="137"/>
      <c r="C687" s="12" t="s">
        <v>5</v>
      </c>
      <c r="D687" s="13"/>
      <c r="E687" s="5">
        <f t="shared" si="207"/>
        <v>0</v>
      </c>
      <c r="F687" s="5">
        <v>0</v>
      </c>
      <c r="G687" s="5">
        <v>0</v>
      </c>
      <c r="H687" s="5">
        <v>0</v>
      </c>
      <c r="I687" s="37">
        <v>0</v>
      </c>
      <c r="J687" s="5">
        <v>0</v>
      </c>
      <c r="K687" s="37">
        <v>0</v>
      </c>
      <c r="L687" s="37">
        <v>0</v>
      </c>
      <c r="M687" s="37">
        <v>0</v>
      </c>
      <c r="N687" s="5">
        <v>0</v>
      </c>
      <c r="O687" s="5">
        <v>0</v>
      </c>
      <c r="P687" s="5">
        <v>0</v>
      </c>
      <c r="Q687" s="5">
        <v>0</v>
      </c>
    </row>
    <row r="688" spans="1:17" ht="25.5" customHeight="1" x14ac:dyDescent="0.2">
      <c r="A688" s="131"/>
      <c r="B688" s="137"/>
      <c r="C688" s="12" t="s">
        <v>110</v>
      </c>
      <c r="D688" s="13"/>
      <c r="E688" s="5">
        <f t="shared" si="207"/>
        <v>0</v>
      </c>
      <c r="F688" s="5">
        <v>0</v>
      </c>
      <c r="G688" s="5">
        <v>0</v>
      </c>
      <c r="H688" s="5">
        <v>0</v>
      </c>
      <c r="I688" s="37">
        <v>0</v>
      </c>
      <c r="J688" s="5">
        <v>0</v>
      </c>
      <c r="K688" s="37">
        <v>0</v>
      </c>
      <c r="L688" s="37">
        <v>0</v>
      </c>
      <c r="M688" s="37">
        <v>0</v>
      </c>
      <c r="N688" s="5">
        <v>0</v>
      </c>
      <c r="O688" s="5">
        <v>0</v>
      </c>
      <c r="P688" s="5">
        <v>0</v>
      </c>
      <c r="Q688" s="5">
        <v>0</v>
      </c>
    </row>
    <row r="689" spans="1:17" ht="25.5" customHeight="1" x14ac:dyDescent="0.2">
      <c r="A689" s="131"/>
      <c r="B689" s="137"/>
      <c r="C689" s="12" t="s">
        <v>6</v>
      </c>
      <c r="D689" s="13"/>
      <c r="E689" s="5">
        <f t="shared" si="207"/>
        <v>0</v>
      </c>
      <c r="F689" s="5">
        <v>0</v>
      </c>
      <c r="G689" s="5">
        <v>0</v>
      </c>
      <c r="H689" s="5">
        <v>0</v>
      </c>
      <c r="I689" s="37">
        <v>0</v>
      </c>
      <c r="J689" s="5">
        <v>0</v>
      </c>
      <c r="K689" s="37">
        <v>0</v>
      </c>
      <c r="L689" s="37">
        <v>0</v>
      </c>
      <c r="M689" s="37">
        <v>0</v>
      </c>
      <c r="N689" s="5">
        <v>0</v>
      </c>
      <c r="O689" s="5">
        <v>0</v>
      </c>
      <c r="P689" s="5">
        <v>0</v>
      </c>
      <c r="Q689" s="5">
        <v>0</v>
      </c>
    </row>
    <row r="690" spans="1:17" ht="25.5" customHeight="1" x14ac:dyDescent="0.2">
      <c r="A690" s="131"/>
      <c r="B690" s="137"/>
      <c r="C690" s="12" t="s">
        <v>111</v>
      </c>
      <c r="D690" s="13"/>
      <c r="E690" s="5">
        <f t="shared" si="207"/>
        <v>0</v>
      </c>
      <c r="F690" s="5">
        <v>0</v>
      </c>
      <c r="G690" s="5">
        <v>0</v>
      </c>
      <c r="H690" s="5">
        <v>0</v>
      </c>
      <c r="I690" s="37">
        <v>0</v>
      </c>
      <c r="J690" s="5">
        <v>0</v>
      </c>
      <c r="K690" s="37">
        <v>0</v>
      </c>
      <c r="L690" s="37">
        <v>0</v>
      </c>
      <c r="M690" s="37">
        <v>0</v>
      </c>
      <c r="N690" s="5">
        <v>0</v>
      </c>
      <c r="O690" s="5">
        <v>0</v>
      </c>
      <c r="P690" s="5">
        <v>0</v>
      </c>
      <c r="Q690" s="5">
        <v>0</v>
      </c>
    </row>
    <row r="691" spans="1:17" ht="25.5" customHeight="1" x14ac:dyDescent="0.2">
      <c r="A691" s="131"/>
      <c r="B691" s="137"/>
      <c r="C691" s="12" t="s">
        <v>20</v>
      </c>
      <c r="D691" s="13"/>
      <c r="E691" s="5">
        <f t="shared" si="207"/>
        <v>0</v>
      </c>
      <c r="F691" s="5">
        <v>0</v>
      </c>
      <c r="G691" s="5">
        <v>0</v>
      </c>
      <c r="H691" s="5">
        <v>0</v>
      </c>
      <c r="I691" s="37">
        <v>0</v>
      </c>
      <c r="J691" s="5">
        <v>0</v>
      </c>
      <c r="K691" s="37">
        <v>0</v>
      </c>
      <c r="L691" s="37">
        <v>0</v>
      </c>
      <c r="M691" s="37">
        <v>0</v>
      </c>
      <c r="N691" s="5">
        <v>0</v>
      </c>
      <c r="O691" s="5">
        <v>0</v>
      </c>
      <c r="P691" s="5">
        <v>0</v>
      </c>
      <c r="Q691" s="5">
        <v>0</v>
      </c>
    </row>
    <row r="692" spans="1:17" ht="25.5" customHeight="1" x14ac:dyDescent="0.2">
      <c r="A692" s="131" t="s">
        <v>81</v>
      </c>
      <c r="B692" s="132" t="s">
        <v>158</v>
      </c>
      <c r="C692" s="12" t="s">
        <v>7</v>
      </c>
      <c r="D692" s="15"/>
      <c r="E692" s="5">
        <f t="shared" ref="E692:L692" si="208">E693+E694+E695+E696+E697+E699</f>
        <v>9414.6292699999995</v>
      </c>
      <c r="F692" s="5">
        <f t="shared" si="208"/>
        <v>1202.002</v>
      </c>
      <c r="G692" s="5">
        <f t="shared" si="208"/>
        <v>751.5</v>
      </c>
      <c r="H692" s="5">
        <f t="shared" si="208"/>
        <v>1160</v>
      </c>
      <c r="I692" s="37">
        <f t="shared" si="208"/>
        <v>876.43551000000002</v>
      </c>
      <c r="J692" s="5">
        <f t="shared" si="208"/>
        <v>1320</v>
      </c>
      <c r="K692" s="37">
        <f t="shared" si="208"/>
        <v>1200</v>
      </c>
      <c r="L692" s="37">
        <f t="shared" si="208"/>
        <v>350.95100000000002</v>
      </c>
      <c r="M692" s="37">
        <f>M693+M694+M695+M696+M697+M699</f>
        <v>494.911</v>
      </c>
      <c r="N692" s="5">
        <f>N693+N694+N695+N696+N697+N699</f>
        <v>514.70744000000002</v>
      </c>
      <c r="O692" s="5">
        <f>O693+O694+O695+O696+O697+O699</f>
        <v>514.70744000000002</v>
      </c>
      <c r="P692" s="5">
        <f>P693+P694+P695+P696+P697+P699</f>
        <v>514.70744000000002</v>
      </c>
      <c r="Q692" s="5">
        <f>Q693+Q694+Q695+Q696+Q697+Q699</f>
        <v>514.70744000000002</v>
      </c>
    </row>
    <row r="693" spans="1:17" ht="25.5" customHeight="1" x14ac:dyDescent="0.2">
      <c r="A693" s="131"/>
      <c r="B693" s="132"/>
      <c r="C693" s="12" t="s">
        <v>4</v>
      </c>
      <c r="D693" s="15"/>
      <c r="E693" s="5">
        <f t="shared" ref="E693:E699" si="209">F693+G693+H693+I693+J693+K693+L693+M693+N693+O693+P693+Q693</f>
        <v>0</v>
      </c>
      <c r="F693" s="5">
        <v>0</v>
      </c>
      <c r="G693" s="5">
        <v>0</v>
      </c>
      <c r="H693" s="5">
        <v>0</v>
      </c>
      <c r="I693" s="37">
        <v>0</v>
      </c>
      <c r="J693" s="5">
        <v>0</v>
      </c>
      <c r="K693" s="37">
        <v>0</v>
      </c>
      <c r="L693" s="37">
        <v>0</v>
      </c>
      <c r="M693" s="37">
        <v>0</v>
      </c>
      <c r="N693" s="5">
        <v>0</v>
      </c>
      <c r="O693" s="5">
        <v>0</v>
      </c>
      <c r="P693" s="5">
        <v>0</v>
      </c>
      <c r="Q693" s="5">
        <v>0</v>
      </c>
    </row>
    <row r="694" spans="1:17" ht="25.5" customHeight="1" x14ac:dyDescent="0.2">
      <c r="A694" s="131"/>
      <c r="B694" s="132"/>
      <c r="C694" s="12" t="s">
        <v>8</v>
      </c>
      <c r="D694" s="6" t="s">
        <v>9</v>
      </c>
      <c r="E694" s="5">
        <f t="shared" si="209"/>
        <v>9414.6292699999995</v>
      </c>
      <c r="F694" s="5">
        <v>1202.002</v>
      </c>
      <c r="G694" s="5">
        <v>751.5</v>
      </c>
      <c r="H694" s="5">
        <v>1160</v>
      </c>
      <c r="I694" s="37">
        <v>876.43551000000002</v>
      </c>
      <c r="J694" s="5">
        <v>1320</v>
      </c>
      <c r="K694" s="37">
        <v>1200</v>
      </c>
      <c r="L694" s="37">
        <v>350.95100000000002</v>
      </c>
      <c r="M694" s="37">
        <v>494.911</v>
      </c>
      <c r="N694" s="5">
        <v>514.70744000000002</v>
      </c>
      <c r="O694" s="5">
        <v>514.70744000000002</v>
      </c>
      <c r="P694" s="5">
        <v>514.70744000000002</v>
      </c>
      <c r="Q694" s="5">
        <v>514.70744000000002</v>
      </c>
    </row>
    <row r="695" spans="1:17" ht="25.5" customHeight="1" x14ac:dyDescent="0.2">
      <c r="A695" s="131"/>
      <c r="B695" s="132"/>
      <c r="C695" s="12" t="s">
        <v>5</v>
      </c>
      <c r="D695" s="13"/>
      <c r="E695" s="5">
        <f t="shared" si="209"/>
        <v>0</v>
      </c>
      <c r="F695" s="5">
        <v>0</v>
      </c>
      <c r="G695" s="5">
        <v>0</v>
      </c>
      <c r="H695" s="5">
        <v>0</v>
      </c>
      <c r="I695" s="37">
        <v>0</v>
      </c>
      <c r="J695" s="5">
        <v>0</v>
      </c>
      <c r="K695" s="37">
        <v>0</v>
      </c>
      <c r="L695" s="37">
        <v>0</v>
      </c>
      <c r="M695" s="37">
        <v>0</v>
      </c>
      <c r="N695" s="5">
        <v>0</v>
      </c>
      <c r="O695" s="5">
        <v>0</v>
      </c>
      <c r="P695" s="5">
        <v>0</v>
      </c>
      <c r="Q695" s="5">
        <v>0</v>
      </c>
    </row>
    <row r="696" spans="1:17" ht="25.5" customHeight="1" x14ac:dyDescent="0.2">
      <c r="A696" s="131"/>
      <c r="B696" s="132"/>
      <c r="C696" s="12" t="s">
        <v>110</v>
      </c>
      <c r="D696" s="13"/>
      <c r="E696" s="5">
        <f t="shared" si="209"/>
        <v>0</v>
      </c>
      <c r="F696" s="5">
        <v>0</v>
      </c>
      <c r="G696" s="5">
        <v>0</v>
      </c>
      <c r="H696" s="5">
        <v>0</v>
      </c>
      <c r="I696" s="37">
        <v>0</v>
      </c>
      <c r="J696" s="5">
        <v>0</v>
      </c>
      <c r="K696" s="37">
        <v>0</v>
      </c>
      <c r="L696" s="37">
        <v>0</v>
      </c>
      <c r="M696" s="37">
        <v>0</v>
      </c>
      <c r="N696" s="5">
        <v>0</v>
      </c>
      <c r="O696" s="5">
        <v>0</v>
      </c>
      <c r="P696" s="5">
        <v>0</v>
      </c>
      <c r="Q696" s="5">
        <v>0</v>
      </c>
    </row>
    <row r="697" spans="1:17" ht="25.5" customHeight="1" x14ac:dyDescent="0.2">
      <c r="A697" s="131"/>
      <c r="B697" s="132"/>
      <c r="C697" s="12" t="s">
        <v>6</v>
      </c>
      <c r="D697" s="13"/>
      <c r="E697" s="5">
        <f t="shared" si="209"/>
        <v>0</v>
      </c>
      <c r="F697" s="5">
        <v>0</v>
      </c>
      <c r="G697" s="5">
        <v>0</v>
      </c>
      <c r="H697" s="5">
        <v>0</v>
      </c>
      <c r="I697" s="37">
        <v>0</v>
      </c>
      <c r="J697" s="5">
        <v>0</v>
      </c>
      <c r="K697" s="37">
        <v>0</v>
      </c>
      <c r="L697" s="37">
        <v>0</v>
      </c>
      <c r="M697" s="37">
        <v>0</v>
      </c>
      <c r="N697" s="5">
        <v>0</v>
      </c>
      <c r="O697" s="5">
        <v>0</v>
      </c>
      <c r="P697" s="5">
        <v>0</v>
      </c>
      <c r="Q697" s="5">
        <v>0</v>
      </c>
    </row>
    <row r="698" spans="1:17" ht="25.5" customHeight="1" x14ac:dyDescent="0.2">
      <c r="A698" s="131"/>
      <c r="B698" s="132"/>
      <c r="C698" s="12" t="s">
        <v>111</v>
      </c>
      <c r="D698" s="13"/>
      <c r="E698" s="5">
        <f t="shared" si="209"/>
        <v>0</v>
      </c>
      <c r="F698" s="5">
        <v>0</v>
      </c>
      <c r="G698" s="5">
        <v>0</v>
      </c>
      <c r="H698" s="5">
        <v>0</v>
      </c>
      <c r="I698" s="37">
        <v>0</v>
      </c>
      <c r="J698" s="5">
        <v>0</v>
      </c>
      <c r="K698" s="37">
        <v>0</v>
      </c>
      <c r="L698" s="37">
        <v>0</v>
      </c>
      <c r="M698" s="37">
        <v>0</v>
      </c>
      <c r="N698" s="5">
        <v>0</v>
      </c>
      <c r="O698" s="5">
        <v>0</v>
      </c>
      <c r="P698" s="5">
        <v>0</v>
      </c>
      <c r="Q698" s="5">
        <v>0</v>
      </c>
    </row>
    <row r="699" spans="1:17" ht="25.5" customHeight="1" x14ac:dyDescent="0.2">
      <c r="A699" s="131"/>
      <c r="B699" s="132"/>
      <c r="C699" s="12" t="s">
        <v>20</v>
      </c>
      <c r="D699" s="13"/>
      <c r="E699" s="5">
        <f t="shared" si="209"/>
        <v>0</v>
      </c>
      <c r="F699" s="5">
        <v>0</v>
      </c>
      <c r="G699" s="5">
        <v>0</v>
      </c>
      <c r="H699" s="5">
        <v>0</v>
      </c>
      <c r="I699" s="37">
        <v>0</v>
      </c>
      <c r="J699" s="5">
        <v>0</v>
      </c>
      <c r="K699" s="37">
        <v>0</v>
      </c>
      <c r="L699" s="37">
        <v>0</v>
      </c>
      <c r="M699" s="37">
        <v>0</v>
      </c>
      <c r="N699" s="5">
        <v>0</v>
      </c>
      <c r="O699" s="5">
        <v>0</v>
      </c>
      <c r="P699" s="5">
        <v>0</v>
      </c>
      <c r="Q699" s="5">
        <v>0</v>
      </c>
    </row>
    <row r="700" spans="1:17" ht="25.5" customHeight="1" x14ac:dyDescent="0.2">
      <c r="A700" s="129" t="s">
        <v>82</v>
      </c>
      <c r="B700" s="130" t="s">
        <v>159</v>
      </c>
      <c r="C700" s="19" t="s">
        <v>7</v>
      </c>
      <c r="D700" s="15"/>
      <c r="E700" s="17">
        <f t="shared" ref="E700:L700" si="210">E701+E702+E703+E704+E705+E707</f>
        <v>1786386.3099799999</v>
      </c>
      <c r="F700" s="17">
        <f t="shared" si="210"/>
        <v>150420.47772</v>
      </c>
      <c r="G700" s="17">
        <f t="shared" si="210"/>
        <v>171257.19579</v>
      </c>
      <c r="H700" s="17">
        <f t="shared" si="210"/>
        <v>259081.63689999998</v>
      </c>
      <c r="I700" s="41">
        <f t="shared" si="210"/>
        <v>224830.14992</v>
      </c>
      <c r="J700" s="17">
        <f t="shared" si="210"/>
        <v>216955.96525000001</v>
      </c>
      <c r="K700" s="41">
        <f t="shared" si="210"/>
        <v>113433.83</v>
      </c>
      <c r="L700" s="41">
        <f t="shared" si="210"/>
        <v>96316.76</v>
      </c>
      <c r="M700" s="41">
        <f>M701+M702+M703+M704+M705+M707</f>
        <v>107381.84</v>
      </c>
      <c r="N700" s="17">
        <f>N701+N702+N703+N704+N705+N707</f>
        <v>111677.1136</v>
      </c>
      <c r="O700" s="17">
        <f>O701+O702+O703+O704+O705+O707</f>
        <v>111677.1136</v>
      </c>
      <c r="P700" s="17">
        <f>P701+P702+P703+P704+P705+P707</f>
        <v>111677.1136</v>
      </c>
      <c r="Q700" s="17">
        <f>Q701+Q702+Q703+Q704+Q705+Q707</f>
        <v>111677.1136</v>
      </c>
    </row>
    <row r="701" spans="1:17" ht="25.5" customHeight="1" x14ac:dyDescent="0.2">
      <c r="A701" s="129"/>
      <c r="B701" s="130"/>
      <c r="C701" s="19" t="s">
        <v>4</v>
      </c>
      <c r="D701" s="15"/>
      <c r="E701" s="17">
        <f t="shared" ref="E701:Q707" si="211">E709+E717</f>
        <v>9888.1299999999992</v>
      </c>
      <c r="F701" s="17">
        <f t="shared" si="211"/>
        <v>0</v>
      </c>
      <c r="G701" s="17">
        <f t="shared" si="211"/>
        <v>0</v>
      </c>
      <c r="H701" s="17">
        <f t="shared" si="211"/>
        <v>0</v>
      </c>
      <c r="I701" s="41">
        <f t="shared" si="211"/>
        <v>0</v>
      </c>
      <c r="J701" s="17">
        <f t="shared" si="211"/>
        <v>9888.1299999999992</v>
      </c>
      <c r="K701" s="41">
        <f t="shared" si="211"/>
        <v>0</v>
      </c>
      <c r="L701" s="41">
        <f t="shared" si="211"/>
        <v>0</v>
      </c>
      <c r="M701" s="41">
        <f t="shared" si="211"/>
        <v>0</v>
      </c>
      <c r="N701" s="17">
        <f t="shared" si="211"/>
        <v>0</v>
      </c>
      <c r="O701" s="17">
        <f t="shared" si="211"/>
        <v>0</v>
      </c>
      <c r="P701" s="17">
        <f t="shared" si="211"/>
        <v>0</v>
      </c>
      <c r="Q701" s="17">
        <f t="shared" si="211"/>
        <v>0</v>
      </c>
    </row>
    <row r="702" spans="1:17" ht="25.5" customHeight="1" x14ac:dyDescent="0.2">
      <c r="A702" s="129"/>
      <c r="B702" s="130"/>
      <c r="C702" s="19" t="s">
        <v>8</v>
      </c>
      <c r="D702" s="13" t="s">
        <v>9</v>
      </c>
      <c r="E702" s="17">
        <f t="shared" si="211"/>
        <v>1736398.17998</v>
      </c>
      <c r="F702" s="17">
        <f t="shared" si="211"/>
        <v>144920.47772</v>
      </c>
      <c r="G702" s="17">
        <f t="shared" si="211"/>
        <v>164257.19579</v>
      </c>
      <c r="H702" s="17">
        <f t="shared" si="211"/>
        <v>245281.63689999998</v>
      </c>
      <c r="I702" s="41">
        <f t="shared" si="211"/>
        <v>211030.14992</v>
      </c>
      <c r="J702" s="17">
        <f t="shared" si="211"/>
        <v>207067.83525</v>
      </c>
      <c r="K702" s="41">
        <f t="shared" si="211"/>
        <v>113433.83</v>
      </c>
      <c r="L702" s="41">
        <f t="shared" si="211"/>
        <v>96316.76</v>
      </c>
      <c r="M702" s="41">
        <f t="shared" si="211"/>
        <v>107381.84</v>
      </c>
      <c r="N702" s="17">
        <f t="shared" si="211"/>
        <v>111677.1136</v>
      </c>
      <c r="O702" s="17">
        <f t="shared" si="211"/>
        <v>111677.1136</v>
      </c>
      <c r="P702" s="17">
        <f t="shared" si="211"/>
        <v>111677.1136</v>
      </c>
      <c r="Q702" s="17">
        <f t="shared" si="211"/>
        <v>111677.1136</v>
      </c>
    </row>
    <row r="703" spans="1:17" ht="25.5" customHeight="1" x14ac:dyDescent="0.2">
      <c r="A703" s="129"/>
      <c r="B703" s="130"/>
      <c r="C703" s="19" t="s">
        <v>5</v>
      </c>
      <c r="D703" s="13"/>
      <c r="E703" s="17">
        <f t="shared" si="211"/>
        <v>0</v>
      </c>
      <c r="F703" s="17">
        <f t="shared" si="211"/>
        <v>0</v>
      </c>
      <c r="G703" s="17">
        <f t="shared" si="211"/>
        <v>0</v>
      </c>
      <c r="H703" s="17">
        <f t="shared" si="211"/>
        <v>0</v>
      </c>
      <c r="I703" s="41">
        <f t="shared" si="211"/>
        <v>0</v>
      </c>
      <c r="J703" s="17">
        <f t="shared" si="211"/>
        <v>0</v>
      </c>
      <c r="K703" s="41">
        <f t="shared" si="211"/>
        <v>0</v>
      </c>
      <c r="L703" s="41">
        <f t="shared" si="211"/>
        <v>0</v>
      </c>
      <c r="M703" s="41">
        <f t="shared" si="211"/>
        <v>0</v>
      </c>
      <c r="N703" s="17">
        <f t="shared" si="211"/>
        <v>0</v>
      </c>
      <c r="O703" s="17">
        <f t="shared" si="211"/>
        <v>0</v>
      </c>
      <c r="P703" s="17">
        <f t="shared" si="211"/>
        <v>0</v>
      </c>
      <c r="Q703" s="17">
        <f t="shared" si="211"/>
        <v>0</v>
      </c>
    </row>
    <row r="704" spans="1:17" ht="25.5" customHeight="1" x14ac:dyDescent="0.2">
      <c r="A704" s="129"/>
      <c r="B704" s="130"/>
      <c r="C704" s="19" t="s">
        <v>110</v>
      </c>
      <c r="D704" s="13"/>
      <c r="E704" s="17">
        <f t="shared" si="211"/>
        <v>40100</v>
      </c>
      <c r="F704" s="17">
        <f t="shared" si="211"/>
        <v>5500</v>
      </c>
      <c r="G704" s="17">
        <f t="shared" si="211"/>
        <v>7000</v>
      </c>
      <c r="H704" s="17">
        <f t="shared" si="211"/>
        <v>13800</v>
      </c>
      <c r="I704" s="41">
        <f t="shared" si="211"/>
        <v>13800</v>
      </c>
      <c r="J704" s="17">
        <f t="shared" si="211"/>
        <v>0</v>
      </c>
      <c r="K704" s="41">
        <f t="shared" si="211"/>
        <v>0</v>
      </c>
      <c r="L704" s="41">
        <f t="shared" si="211"/>
        <v>0</v>
      </c>
      <c r="M704" s="41">
        <f t="shared" si="211"/>
        <v>0</v>
      </c>
      <c r="N704" s="17">
        <f t="shared" si="211"/>
        <v>0</v>
      </c>
      <c r="O704" s="17">
        <f t="shared" si="211"/>
        <v>0</v>
      </c>
      <c r="P704" s="17">
        <f t="shared" si="211"/>
        <v>0</v>
      </c>
      <c r="Q704" s="17">
        <f t="shared" si="211"/>
        <v>0</v>
      </c>
    </row>
    <row r="705" spans="1:17" ht="25.5" customHeight="1" x14ac:dyDescent="0.2">
      <c r="A705" s="129"/>
      <c r="B705" s="130"/>
      <c r="C705" s="19" t="s">
        <v>6</v>
      </c>
      <c r="D705" s="13"/>
      <c r="E705" s="17">
        <f t="shared" si="211"/>
        <v>0</v>
      </c>
      <c r="F705" s="17">
        <f t="shared" si="211"/>
        <v>0</v>
      </c>
      <c r="G705" s="17">
        <f t="shared" si="211"/>
        <v>0</v>
      </c>
      <c r="H705" s="17">
        <f t="shared" si="211"/>
        <v>0</v>
      </c>
      <c r="I705" s="41">
        <f t="shared" si="211"/>
        <v>0</v>
      </c>
      <c r="J705" s="17">
        <f t="shared" si="211"/>
        <v>0</v>
      </c>
      <c r="K705" s="41">
        <f t="shared" si="211"/>
        <v>0</v>
      </c>
      <c r="L705" s="41">
        <f t="shared" si="211"/>
        <v>0</v>
      </c>
      <c r="M705" s="41">
        <f t="shared" si="211"/>
        <v>0</v>
      </c>
      <c r="N705" s="17">
        <f t="shared" si="211"/>
        <v>0</v>
      </c>
      <c r="O705" s="17">
        <f t="shared" si="211"/>
        <v>0</v>
      </c>
      <c r="P705" s="17">
        <f t="shared" si="211"/>
        <v>0</v>
      </c>
      <c r="Q705" s="17">
        <f t="shared" si="211"/>
        <v>0</v>
      </c>
    </row>
    <row r="706" spans="1:17" ht="25.5" customHeight="1" x14ac:dyDescent="0.2">
      <c r="A706" s="129"/>
      <c r="B706" s="130"/>
      <c r="C706" s="19" t="s">
        <v>111</v>
      </c>
      <c r="D706" s="13"/>
      <c r="E706" s="17">
        <f t="shared" si="211"/>
        <v>0</v>
      </c>
      <c r="F706" s="17">
        <f t="shared" si="211"/>
        <v>0</v>
      </c>
      <c r="G706" s="17">
        <f t="shared" si="211"/>
        <v>0</v>
      </c>
      <c r="H706" s="17">
        <f t="shared" si="211"/>
        <v>0</v>
      </c>
      <c r="I706" s="41">
        <f t="shared" si="211"/>
        <v>0</v>
      </c>
      <c r="J706" s="17">
        <f t="shared" si="211"/>
        <v>0</v>
      </c>
      <c r="K706" s="41">
        <f t="shared" si="211"/>
        <v>0</v>
      </c>
      <c r="L706" s="41">
        <f t="shared" si="211"/>
        <v>0</v>
      </c>
      <c r="M706" s="41">
        <f t="shared" si="211"/>
        <v>0</v>
      </c>
      <c r="N706" s="17">
        <f t="shared" si="211"/>
        <v>0</v>
      </c>
      <c r="O706" s="17">
        <f t="shared" si="211"/>
        <v>0</v>
      </c>
      <c r="P706" s="17">
        <f t="shared" si="211"/>
        <v>0</v>
      </c>
      <c r="Q706" s="17">
        <f t="shared" si="211"/>
        <v>0</v>
      </c>
    </row>
    <row r="707" spans="1:17" ht="25.5" customHeight="1" x14ac:dyDescent="0.2">
      <c r="A707" s="129"/>
      <c r="B707" s="130"/>
      <c r="C707" s="19" t="s">
        <v>20</v>
      </c>
      <c r="D707" s="13"/>
      <c r="E707" s="17">
        <f t="shared" si="211"/>
        <v>0</v>
      </c>
      <c r="F707" s="17">
        <f t="shared" si="211"/>
        <v>0</v>
      </c>
      <c r="G707" s="17">
        <f t="shared" si="211"/>
        <v>0</v>
      </c>
      <c r="H707" s="17">
        <f t="shared" si="211"/>
        <v>0</v>
      </c>
      <c r="I707" s="41">
        <f t="shared" si="211"/>
        <v>0</v>
      </c>
      <c r="J707" s="17">
        <f t="shared" si="211"/>
        <v>0</v>
      </c>
      <c r="K707" s="41">
        <f t="shared" si="211"/>
        <v>0</v>
      </c>
      <c r="L707" s="41">
        <f t="shared" si="211"/>
        <v>0</v>
      </c>
      <c r="M707" s="41">
        <f t="shared" si="211"/>
        <v>0</v>
      </c>
      <c r="N707" s="17">
        <f t="shared" si="211"/>
        <v>0</v>
      </c>
      <c r="O707" s="17">
        <f t="shared" si="211"/>
        <v>0</v>
      </c>
      <c r="P707" s="17">
        <f t="shared" si="211"/>
        <v>0</v>
      </c>
      <c r="Q707" s="17">
        <f t="shared" si="211"/>
        <v>0</v>
      </c>
    </row>
    <row r="708" spans="1:17" ht="25.5" customHeight="1" x14ac:dyDescent="0.2">
      <c r="A708" s="131" t="s">
        <v>83</v>
      </c>
      <c r="B708" s="132" t="s">
        <v>160</v>
      </c>
      <c r="C708" s="12" t="s">
        <v>7</v>
      </c>
      <c r="D708" s="15"/>
      <c r="E708" s="5">
        <f t="shared" ref="E708:L708" si="212">E709+E710+E711+E712+E713+E715</f>
        <v>1229114.83953</v>
      </c>
      <c r="F708" s="5">
        <f t="shared" si="212"/>
        <v>96098.543720000001</v>
      </c>
      <c r="G708" s="5">
        <f t="shared" si="212"/>
        <v>91481.725789999997</v>
      </c>
      <c r="H708" s="5">
        <f t="shared" si="212"/>
        <v>90636.486789999995</v>
      </c>
      <c r="I708" s="37">
        <f t="shared" si="212"/>
        <v>92340.600120000003</v>
      </c>
      <c r="J708" s="5">
        <f t="shared" si="212"/>
        <v>94716.598710000006</v>
      </c>
      <c r="K708" s="37">
        <f t="shared" si="212"/>
        <v>113433.83</v>
      </c>
      <c r="L708" s="37">
        <f t="shared" si="212"/>
        <v>96316.76</v>
      </c>
      <c r="M708" s="37">
        <f>M709+M710+M711+M712+M713+M715</f>
        <v>107381.84</v>
      </c>
      <c r="N708" s="5">
        <f>N709+N710+N711+N712+N713+N715</f>
        <v>111677.1136</v>
      </c>
      <c r="O708" s="5">
        <f>O709+O710+O711+O712+O713+O715</f>
        <v>111677.1136</v>
      </c>
      <c r="P708" s="5">
        <f>P709+P710+P711+P712+P713+P715</f>
        <v>111677.1136</v>
      </c>
      <c r="Q708" s="5">
        <f>Q709+Q710+Q711+Q712+Q713+Q715</f>
        <v>111677.1136</v>
      </c>
    </row>
    <row r="709" spans="1:17" ht="25.5" customHeight="1" x14ac:dyDescent="0.2">
      <c r="A709" s="131"/>
      <c r="B709" s="137"/>
      <c r="C709" s="12" t="s">
        <v>4</v>
      </c>
      <c r="D709" s="15"/>
      <c r="E709" s="5">
        <f t="shared" ref="E709:E715" si="213">F709+G709+H709+I709+J709+K709+L709+M709+N709+O709+P709+Q709</f>
        <v>0</v>
      </c>
      <c r="F709" s="5">
        <v>0</v>
      </c>
      <c r="G709" s="5">
        <v>0</v>
      </c>
      <c r="H709" s="5">
        <v>0</v>
      </c>
      <c r="I709" s="37">
        <v>0</v>
      </c>
      <c r="J709" s="5">
        <v>0</v>
      </c>
      <c r="K709" s="37">
        <v>0</v>
      </c>
      <c r="L709" s="37">
        <v>0</v>
      </c>
      <c r="M709" s="37">
        <v>0</v>
      </c>
      <c r="N709" s="5">
        <v>0</v>
      </c>
      <c r="O709" s="5">
        <v>0</v>
      </c>
      <c r="P709" s="5">
        <v>0</v>
      </c>
      <c r="Q709" s="5">
        <v>0</v>
      </c>
    </row>
    <row r="710" spans="1:17" ht="25.5" customHeight="1" x14ac:dyDescent="0.2">
      <c r="A710" s="131"/>
      <c r="B710" s="137"/>
      <c r="C710" s="12" t="s">
        <v>8</v>
      </c>
      <c r="D710" s="6" t="s">
        <v>9</v>
      </c>
      <c r="E710" s="5">
        <f t="shared" si="213"/>
        <v>1229114.83953</v>
      </c>
      <c r="F710" s="5">
        <v>96098.543720000001</v>
      </c>
      <c r="G710" s="5">
        <v>91481.725789999997</v>
      </c>
      <c r="H710" s="5">
        <v>90636.486789999995</v>
      </c>
      <c r="I710" s="36">
        <v>92340.600120000003</v>
      </c>
      <c r="J710" s="5">
        <v>94716.598710000006</v>
      </c>
      <c r="K710" s="37">
        <f>115833.83-2400</f>
        <v>113433.83</v>
      </c>
      <c r="L710" s="37">
        <f>98746.76-2430</f>
        <v>96316.76</v>
      </c>
      <c r="M710" s="37">
        <f>109826.84-2445</f>
        <v>107381.84</v>
      </c>
      <c r="N710" s="5">
        <v>111677.1136</v>
      </c>
      <c r="O710" s="5">
        <v>111677.1136</v>
      </c>
      <c r="P710" s="5">
        <v>111677.1136</v>
      </c>
      <c r="Q710" s="5">
        <v>111677.1136</v>
      </c>
    </row>
    <row r="711" spans="1:17" ht="25.5" customHeight="1" x14ac:dyDescent="0.2">
      <c r="A711" s="131"/>
      <c r="B711" s="137"/>
      <c r="C711" s="12" t="s">
        <v>5</v>
      </c>
      <c r="D711" s="13"/>
      <c r="E711" s="5">
        <f t="shared" si="213"/>
        <v>0</v>
      </c>
      <c r="F711" s="5">
        <v>0</v>
      </c>
      <c r="G711" s="5">
        <v>0</v>
      </c>
      <c r="H711" s="5">
        <v>0</v>
      </c>
      <c r="I711" s="37">
        <v>0</v>
      </c>
      <c r="J711" s="5">
        <v>0</v>
      </c>
      <c r="K711" s="37">
        <v>0</v>
      </c>
      <c r="L711" s="37">
        <v>0</v>
      </c>
      <c r="M711" s="37">
        <v>0</v>
      </c>
      <c r="N711" s="5">
        <v>0</v>
      </c>
      <c r="O711" s="5">
        <v>0</v>
      </c>
      <c r="P711" s="5">
        <v>0</v>
      </c>
      <c r="Q711" s="5">
        <v>0</v>
      </c>
    </row>
    <row r="712" spans="1:17" ht="25.5" customHeight="1" x14ac:dyDescent="0.2">
      <c r="A712" s="131"/>
      <c r="B712" s="137"/>
      <c r="C712" s="12" t="s">
        <v>110</v>
      </c>
      <c r="D712" s="13"/>
      <c r="E712" s="5">
        <f t="shared" si="213"/>
        <v>0</v>
      </c>
      <c r="F712" s="5">
        <v>0</v>
      </c>
      <c r="G712" s="5">
        <v>0</v>
      </c>
      <c r="H712" s="5">
        <v>0</v>
      </c>
      <c r="I712" s="37">
        <v>0</v>
      </c>
      <c r="J712" s="5">
        <v>0</v>
      </c>
      <c r="K712" s="37">
        <v>0</v>
      </c>
      <c r="L712" s="37">
        <v>0</v>
      </c>
      <c r="M712" s="37">
        <v>0</v>
      </c>
      <c r="N712" s="5">
        <v>0</v>
      </c>
      <c r="O712" s="5">
        <v>0</v>
      </c>
      <c r="P712" s="5">
        <v>0</v>
      </c>
      <c r="Q712" s="5">
        <v>0</v>
      </c>
    </row>
    <row r="713" spans="1:17" ht="25.5" customHeight="1" x14ac:dyDescent="0.2">
      <c r="A713" s="131"/>
      <c r="B713" s="137"/>
      <c r="C713" s="12" t="s">
        <v>6</v>
      </c>
      <c r="D713" s="13"/>
      <c r="E713" s="5">
        <f t="shared" si="213"/>
        <v>0</v>
      </c>
      <c r="F713" s="5">
        <v>0</v>
      </c>
      <c r="G713" s="5">
        <v>0</v>
      </c>
      <c r="H713" s="5">
        <v>0</v>
      </c>
      <c r="I713" s="37">
        <v>0</v>
      </c>
      <c r="J713" s="5">
        <v>0</v>
      </c>
      <c r="K713" s="37">
        <v>0</v>
      </c>
      <c r="L713" s="37">
        <v>0</v>
      </c>
      <c r="M713" s="37">
        <v>0</v>
      </c>
      <c r="N713" s="5">
        <v>0</v>
      </c>
      <c r="O713" s="5">
        <v>0</v>
      </c>
      <c r="P713" s="5">
        <v>0</v>
      </c>
      <c r="Q713" s="5">
        <v>0</v>
      </c>
    </row>
    <row r="714" spans="1:17" ht="25.5" customHeight="1" x14ac:dyDescent="0.2">
      <c r="A714" s="131"/>
      <c r="B714" s="137"/>
      <c r="C714" s="12" t="s">
        <v>111</v>
      </c>
      <c r="D714" s="13"/>
      <c r="E714" s="5">
        <f t="shared" si="213"/>
        <v>0</v>
      </c>
      <c r="F714" s="5">
        <v>0</v>
      </c>
      <c r="G714" s="5">
        <v>0</v>
      </c>
      <c r="H714" s="5">
        <v>0</v>
      </c>
      <c r="I714" s="37">
        <v>0</v>
      </c>
      <c r="J714" s="5">
        <v>0</v>
      </c>
      <c r="K714" s="37">
        <v>0</v>
      </c>
      <c r="L714" s="37">
        <v>0</v>
      </c>
      <c r="M714" s="37">
        <v>0</v>
      </c>
      <c r="N714" s="5">
        <v>0</v>
      </c>
      <c r="O714" s="5">
        <v>0</v>
      </c>
      <c r="P714" s="5">
        <v>0</v>
      </c>
      <c r="Q714" s="5">
        <v>0</v>
      </c>
    </row>
    <row r="715" spans="1:17" ht="25.5" customHeight="1" x14ac:dyDescent="0.2">
      <c r="A715" s="131"/>
      <c r="B715" s="137"/>
      <c r="C715" s="12" t="s">
        <v>20</v>
      </c>
      <c r="D715" s="16"/>
      <c r="E715" s="5">
        <f t="shared" si="213"/>
        <v>0</v>
      </c>
      <c r="F715" s="5">
        <v>0</v>
      </c>
      <c r="G715" s="5">
        <v>0</v>
      </c>
      <c r="H715" s="5">
        <v>0</v>
      </c>
      <c r="I715" s="37">
        <v>0</v>
      </c>
      <c r="J715" s="5">
        <v>0</v>
      </c>
      <c r="K715" s="37">
        <v>0</v>
      </c>
      <c r="L715" s="37">
        <v>0</v>
      </c>
      <c r="M715" s="37">
        <v>0</v>
      </c>
      <c r="N715" s="5">
        <v>0</v>
      </c>
      <c r="O715" s="5">
        <v>0</v>
      </c>
      <c r="P715" s="5">
        <v>0</v>
      </c>
      <c r="Q715" s="5">
        <v>0</v>
      </c>
    </row>
    <row r="716" spans="1:17" ht="25.5" customHeight="1" x14ac:dyDescent="0.2">
      <c r="A716" s="131" t="s">
        <v>84</v>
      </c>
      <c r="B716" s="135" t="s">
        <v>161</v>
      </c>
      <c r="C716" s="12" t="s">
        <v>7</v>
      </c>
      <c r="D716" s="15"/>
      <c r="E716" s="5">
        <f>E717+E718+E719+E720+E721+E723</f>
        <v>557271.47045000014</v>
      </c>
      <c r="F716" s="5">
        <f t="shared" ref="F716:L716" si="214">F717+F718+F719+F720+F721+F723</f>
        <v>54321.934000000001</v>
      </c>
      <c r="G716" s="5">
        <f t="shared" si="214"/>
        <v>79775.47</v>
      </c>
      <c r="H716" s="5">
        <f t="shared" si="214"/>
        <v>168445.15010999999</v>
      </c>
      <c r="I716" s="37">
        <f t="shared" si="214"/>
        <v>132489.54980000001</v>
      </c>
      <c r="J716" s="5">
        <f t="shared" si="214"/>
        <v>122239.36654</v>
      </c>
      <c r="K716" s="37">
        <f t="shared" si="214"/>
        <v>0</v>
      </c>
      <c r="L716" s="37">
        <f t="shared" si="214"/>
        <v>0</v>
      </c>
      <c r="M716" s="37">
        <f>M717+M718+M719+M720+M721+M723</f>
        <v>0</v>
      </c>
      <c r="N716" s="5">
        <f>N717+N718+N719+N720+N721+N723</f>
        <v>0</v>
      </c>
      <c r="O716" s="5">
        <f>O717+O718+O719+O720+O721+O723</f>
        <v>0</v>
      </c>
      <c r="P716" s="5">
        <f>P717+P718+P719+P720+P721+P723</f>
        <v>0</v>
      </c>
      <c r="Q716" s="5">
        <f>Q717+Q718+Q719+Q720+Q721+Q723</f>
        <v>0</v>
      </c>
    </row>
    <row r="717" spans="1:17" ht="25.5" customHeight="1" x14ac:dyDescent="0.2">
      <c r="A717" s="131"/>
      <c r="B717" s="135"/>
      <c r="C717" s="12" t="s">
        <v>4</v>
      </c>
      <c r="D717" s="15"/>
      <c r="E717" s="5">
        <f t="shared" ref="E717:E723" si="215">F717+G717+H717+I717+J717+K717+L717+M717+N717+O717+P717+Q717</f>
        <v>9888.1299999999992</v>
      </c>
      <c r="F717" s="5">
        <v>0</v>
      </c>
      <c r="G717" s="5">
        <v>0</v>
      </c>
      <c r="H717" s="5">
        <v>0</v>
      </c>
      <c r="I717" s="37">
        <v>0</v>
      </c>
      <c r="J717" s="5">
        <v>9888.1299999999992</v>
      </c>
      <c r="K717" s="36">
        <f>12000-12000</f>
        <v>0</v>
      </c>
      <c r="L717" s="36">
        <f>12000-12000</f>
        <v>0</v>
      </c>
      <c r="M717" s="36">
        <f>12000-12000</f>
        <v>0</v>
      </c>
      <c r="N717" s="5">
        <f>M717*1.04</f>
        <v>0</v>
      </c>
      <c r="O717" s="5">
        <f t="shared" ref="O717:Q718" si="216">N717</f>
        <v>0</v>
      </c>
      <c r="P717" s="5">
        <f t="shared" si="216"/>
        <v>0</v>
      </c>
      <c r="Q717" s="5">
        <f t="shared" si="216"/>
        <v>0</v>
      </c>
    </row>
    <row r="718" spans="1:17" ht="25.5" customHeight="1" x14ac:dyDescent="0.2">
      <c r="A718" s="131"/>
      <c r="B718" s="135"/>
      <c r="C718" s="12" t="s">
        <v>8</v>
      </c>
      <c r="D718" s="7" t="s">
        <v>9</v>
      </c>
      <c r="E718" s="5">
        <f t="shared" si="215"/>
        <v>507283.34045000008</v>
      </c>
      <c r="F718" s="5">
        <v>48821.934000000001</v>
      </c>
      <c r="G718" s="5">
        <v>72775.47</v>
      </c>
      <c r="H718" s="5">
        <v>154645.15010999999</v>
      </c>
      <c r="I718" s="36">
        <f>76758.9998+41930.55</f>
        <v>118689.54980000001</v>
      </c>
      <c r="J718" s="37">
        <v>112351.23654</v>
      </c>
      <c r="K718" s="36">
        <f>32032.6+12600+46000-46000-44632.6</f>
        <v>0</v>
      </c>
      <c r="L718" s="36">
        <f>33059.8+12600-12600-8000-25059.8</f>
        <v>0</v>
      </c>
      <c r="M718" s="36">
        <f>34066.1+12600-12600-8000-26066.1</f>
        <v>0</v>
      </c>
      <c r="N718" s="5">
        <f>M718*1.04</f>
        <v>0</v>
      </c>
      <c r="O718" s="5">
        <f t="shared" si="216"/>
        <v>0</v>
      </c>
      <c r="P718" s="5">
        <f t="shared" si="216"/>
        <v>0</v>
      </c>
      <c r="Q718" s="5">
        <f t="shared" si="216"/>
        <v>0</v>
      </c>
    </row>
    <row r="719" spans="1:17" ht="25.5" customHeight="1" x14ac:dyDescent="0.2">
      <c r="A719" s="131"/>
      <c r="B719" s="135"/>
      <c r="C719" s="12" t="s">
        <v>5</v>
      </c>
      <c r="D719" s="13"/>
      <c r="E719" s="5">
        <f t="shared" si="215"/>
        <v>0</v>
      </c>
      <c r="F719" s="5">
        <v>0</v>
      </c>
      <c r="G719" s="5">
        <v>0</v>
      </c>
      <c r="H719" s="5">
        <v>0</v>
      </c>
      <c r="I719" s="37">
        <v>0</v>
      </c>
      <c r="J719" s="5">
        <v>0</v>
      </c>
      <c r="K719" s="37">
        <v>0</v>
      </c>
      <c r="L719" s="37">
        <v>0</v>
      </c>
      <c r="M719" s="37">
        <v>0</v>
      </c>
      <c r="N719" s="5">
        <v>0</v>
      </c>
      <c r="O719" s="5">
        <v>0</v>
      </c>
      <c r="P719" s="5">
        <v>0</v>
      </c>
      <c r="Q719" s="5">
        <v>0</v>
      </c>
    </row>
    <row r="720" spans="1:17" ht="25.5" customHeight="1" x14ac:dyDescent="0.2">
      <c r="A720" s="131"/>
      <c r="B720" s="135"/>
      <c r="C720" s="12" t="s">
        <v>110</v>
      </c>
      <c r="D720" s="13" t="s">
        <v>9</v>
      </c>
      <c r="E720" s="5">
        <f t="shared" si="215"/>
        <v>40100</v>
      </c>
      <c r="F720" s="5">
        <v>5500</v>
      </c>
      <c r="G720" s="5">
        <v>7000</v>
      </c>
      <c r="H720" s="5">
        <v>13800</v>
      </c>
      <c r="I720" s="37">
        <v>13800</v>
      </c>
      <c r="J720" s="5">
        <v>0</v>
      </c>
      <c r="K720" s="37">
        <v>0</v>
      </c>
      <c r="L720" s="37">
        <v>0</v>
      </c>
      <c r="M720" s="37">
        <v>0</v>
      </c>
      <c r="N720" s="5">
        <v>0</v>
      </c>
      <c r="O720" s="5">
        <v>0</v>
      </c>
      <c r="P720" s="5">
        <v>0</v>
      </c>
      <c r="Q720" s="5">
        <v>0</v>
      </c>
    </row>
    <row r="721" spans="1:17" ht="25.5" customHeight="1" x14ac:dyDescent="0.2">
      <c r="A721" s="131"/>
      <c r="B721" s="135"/>
      <c r="C721" s="12" t="s">
        <v>6</v>
      </c>
      <c r="D721" s="13"/>
      <c r="E721" s="5">
        <f t="shared" si="215"/>
        <v>0</v>
      </c>
      <c r="F721" s="5">
        <v>0</v>
      </c>
      <c r="G721" s="5">
        <v>0</v>
      </c>
      <c r="H721" s="5">
        <v>0</v>
      </c>
      <c r="I721" s="37">
        <v>0</v>
      </c>
      <c r="J721" s="5">
        <v>0</v>
      </c>
      <c r="K721" s="37">
        <v>0</v>
      </c>
      <c r="L721" s="37">
        <v>0</v>
      </c>
      <c r="M721" s="37">
        <v>0</v>
      </c>
      <c r="N721" s="5">
        <v>0</v>
      </c>
      <c r="O721" s="5">
        <v>0</v>
      </c>
      <c r="P721" s="5">
        <v>0</v>
      </c>
      <c r="Q721" s="5">
        <v>0</v>
      </c>
    </row>
    <row r="722" spans="1:17" ht="25.5" customHeight="1" x14ac:dyDescent="0.2">
      <c r="A722" s="131"/>
      <c r="B722" s="135"/>
      <c r="C722" s="12" t="s">
        <v>111</v>
      </c>
      <c r="D722" s="13"/>
      <c r="E722" s="5">
        <f t="shared" si="215"/>
        <v>0</v>
      </c>
      <c r="F722" s="5">
        <v>0</v>
      </c>
      <c r="G722" s="5">
        <v>0</v>
      </c>
      <c r="H722" s="5">
        <v>0</v>
      </c>
      <c r="I722" s="37">
        <v>0</v>
      </c>
      <c r="J722" s="5">
        <v>0</v>
      </c>
      <c r="K722" s="37">
        <v>0</v>
      </c>
      <c r="L722" s="37">
        <v>0</v>
      </c>
      <c r="M722" s="37">
        <v>0</v>
      </c>
      <c r="N722" s="5">
        <v>0</v>
      </c>
      <c r="O722" s="5">
        <v>0</v>
      </c>
      <c r="P722" s="5">
        <v>0</v>
      </c>
      <c r="Q722" s="5">
        <v>0</v>
      </c>
    </row>
    <row r="723" spans="1:17" ht="25.5" customHeight="1" x14ac:dyDescent="0.2">
      <c r="A723" s="131"/>
      <c r="B723" s="135"/>
      <c r="C723" s="12" t="s">
        <v>20</v>
      </c>
      <c r="D723" s="13"/>
      <c r="E723" s="5">
        <f t="shared" si="215"/>
        <v>0</v>
      </c>
      <c r="F723" s="5">
        <v>0</v>
      </c>
      <c r="G723" s="5">
        <v>0</v>
      </c>
      <c r="H723" s="5">
        <v>0</v>
      </c>
      <c r="I723" s="37">
        <v>0</v>
      </c>
      <c r="J723" s="5">
        <v>0</v>
      </c>
      <c r="K723" s="37">
        <v>0</v>
      </c>
      <c r="L723" s="37">
        <v>0</v>
      </c>
      <c r="M723" s="37">
        <v>0</v>
      </c>
      <c r="N723" s="5">
        <v>0</v>
      </c>
      <c r="O723" s="5">
        <v>0</v>
      </c>
      <c r="P723" s="5">
        <v>0</v>
      </c>
      <c r="Q723" s="5">
        <v>0</v>
      </c>
    </row>
    <row r="724" spans="1:17" ht="25.5" customHeight="1" x14ac:dyDescent="0.2">
      <c r="A724" s="129" t="s">
        <v>251</v>
      </c>
      <c r="B724" s="130" t="s">
        <v>252</v>
      </c>
      <c r="C724" s="19" t="s">
        <v>7</v>
      </c>
      <c r="D724" s="15"/>
      <c r="E724" s="17">
        <f>E725+E726+E727+E728+E729+E731</f>
        <v>451533.5</v>
      </c>
      <c r="F724" s="17">
        <f t="shared" ref="F724:L724" si="217">F725+F726+F727+F728+F729+F731</f>
        <v>0</v>
      </c>
      <c r="G724" s="17">
        <f t="shared" si="217"/>
        <v>0</v>
      </c>
      <c r="H724" s="17">
        <f t="shared" si="217"/>
        <v>0</v>
      </c>
      <c r="I724" s="41">
        <f t="shared" si="217"/>
        <v>0</v>
      </c>
      <c r="J724" s="17">
        <f t="shared" si="217"/>
        <v>0</v>
      </c>
      <c r="K724" s="41">
        <f t="shared" si="217"/>
        <v>114032.6</v>
      </c>
      <c r="L724" s="41">
        <f t="shared" si="217"/>
        <v>64089.8</v>
      </c>
      <c r="M724" s="41">
        <f>M725+M726+M727+M728+M729+M731</f>
        <v>65111.1</v>
      </c>
      <c r="N724" s="17">
        <f>N725+N726+N727+N728+N729+N731</f>
        <v>68100</v>
      </c>
      <c r="O724" s="17">
        <f>O725+O726+O727+O728+O729+O731</f>
        <v>70100</v>
      </c>
      <c r="P724" s="17">
        <f>P725+P726+P727+P728+P729+P731</f>
        <v>70100</v>
      </c>
      <c r="Q724" s="17">
        <f>Q725+Q726+Q727+Q728+Q729+Q731</f>
        <v>0</v>
      </c>
    </row>
    <row r="725" spans="1:17" ht="25.5" customHeight="1" x14ac:dyDescent="0.2">
      <c r="A725" s="129"/>
      <c r="B725" s="130"/>
      <c r="C725" s="19" t="s">
        <v>4</v>
      </c>
      <c r="D725" s="15"/>
      <c r="E725" s="17">
        <f t="shared" ref="E725:Q731" si="218">E733+E741</f>
        <v>36000</v>
      </c>
      <c r="F725" s="17">
        <f t="shared" si="218"/>
        <v>0</v>
      </c>
      <c r="G725" s="17">
        <f t="shared" si="218"/>
        <v>0</v>
      </c>
      <c r="H725" s="17">
        <f t="shared" si="218"/>
        <v>0</v>
      </c>
      <c r="I725" s="41">
        <f t="shared" si="218"/>
        <v>0</v>
      </c>
      <c r="J725" s="17">
        <f t="shared" si="218"/>
        <v>0</v>
      </c>
      <c r="K725" s="41">
        <f t="shared" si="218"/>
        <v>12000</v>
      </c>
      <c r="L725" s="41">
        <f t="shared" si="218"/>
        <v>12000</v>
      </c>
      <c r="M725" s="41">
        <f t="shared" si="218"/>
        <v>12000</v>
      </c>
      <c r="N725" s="17">
        <f t="shared" si="218"/>
        <v>0</v>
      </c>
      <c r="O725" s="17">
        <f t="shared" si="218"/>
        <v>0</v>
      </c>
      <c r="P725" s="17">
        <f t="shared" si="218"/>
        <v>0</v>
      </c>
      <c r="Q725" s="17">
        <f t="shared" si="218"/>
        <v>0</v>
      </c>
    </row>
    <row r="726" spans="1:17" ht="25.5" customHeight="1" x14ac:dyDescent="0.2">
      <c r="A726" s="129"/>
      <c r="B726" s="130"/>
      <c r="C726" s="19" t="s">
        <v>8</v>
      </c>
      <c r="D726" s="13" t="s">
        <v>12</v>
      </c>
      <c r="E726" s="17">
        <f t="shared" si="218"/>
        <v>415533.5</v>
      </c>
      <c r="F726" s="17">
        <f t="shared" si="218"/>
        <v>0</v>
      </c>
      <c r="G726" s="17">
        <f t="shared" si="218"/>
        <v>0</v>
      </c>
      <c r="H726" s="17">
        <f t="shared" si="218"/>
        <v>0</v>
      </c>
      <c r="I726" s="41">
        <f t="shared" si="218"/>
        <v>0</v>
      </c>
      <c r="J726" s="17">
        <f t="shared" si="218"/>
        <v>0</v>
      </c>
      <c r="K726" s="41">
        <f t="shared" si="218"/>
        <v>102032.6</v>
      </c>
      <c r="L726" s="41">
        <f t="shared" si="218"/>
        <v>52089.8</v>
      </c>
      <c r="M726" s="41">
        <f t="shared" si="218"/>
        <v>53111.1</v>
      </c>
      <c r="N726" s="17">
        <f t="shared" si="218"/>
        <v>68100</v>
      </c>
      <c r="O726" s="17">
        <f t="shared" si="218"/>
        <v>70100</v>
      </c>
      <c r="P726" s="17">
        <f t="shared" si="218"/>
        <v>70100</v>
      </c>
      <c r="Q726" s="17">
        <f t="shared" si="218"/>
        <v>0</v>
      </c>
    </row>
    <row r="727" spans="1:17" ht="25.5" customHeight="1" x14ac:dyDescent="0.2">
      <c r="A727" s="129"/>
      <c r="B727" s="130"/>
      <c r="C727" s="19" t="s">
        <v>5</v>
      </c>
      <c r="D727" s="13"/>
      <c r="E727" s="17">
        <f t="shared" si="218"/>
        <v>0</v>
      </c>
      <c r="F727" s="17">
        <f t="shared" si="218"/>
        <v>0</v>
      </c>
      <c r="G727" s="17">
        <f t="shared" si="218"/>
        <v>0</v>
      </c>
      <c r="H727" s="17">
        <f t="shared" si="218"/>
        <v>0</v>
      </c>
      <c r="I727" s="41">
        <f t="shared" si="218"/>
        <v>0</v>
      </c>
      <c r="J727" s="17">
        <f t="shared" si="218"/>
        <v>0</v>
      </c>
      <c r="K727" s="41">
        <f t="shared" si="218"/>
        <v>0</v>
      </c>
      <c r="L727" s="41">
        <f t="shared" si="218"/>
        <v>0</v>
      </c>
      <c r="M727" s="41">
        <f t="shared" si="218"/>
        <v>0</v>
      </c>
      <c r="N727" s="17">
        <f t="shared" si="218"/>
        <v>0</v>
      </c>
      <c r="O727" s="17">
        <f t="shared" si="218"/>
        <v>0</v>
      </c>
      <c r="P727" s="17">
        <f t="shared" si="218"/>
        <v>0</v>
      </c>
      <c r="Q727" s="17">
        <f t="shared" si="218"/>
        <v>0</v>
      </c>
    </row>
    <row r="728" spans="1:17" ht="25.5" customHeight="1" x14ac:dyDescent="0.2">
      <c r="A728" s="129"/>
      <c r="B728" s="130"/>
      <c r="C728" s="19" t="s">
        <v>110</v>
      </c>
      <c r="D728" s="13"/>
      <c r="E728" s="17">
        <f t="shared" si="218"/>
        <v>0</v>
      </c>
      <c r="F728" s="17">
        <f t="shared" si="218"/>
        <v>0</v>
      </c>
      <c r="G728" s="17">
        <f t="shared" si="218"/>
        <v>0</v>
      </c>
      <c r="H728" s="17">
        <f t="shared" si="218"/>
        <v>0</v>
      </c>
      <c r="I728" s="41">
        <f t="shared" si="218"/>
        <v>0</v>
      </c>
      <c r="J728" s="17">
        <f t="shared" si="218"/>
        <v>0</v>
      </c>
      <c r="K728" s="41">
        <f t="shared" si="218"/>
        <v>0</v>
      </c>
      <c r="L728" s="41">
        <f t="shared" si="218"/>
        <v>0</v>
      </c>
      <c r="M728" s="41">
        <f t="shared" si="218"/>
        <v>0</v>
      </c>
      <c r="N728" s="17">
        <f t="shared" si="218"/>
        <v>0</v>
      </c>
      <c r="O728" s="17">
        <f t="shared" si="218"/>
        <v>0</v>
      </c>
      <c r="P728" s="17">
        <f t="shared" si="218"/>
        <v>0</v>
      </c>
      <c r="Q728" s="17">
        <f t="shared" si="218"/>
        <v>0</v>
      </c>
    </row>
    <row r="729" spans="1:17" ht="25.5" customHeight="1" x14ac:dyDescent="0.2">
      <c r="A729" s="129"/>
      <c r="B729" s="130"/>
      <c r="C729" s="19" t="s">
        <v>6</v>
      </c>
      <c r="D729" s="13"/>
      <c r="E729" s="17">
        <f t="shared" si="218"/>
        <v>0</v>
      </c>
      <c r="F729" s="17">
        <f t="shared" si="218"/>
        <v>0</v>
      </c>
      <c r="G729" s="17">
        <f t="shared" si="218"/>
        <v>0</v>
      </c>
      <c r="H729" s="17">
        <f t="shared" si="218"/>
        <v>0</v>
      </c>
      <c r="I729" s="41">
        <f t="shared" si="218"/>
        <v>0</v>
      </c>
      <c r="J729" s="17">
        <f t="shared" si="218"/>
        <v>0</v>
      </c>
      <c r="K729" s="41">
        <f t="shared" si="218"/>
        <v>0</v>
      </c>
      <c r="L729" s="41">
        <f t="shared" si="218"/>
        <v>0</v>
      </c>
      <c r="M729" s="41">
        <f t="shared" si="218"/>
        <v>0</v>
      </c>
      <c r="N729" s="17">
        <f t="shared" si="218"/>
        <v>0</v>
      </c>
      <c r="O729" s="17">
        <f t="shared" si="218"/>
        <v>0</v>
      </c>
      <c r="P729" s="17">
        <f t="shared" si="218"/>
        <v>0</v>
      </c>
      <c r="Q729" s="17">
        <f t="shared" si="218"/>
        <v>0</v>
      </c>
    </row>
    <row r="730" spans="1:17" ht="25.5" customHeight="1" x14ac:dyDescent="0.2">
      <c r="A730" s="129"/>
      <c r="B730" s="130"/>
      <c r="C730" s="19" t="s">
        <v>111</v>
      </c>
      <c r="D730" s="13"/>
      <c r="E730" s="17">
        <f t="shared" si="218"/>
        <v>0</v>
      </c>
      <c r="F730" s="17">
        <f t="shared" si="218"/>
        <v>0</v>
      </c>
      <c r="G730" s="17">
        <f t="shared" si="218"/>
        <v>0</v>
      </c>
      <c r="H730" s="17">
        <f t="shared" si="218"/>
        <v>0</v>
      </c>
      <c r="I730" s="41">
        <f t="shared" si="218"/>
        <v>0</v>
      </c>
      <c r="J730" s="17">
        <f t="shared" si="218"/>
        <v>0</v>
      </c>
      <c r="K730" s="41">
        <f t="shared" si="218"/>
        <v>0</v>
      </c>
      <c r="L730" s="41">
        <f t="shared" si="218"/>
        <v>0</v>
      </c>
      <c r="M730" s="41">
        <f t="shared" si="218"/>
        <v>0</v>
      </c>
      <c r="N730" s="17">
        <f t="shared" si="218"/>
        <v>0</v>
      </c>
      <c r="O730" s="17">
        <f t="shared" si="218"/>
        <v>0</v>
      </c>
      <c r="P730" s="17">
        <f t="shared" si="218"/>
        <v>0</v>
      </c>
      <c r="Q730" s="17">
        <f t="shared" si="218"/>
        <v>0</v>
      </c>
    </row>
    <row r="731" spans="1:17" ht="25.5" customHeight="1" x14ac:dyDescent="0.2">
      <c r="A731" s="129"/>
      <c r="B731" s="130"/>
      <c r="C731" s="19" t="s">
        <v>20</v>
      </c>
      <c r="D731" s="13"/>
      <c r="E731" s="17">
        <f t="shared" si="218"/>
        <v>0</v>
      </c>
      <c r="F731" s="17">
        <f t="shared" si="218"/>
        <v>0</v>
      </c>
      <c r="G731" s="17">
        <f t="shared" si="218"/>
        <v>0</v>
      </c>
      <c r="H731" s="17">
        <f t="shared" si="218"/>
        <v>0</v>
      </c>
      <c r="I731" s="41">
        <f t="shared" si="218"/>
        <v>0</v>
      </c>
      <c r="J731" s="17">
        <f t="shared" si="218"/>
        <v>0</v>
      </c>
      <c r="K731" s="41">
        <f t="shared" si="218"/>
        <v>0</v>
      </c>
      <c r="L731" s="41">
        <f t="shared" si="218"/>
        <v>0</v>
      </c>
      <c r="M731" s="41">
        <f t="shared" si="218"/>
        <v>0</v>
      </c>
      <c r="N731" s="17">
        <f t="shared" si="218"/>
        <v>0</v>
      </c>
      <c r="O731" s="17">
        <f t="shared" si="218"/>
        <v>0</v>
      </c>
      <c r="P731" s="17">
        <f t="shared" si="218"/>
        <v>0</v>
      </c>
      <c r="Q731" s="17">
        <f t="shared" si="218"/>
        <v>0</v>
      </c>
    </row>
    <row r="732" spans="1:17" ht="25.5" customHeight="1" x14ac:dyDescent="0.2">
      <c r="A732" s="131" t="s">
        <v>253</v>
      </c>
      <c r="B732" s="132" t="s">
        <v>209</v>
      </c>
      <c r="C732" s="12" t="s">
        <v>7</v>
      </c>
      <c r="D732" s="15"/>
      <c r="E732" s="5">
        <f t="shared" ref="E732:L732" si="219">E733+E734+E735+E736+E737+E739</f>
        <v>446533.5</v>
      </c>
      <c r="F732" s="5">
        <f t="shared" si="219"/>
        <v>0</v>
      </c>
      <c r="G732" s="5">
        <f t="shared" si="219"/>
        <v>0</v>
      </c>
      <c r="H732" s="5">
        <f t="shared" si="219"/>
        <v>0</v>
      </c>
      <c r="I732" s="37">
        <f t="shared" si="219"/>
        <v>0</v>
      </c>
      <c r="J732" s="5">
        <f t="shared" si="219"/>
        <v>0</v>
      </c>
      <c r="K732" s="37">
        <f t="shared" si="219"/>
        <v>109032.6</v>
      </c>
      <c r="L732" s="37">
        <f t="shared" si="219"/>
        <v>64089.8</v>
      </c>
      <c r="M732" s="37">
        <f>M733+M734+M735+M736+M737+M739</f>
        <v>65111.1</v>
      </c>
      <c r="N732" s="5">
        <f>N733+N734+N735+N736+N737+N739</f>
        <v>68100</v>
      </c>
      <c r="O732" s="5">
        <f>O733+O734+O735+O736+O737+O739</f>
        <v>70100</v>
      </c>
      <c r="P732" s="5">
        <f>P733+P734+P735+P736+P737+P739</f>
        <v>70100</v>
      </c>
      <c r="Q732" s="5">
        <f>Q733+Q734+Q735+Q736+Q737+Q739</f>
        <v>0</v>
      </c>
    </row>
    <row r="733" spans="1:17" ht="25.5" customHeight="1" x14ac:dyDescent="0.2">
      <c r="A733" s="131"/>
      <c r="B733" s="137"/>
      <c r="C733" s="12" t="s">
        <v>4</v>
      </c>
      <c r="D733" s="15"/>
      <c r="E733" s="5">
        <f t="shared" ref="E733:E739" si="220">F733+G733+H733+I733+J733+K733+L733+M733+N733+O733+P733+Q733</f>
        <v>36000</v>
      </c>
      <c r="F733" s="5">
        <v>0</v>
      </c>
      <c r="G733" s="5">
        <v>0</v>
      </c>
      <c r="H733" s="5">
        <v>0</v>
      </c>
      <c r="I733" s="37">
        <v>0</v>
      </c>
      <c r="J733" s="5">
        <v>0</v>
      </c>
      <c r="K733" s="37">
        <v>12000</v>
      </c>
      <c r="L733" s="37">
        <v>12000</v>
      </c>
      <c r="M733" s="37">
        <v>12000</v>
      </c>
      <c r="N733" s="5">
        <v>0</v>
      </c>
      <c r="O733" s="5">
        <v>0</v>
      </c>
      <c r="P733" s="5">
        <v>0</v>
      </c>
      <c r="Q733" s="5">
        <v>0</v>
      </c>
    </row>
    <row r="734" spans="1:17" ht="25.5" customHeight="1" x14ac:dyDescent="0.2">
      <c r="A734" s="131"/>
      <c r="B734" s="137"/>
      <c r="C734" s="12" t="s">
        <v>8</v>
      </c>
      <c r="D734" s="6" t="s">
        <v>211</v>
      </c>
      <c r="E734" s="5">
        <f t="shared" si="220"/>
        <v>410533.5</v>
      </c>
      <c r="F734" s="5">
        <v>0</v>
      </c>
      <c r="G734" s="5">
        <v>0</v>
      </c>
      <c r="H734" s="5">
        <v>0</v>
      </c>
      <c r="I734" s="36">
        <v>0</v>
      </c>
      <c r="J734" s="5">
        <v>0</v>
      </c>
      <c r="K734" s="37">
        <f>46000+8000+24032.6+12600+4000+2400</f>
        <v>97032.6</v>
      </c>
      <c r="L734" s="37">
        <f>12600+25059.8+8000+4000+2430</f>
        <v>52089.8</v>
      </c>
      <c r="M734" s="37">
        <f>12600+8000+26066.1+4000+2445</f>
        <v>53111.1</v>
      </c>
      <c r="N734" s="5">
        <v>68100</v>
      </c>
      <c r="O734" s="5">
        <v>70100</v>
      </c>
      <c r="P734" s="5">
        <v>70100</v>
      </c>
      <c r="Q734" s="5">
        <v>0</v>
      </c>
    </row>
    <row r="735" spans="1:17" ht="25.5" customHeight="1" x14ac:dyDescent="0.2">
      <c r="A735" s="131"/>
      <c r="B735" s="137"/>
      <c r="C735" s="12" t="s">
        <v>5</v>
      </c>
      <c r="D735" s="13"/>
      <c r="E735" s="5">
        <f t="shared" si="220"/>
        <v>0</v>
      </c>
      <c r="F735" s="5">
        <v>0</v>
      </c>
      <c r="G735" s="5">
        <v>0</v>
      </c>
      <c r="H735" s="5">
        <v>0</v>
      </c>
      <c r="I735" s="37">
        <v>0</v>
      </c>
      <c r="J735" s="5">
        <v>0</v>
      </c>
      <c r="K735" s="37">
        <v>0</v>
      </c>
      <c r="L735" s="37">
        <v>0</v>
      </c>
      <c r="M735" s="37">
        <v>0</v>
      </c>
      <c r="N735" s="5">
        <v>0</v>
      </c>
      <c r="O735" s="5">
        <v>0</v>
      </c>
      <c r="P735" s="5">
        <v>0</v>
      </c>
      <c r="Q735" s="5">
        <v>0</v>
      </c>
    </row>
    <row r="736" spans="1:17" ht="25.5" customHeight="1" x14ac:dyDescent="0.2">
      <c r="A736" s="131"/>
      <c r="B736" s="137"/>
      <c r="C736" s="12" t="s">
        <v>110</v>
      </c>
      <c r="D736" s="13"/>
      <c r="E736" s="5">
        <f t="shared" si="220"/>
        <v>0</v>
      </c>
      <c r="F736" s="5">
        <v>0</v>
      </c>
      <c r="G736" s="5">
        <v>0</v>
      </c>
      <c r="H736" s="5">
        <v>0</v>
      </c>
      <c r="I736" s="37">
        <v>0</v>
      </c>
      <c r="J736" s="5">
        <v>0</v>
      </c>
      <c r="K736" s="37">
        <v>0</v>
      </c>
      <c r="L736" s="37">
        <v>0</v>
      </c>
      <c r="M736" s="37">
        <v>0</v>
      </c>
      <c r="N736" s="5">
        <v>0</v>
      </c>
      <c r="O736" s="5">
        <v>0</v>
      </c>
      <c r="P736" s="5">
        <v>0</v>
      </c>
      <c r="Q736" s="5">
        <v>0</v>
      </c>
    </row>
    <row r="737" spans="1:17" ht="25.5" customHeight="1" x14ac:dyDescent="0.2">
      <c r="A737" s="131"/>
      <c r="B737" s="137"/>
      <c r="C737" s="12" t="s">
        <v>6</v>
      </c>
      <c r="D737" s="13"/>
      <c r="E737" s="5">
        <f t="shared" si="220"/>
        <v>0</v>
      </c>
      <c r="F737" s="5">
        <v>0</v>
      </c>
      <c r="G737" s="5">
        <v>0</v>
      </c>
      <c r="H737" s="5">
        <v>0</v>
      </c>
      <c r="I737" s="37">
        <v>0</v>
      </c>
      <c r="J737" s="5">
        <v>0</v>
      </c>
      <c r="K737" s="37">
        <v>0</v>
      </c>
      <c r="L737" s="37">
        <v>0</v>
      </c>
      <c r="M737" s="37">
        <v>0</v>
      </c>
      <c r="N737" s="5">
        <v>0</v>
      </c>
      <c r="O737" s="5">
        <v>0</v>
      </c>
      <c r="P737" s="5">
        <v>0</v>
      </c>
      <c r="Q737" s="5">
        <v>0</v>
      </c>
    </row>
    <row r="738" spans="1:17" ht="25.5" customHeight="1" x14ac:dyDescent="0.2">
      <c r="A738" s="131"/>
      <c r="B738" s="137"/>
      <c r="C738" s="12" t="s">
        <v>111</v>
      </c>
      <c r="D738" s="13"/>
      <c r="E738" s="5">
        <f t="shared" si="220"/>
        <v>0</v>
      </c>
      <c r="F738" s="5">
        <v>0</v>
      </c>
      <c r="G738" s="5">
        <v>0</v>
      </c>
      <c r="H738" s="5">
        <v>0</v>
      </c>
      <c r="I738" s="37">
        <v>0</v>
      </c>
      <c r="J738" s="5">
        <v>0</v>
      </c>
      <c r="K738" s="37">
        <v>0</v>
      </c>
      <c r="L738" s="37">
        <v>0</v>
      </c>
      <c r="M738" s="37">
        <v>0</v>
      </c>
      <c r="N738" s="5">
        <v>0</v>
      </c>
      <c r="O738" s="5">
        <v>0</v>
      </c>
      <c r="P738" s="5">
        <v>0</v>
      </c>
      <c r="Q738" s="5">
        <v>0</v>
      </c>
    </row>
    <row r="739" spans="1:17" ht="25.5" customHeight="1" x14ac:dyDescent="0.2">
      <c r="A739" s="131"/>
      <c r="B739" s="137"/>
      <c r="C739" s="12" t="s">
        <v>20</v>
      </c>
      <c r="D739" s="16"/>
      <c r="E739" s="5">
        <f t="shared" si="220"/>
        <v>0</v>
      </c>
      <c r="F739" s="5">
        <v>0</v>
      </c>
      <c r="G739" s="5">
        <v>0</v>
      </c>
      <c r="H739" s="5">
        <v>0</v>
      </c>
      <c r="I739" s="37">
        <v>0</v>
      </c>
      <c r="J739" s="5">
        <v>0</v>
      </c>
      <c r="K739" s="37">
        <v>0</v>
      </c>
      <c r="L739" s="37">
        <v>0</v>
      </c>
      <c r="M739" s="37">
        <v>0</v>
      </c>
      <c r="N739" s="5">
        <v>0</v>
      </c>
      <c r="O739" s="5">
        <v>0</v>
      </c>
      <c r="P739" s="5">
        <v>0</v>
      </c>
      <c r="Q739" s="5">
        <v>0</v>
      </c>
    </row>
    <row r="740" spans="1:17" ht="25.5" customHeight="1" x14ac:dyDescent="0.2">
      <c r="A740" s="131" t="s">
        <v>254</v>
      </c>
      <c r="B740" s="135" t="s">
        <v>210</v>
      </c>
      <c r="C740" s="12" t="s">
        <v>7</v>
      </c>
      <c r="D740" s="15"/>
      <c r="E740" s="5">
        <f>E741+E742+E743+E744+E745+E747</f>
        <v>5000</v>
      </c>
      <c r="F740" s="5">
        <f t="shared" ref="F740:L740" si="221">F741+F742+F743+F744+F745+F747</f>
        <v>0</v>
      </c>
      <c r="G740" s="5">
        <f t="shared" si="221"/>
        <v>0</v>
      </c>
      <c r="H740" s="5">
        <f t="shared" si="221"/>
        <v>0</v>
      </c>
      <c r="I740" s="37">
        <f t="shared" si="221"/>
        <v>0</v>
      </c>
      <c r="J740" s="5">
        <f t="shared" si="221"/>
        <v>0</v>
      </c>
      <c r="K740" s="37">
        <f t="shared" si="221"/>
        <v>5000</v>
      </c>
      <c r="L740" s="37">
        <f t="shared" si="221"/>
        <v>0</v>
      </c>
      <c r="M740" s="37">
        <f>M741+M742+M743+M744+M745+M747</f>
        <v>0</v>
      </c>
      <c r="N740" s="5">
        <f>N741+N742+N743+N744+N745+N747</f>
        <v>0</v>
      </c>
      <c r="O740" s="5">
        <f>O741+O742+O743+O744+O745+O747</f>
        <v>0</v>
      </c>
      <c r="P740" s="5">
        <f>P741+P742+P743+P744+P745+P747</f>
        <v>0</v>
      </c>
      <c r="Q740" s="5">
        <f>Q741+Q742+Q743+Q744+Q745+Q747</f>
        <v>0</v>
      </c>
    </row>
    <row r="741" spans="1:17" ht="25.5" customHeight="1" x14ac:dyDescent="0.2">
      <c r="A741" s="131"/>
      <c r="B741" s="135"/>
      <c r="C741" s="12" t="s">
        <v>4</v>
      </c>
      <c r="D741" s="15"/>
      <c r="E741" s="5">
        <f t="shared" ref="E741:E747" si="222">F741+G741+H741+I741+J741+K741+L741+M741+N741+O741+P741+Q741</f>
        <v>0</v>
      </c>
      <c r="F741" s="5">
        <v>0</v>
      </c>
      <c r="G741" s="5">
        <v>0</v>
      </c>
      <c r="H741" s="5">
        <v>0</v>
      </c>
      <c r="I741" s="37">
        <v>0</v>
      </c>
      <c r="J741" s="5">
        <v>0</v>
      </c>
      <c r="K741" s="36">
        <f>12000-12000</f>
        <v>0</v>
      </c>
      <c r="L741" s="36">
        <f>12000-12000</f>
        <v>0</v>
      </c>
      <c r="M741" s="36">
        <f>12000-12000</f>
        <v>0</v>
      </c>
      <c r="N741" s="5">
        <f>M741*1.04</f>
        <v>0</v>
      </c>
      <c r="O741" s="5">
        <f t="shared" ref="O741:Q742" si="223">N741</f>
        <v>0</v>
      </c>
      <c r="P741" s="5">
        <f t="shared" si="223"/>
        <v>0</v>
      </c>
      <c r="Q741" s="5">
        <f t="shared" si="223"/>
        <v>0</v>
      </c>
    </row>
    <row r="742" spans="1:17" ht="25.5" customHeight="1" x14ac:dyDescent="0.2">
      <c r="A742" s="131"/>
      <c r="B742" s="135"/>
      <c r="C742" s="12" t="s">
        <v>8</v>
      </c>
      <c r="D742" s="7" t="s">
        <v>9</v>
      </c>
      <c r="E742" s="5">
        <f t="shared" si="222"/>
        <v>5000</v>
      </c>
      <c r="F742" s="5">
        <v>0</v>
      </c>
      <c r="G742" s="5">
        <v>0</v>
      </c>
      <c r="H742" s="5">
        <v>0</v>
      </c>
      <c r="I742" s="36">
        <v>0</v>
      </c>
      <c r="J742" s="37">
        <v>0</v>
      </c>
      <c r="K742" s="36">
        <v>5000</v>
      </c>
      <c r="L742" s="36">
        <v>0</v>
      </c>
      <c r="M742" s="36">
        <v>0</v>
      </c>
      <c r="N742" s="5">
        <f>M742*1.04</f>
        <v>0</v>
      </c>
      <c r="O742" s="5">
        <f t="shared" si="223"/>
        <v>0</v>
      </c>
      <c r="P742" s="5">
        <f t="shared" si="223"/>
        <v>0</v>
      </c>
      <c r="Q742" s="5">
        <f t="shared" si="223"/>
        <v>0</v>
      </c>
    </row>
    <row r="743" spans="1:17" ht="25.5" customHeight="1" x14ac:dyDescent="0.2">
      <c r="A743" s="131"/>
      <c r="B743" s="135"/>
      <c r="C743" s="12" t="s">
        <v>5</v>
      </c>
      <c r="D743" s="13"/>
      <c r="E743" s="5">
        <f t="shared" si="222"/>
        <v>0</v>
      </c>
      <c r="F743" s="5">
        <v>0</v>
      </c>
      <c r="G743" s="5">
        <v>0</v>
      </c>
      <c r="H743" s="5">
        <v>0</v>
      </c>
      <c r="I743" s="37">
        <v>0</v>
      </c>
      <c r="J743" s="5">
        <v>0</v>
      </c>
      <c r="K743" s="37">
        <v>0</v>
      </c>
      <c r="L743" s="37">
        <v>0</v>
      </c>
      <c r="M743" s="37">
        <v>0</v>
      </c>
      <c r="N743" s="5">
        <v>0</v>
      </c>
      <c r="O743" s="5">
        <v>0</v>
      </c>
      <c r="P743" s="5">
        <v>0</v>
      </c>
      <c r="Q743" s="5">
        <v>0</v>
      </c>
    </row>
    <row r="744" spans="1:17" ht="25.5" customHeight="1" x14ac:dyDescent="0.2">
      <c r="A744" s="131"/>
      <c r="B744" s="135"/>
      <c r="C744" s="12" t="s">
        <v>110</v>
      </c>
      <c r="D744" s="13" t="s">
        <v>9</v>
      </c>
      <c r="E744" s="5">
        <f t="shared" si="222"/>
        <v>0</v>
      </c>
      <c r="F744" s="5">
        <v>0</v>
      </c>
      <c r="G744" s="5">
        <v>0</v>
      </c>
      <c r="H744" s="5">
        <v>0</v>
      </c>
      <c r="I744" s="37">
        <v>0</v>
      </c>
      <c r="J744" s="5">
        <v>0</v>
      </c>
      <c r="K744" s="37">
        <v>0</v>
      </c>
      <c r="L744" s="37">
        <v>0</v>
      </c>
      <c r="M744" s="37">
        <v>0</v>
      </c>
      <c r="N744" s="5">
        <v>0</v>
      </c>
      <c r="O744" s="5">
        <v>0</v>
      </c>
      <c r="P744" s="5">
        <v>0</v>
      </c>
      <c r="Q744" s="5">
        <v>0</v>
      </c>
    </row>
    <row r="745" spans="1:17" ht="25.5" customHeight="1" x14ac:dyDescent="0.2">
      <c r="A745" s="131"/>
      <c r="B745" s="135"/>
      <c r="C745" s="12" t="s">
        <v>6</v>
      </c>
      <c r="D745" s="13"/>
      <c r="E745" s="5">
        <f t="shared" si="222"/>
        <v>0</v>
      </c>
      <c r="F745" s="5">
        <v>0</v>
      </c>
      <c r="G745" s="5">
        <v>0</v>
      </c>
      <c r="H745" s="5">
        <v>0</v>
      </c>
      <c r="I745" s="37">
        <v>0</v>
      </c>
      <c r="J745" s="5">
        <v>0</v>
      </c>
      <c r="K745" s="37">
        <v>0</v>
      </c>
      <c r="L745" s="37">
        <v>0</v>
      </c>
      <c r="M745" s="37">
        <v>0</v>
      </c>
      <c r="N745" s="5">
        <v>0</v>
      </c>
      <c r="O745" s="5">
        <v>0</v>
      </c>
      <c r="P745" s="5">
        <v>0</v>
      </c>
      <c r="Q745" s="5">
        <v>0</v>
      </c>
    </row>
    <row r="746" spans="1:17" ht="25.5" customHeight="1" x14ac:dyDescent="0.2">
      <c r="A746" s="131"/>
      <c r="B746" s="135"/>
      <c r="C746" s="12" t="s">
        <v>111</v>
      </c>
      <c r="D746" s="13"/>
      <c r="E746" s="5">
        <f t="shared" si="222"/>
        <v>0</v>
      </c>
      <c r="F746" s="5">
        <v>0</v>
      </c>
      <c r="G746" s="5">
        <v>0</v>
      </c>
      <c r="H746" s="5">
        <v>0</v>
      </c>
      <c r="I746" s="37">
        <v>0</v>
      </c>
      <c r="J746" s="5">
        <v>0</v>
      </c>
      <c r="K746" s="37">
        <v>0</v>
      </c>
      <c r="L746" s="37">
        <v>0</v>
      </c>
      <c r="M746" s="37">
        <v>0</v>
      </c>
      <c r="N746" s="5">
        <v>0</v>
      </c>
      <c r="O746" s="5">
        <v>0</v>
      </c>
      <c r="P746" s="5">
        <v>0</v>
      </c>
      <c r="Q746" s="5">
        <v>0</v>
      </c>
    </row>
    <row r="747" spans="1:17" ht="25.5" customHeight="1" x14ac:dyDescent="0.2">
      <c r="A747" s="131"/>
      <c r="B747" s="135"/>
      <c r="C747" s="12" t="s">
        <v>20</v>
      </c>
      <c r="D747" s="13"/>
      <c r="E747" s="5">
        <f t="shared" si="222"/>
        <v>0</v>
      </c>
      <c r="F747" s="5">
        <v>0</v>
      </c>
      <c r="G747" s="5">
        <v>0</v>
      </c>
      <c r="H747" s="5">
        <v>0</v>
      </c>
      <c r="I747" s="37">
        <v>0</v>
      </c>
      <c r="J747" s="5">
        <v>0</v>
      </c>
      <c r="K747" s="37">
        <v>0</v>
      </c>
      <c r="L747" s="37">
        <v>0</v>
      </c>
      <c r="M747" s="37">
        <v>0</v>
      </c>
      <c r="N747" s="5">
        <v>0</v>
      </c>
      <c r="O747" s="5">
        <v>0</v>
      </c>
      <c r="P747" s="5">
        <v>0</v>
      </c>
      <c r="Q747" s="5">
        <v>0</v>
      </c>
    </row>
    <row r="748" spans="1:17" ht="25.5" customHeight="1" x14ac:dyDescent="0.2">
      <c r="A748" s="133" t="s">
        <v>86</v>
      </c>
      <c r="B748" s="134" t="s">
        <v>85</v>
      </c>
      <c r="C748" s="19" t="s">
        <v>7</v>
      </c>
      <c r="D748" s="15"/>
      <c r="E748" s="17">
        <f t="shared" ref="E748:Q755" si="224">E756</f>
        <v>9816933.1248299982</v>
      </c>
      <c r="F748" s="17">
        <f t="shared" si="224"/>
        <v>471053.76260000002</v>
      </c>
      <c r="G748" s="17">
        <f t="shared" si="224"/>
        <v>616617.54573000001</v>
      </c>
      <c r="H748" s="17">
        <f t="shared" si="224"/>
        <v>708340.41334999993</v>
      </c>
      <c r="I748" s="41">
        <f t="shared" si="224"/>
        <v>751660.65008000005</v>
      </c>
      <c r="J748" s="17">
        <f t="shared" si="224"/>
        <v>810239.75306999998</v>
      </c>
      <c r="K748" s="41">
        <f>K749+K750+K751+K752+K753+K754+K755</f>
        <v>853991.7</v>
      </c>
      <c r="L748" s="41">
        <f t="shared" ref="L748:Q748" si="225">L749+L750+L751+L752+L753+L754+L755</f>
        <v>883874.4</v>
      </c>
      <c r="M748" s="41">
        <f t="shared" si="225"/>
        <v>914952.50000000012</v>
      </c>
      <c r="N748" s="17">
        <f t="shared" si="225"/>
        <v>951550.60000000009</v>
      </c>
      <c r="O748" s="17">
        <f t="shared" si="225"/>
        <v>951550.60000000009</v>
      </c>
      <c r="P748" s="17">
        <f t="shared" si="225"/>
        <v>951550.60000000009</v>
      </c>
      <c r="Q748" s="17">
        <f t="shared" si="225"/>
        <v>951550.60000000009</v>
      </c>
    </row>
    <row r="749" spans="1:17" ht="25.5" customHeight="1" x14ac:dyDescent="0.2">
      <c r="A749" s="133"/>
      <c r="B749" s="134"/>
      <c r="C749" s="19" t="s">
        <v>4</v>
      </c>
      <c r="D749" s="15">
        <v>814</v>
      </c>
      <c r="E749" s="17">
        <f t="shared" si="224"/>
        <v>154600.47950000002</v>
      </c>
      <c r="F749" s="17">
        <f t="shared" si="224"/>
        <v>20802.855500000001</v>
      </c>
      <c r="G749" s="17">
        <f t="shared" si="224"/>
        <v>64677.599999999999</v>
      </c>
      <c r="H749" s="17">
        <f t="shared" si="224"/>
        <v>16183.1</v>
      </c>
      <c r="I749" s="41">
        <f t="shared" si="224"/>
        <v>4816.7</v>
      </c>
      <c r="J749" s="17">
        <f t="shared" si="224"/>
        <v>5418.7</v>
      </c>
      <c r="K749" s="41">
        <f t="shared" si="224"/>
        <v>5963.9</v>
      </c>
      <c r="L749" s="41">
        <f t="shared" si="224"/>
        <v>5963.9</v>
      </c>
      <c r="M749" s="41">
        <f t="shared" si="224"/>
        <v>5963.9</v>
      </c>
      <c r="N749" s="17">
        <f t="shared" si="224"/>
        <v>6202.4560000000001</v>
      </c>
      <c r="O749" s="17">
        <f t="shared" si="224"/>
        <v>6202.4560000000001</v>
      </c>
      <c r="P749" s="17">
        <f t="shared" si="224"/>
        <v>6202.4560000000001</v>
      </c>
      <c r="Q749" s="17">
        <f t="shared" si="224"/>
        <v>6202.4560000000001</v>
      </c>
    </row>
    <row r="750" spans="1:17" ht="25.5" customHeight="1" x14ac:dyDescent="0.2">
      <c r="A750" s="133"/>
      <c r="B750" s="134"/>
      <c r="C750" s="19" t="s">
        <v>8</v>
      </c>
      <c r="D750" s="13" t="s">
        <v>9</v>
      </c>
      <c r="E750" s="17">
        <f t="shared" si="224"/>
        <v>9662332.6453299988</v>
      </c>
      <c r="F750" s="17">
        <f t="shared" si="224"/>
        <v>450250.90710000001</v>
      </c>
      <c r="G750" s="17">
        <f t="shared" si="224"/>
        <v>551939.94573000004</v>
      </c>
      <c r="H750" s="17">
        <f t="shared" si="224"/>
        <v>692157.31334999995</v>
      </c>
      <c r="I750" s="41">
        <f t="shared" si="224"/>
        <v>746843.9500800001</v>
      </c>
      <c r="J750" s="17">
        <f t="shared" si="224"/>
        <v>804821.05307000002</v>
      </c>
      <c r="K750" s="41">
        <f t="shared" si="224"/>
        <v>848027.79999999993</v>
      </c>
      <c r="L750" s="41">
        <f t="shared" si="224"/>
        <v>877910.5</v>
      </c>
      <c r="M750" s="41">
        <f t="shared" si="224"/>
        <v>908988.60000000009</v>
      </c>
      <c r="N750" s="17">
        <f t="shared" si="224"/>
        <v>945348.14400000009</v>
      </c>
      <c r="O750" s="17">
        <f t="shared" si="224"/>
        <v>945348.14400000009</v>
      </c>
      <c r="P750" s="17">
        <f t="shared" si="224"/>
        <v>945348.14400000009</v>
      </c>
      <c r="Q750" s="17">
        <f t="shared" si="224"/>
        <v>945348.14400000009</v>
      </c>
    </row>
    <row r="751" spans="1:17" ht="25.5" customHeight="1" x14ac:dyDescent="0.2">
      <c r="A751" s="133"/>
      <c r="B751" s="134"/>
      <c r="C751" s="19" t="s">
        <v>5</v>
      </c>
      <c r="D751" s="13"/>
      <c r="E751" s="17">
        <f t="shared" si="224"/>
        <v>0</v>
      </c>
      <c r="F751" s="17">
        <f t="shared" si="224"/>
        <v>0</v>
      </c>
      <c r="G751" s="17">
        <f t="shared" si="224"/>
        <v>0</v>
      </c>
      <c r="H751" s="17">
        <f t="shared" si="224"/>
        <v>0</v>
      </c>
      <c r="I751" s="41">
        <f t="shared" si="224"/>
        <v>0</v>
      </c>
      <c r="J751" s="17">
        <f t="shared" si="224"/>
        <v>0</v>
      </c>
      <c r="K751" s="41">
        <f t="shared" si="224"/>
        <v>0</v>
      </c>
      <c r="L751" s="41">
        <f t="shared" si="224"/>
        <v>0</v>
      </c>
      <c r="M751" s="41">
        <f t="shared" si="224"/>
        <v>0</v>
      </c>
      <c r="N751" s="17">
        <f t="shared" si="224"/>
        <v>0</v>
      </c>
      <c r="O751" s="17">
        <f t="shared" si="224"/>
        <v>0</v>
      </c>
      <c r="P751" s="17">
        <f t="shared" si="224"/>
        <v>0</v>
      </c>
      <c r="Q751" s="17">
        <f t="shared" si="224"/>
        <v>0</v>
      </c>
    </row>
    <row r="752" spans="1:17" ht="25.5" customHeight="1" x14ac:dyDescent="0.2">
      <c r="A752" s="133"/>
      <c r="B752" s="134"/>
      <c r="C752" s="19" t="s">
        <v>110</v>
      </c>
      <c r="D752" s="13"/>
      <c r="E752" s="17">
        <f t="shared" si="224"/>
        <v>0</v>
      </c>
      <c r="F752" s="17">
        <f t="shared" si="224"/>
        <v>0</v>
      </c>
      <c r="G752" s="17">
        <f t="shared" si="224"/>
        <v>0</v>
      </c>
      <c r="H752" s="17">
        <f t="shared" si="224"/>
        <v>0</v>
      </c>
      <c r="I752" s="41">
        <f t="shared" si="224"/>
        <v>0</v>
      </c>
      <c r="J752" s="17">
        <f t="shared" si="224"/>
        <v>0</v>
      </c>
      <c r="K752" s="41">
        <f t="shared" si="224"/>
        <v>0</v>
      </c>
      <c r="L752" s="41">
        <f t="shared" si="224"/>
        <v>0</v>
      </c>
      <c r="M752" s="41">
        <f t="shared" si="224"/>
        <v>0</v>
      </c>
      <c r="N752" s="17">
        <f t="shared" si="224"/>
        <v>0</v>
      </c>
      <c r="O752" s="17">
        <f t="shared" si="224"/>
        <v>0</v>
      </c>
      <c r="P752" s="17">
        <f t="shared" si="224"/>
        <v>0</v>
      </c>
      <c r="Q752" s="17">
        <f t="shared" si="224"/>
        <v>0</v>
      </c>
    </row>
    <row r="753" spans="1:17" ht="25.5" customHeight="1" x14ac:dyDescent="0.2">
      <c r="A753" s="133"/>
      <c r="B753" s="134"/>
      <c r="C753" s="19" t="s">
        <v>6</v>
      </c>
      <c r="D753" s="13"/>
      <c r="E753" s="17">
        <f t="shared" si="224"/>
        <v>0</v>
      </c>
      <c r="F753" s="17">
        <f t="shared" si="224"/>
        <v>0</v>
      </c>
      <c r="G753" s="17">
        <f t="shared" si="224"/>
        <v>0</v>
      </c>
      <c r="H753" s="17">
        <f t="shared" si="224"/>
        <v>0</v>
      </c>
      <c r="I753" s="41">
        <f t="shared" si="224"/>
        <v>0</v>
      </c>
      <c r="J753" s="17">
        <f t="shared" si="224"/>
        <v>0</v>
      </c>
      <c r="K753" s="41">
        <f t="shared" si="224"/>
        <v>0</v>
      </c>
      <c r="L753" s="41">
        <f t="shared" si="224"/>
        <v>0</v>
      </c>
      <c r="M753" s="41">
        <f t="shared" si="224"/>
        <v>0</v>
      </c>
      <c r="N753" s="17">
        <f t="shared" si="224"/>
        <v>0</v>
      </c>
      <c r="O753" s="17">
        <f t="shared" si="224"/>
        <v>0</v>
      </c>
      <c r="P753" s="17">
        <f t="shared" si="224"/>
        <v>0</v>
      </c>
      <c r="Q753" s="17">
        <f t="shared" si="224"/>
        <v>0</v>
      </c>
    </row>
    <row r="754" spans="1:17" ht="25.5" customHeight="1" x14ac:dyDescent="0.2">
      <c r="A754" s="133"/>
      <c r="B754" s="134"/>
      <c r="C754" s="19" t="s">
        <v>111</v>
      </c>
      <c r="D754" s="13"/>
      <c r="E754" s="17">
        <f t="shared" si="224"/>
        <v>0</v>
      </c>
      <c r="F754" s="17">
        <f t="shared" si="224"/>
        <v>0</v>
      </c>
      <c r="G754" s="17">
        <f t="shared" si="224"/>
        <v>0</v>
      </c>
      <c r="H754" s="17">
        <f t="shared" si="224"/>
        <v>0</v>
      </c>
      <c r="I754" s="41">
        <f t="shared" si="224"/>
        <v>0</v>
      </c>
      <c r="J754" s="17">
        <f t="shared" si="224"/>
        <v>0</v>
      </c>
      <c r="K754" s="41">
        <f t="shared" si="224"/>
        <v>0</v>
      </c>
      <c r="L754" s="41">
        <f t="shared" si="224"/>
        <v>0</v>
      </c>
      <c r="M754" s="41">
        <f t="shared" si="224"/>
        <v>0</v>
      </c>
      <c r="N754" s="17">
        <f t="shared" si="224"/>
        <v>0</v>
      </c>
      <c r="O754" s="17">
        <f t="shared" si="224"/>
        <v>0</v>
      </c>
      <c r="P754" s="17">
        <f t="shared" si="224"/>
        <v>0</v>
      </c>
      <c r="Q754" s="17">
        <f t="shared" si="224"/>
        <v>0</v>
      </c>
    </row>
    <row r="755" spans="1:17" ht="25.5" customHeight="1" x14ac:dyDescent="0.2">
      <c r="A755" s="133"/>
      <c r="B755" s="134"/>
      <c r="C755" s="19" t="s">
        <v>20</v>
      </c>
      <c r="D755" s="13"/>
      <c r="E755" s="17">
        <f t="shared" si="224"/>
        <v>0</v>
      </c>
      <c r="F755" s="17">
        <f t="shared" si="224"/>
        <v>0</v>
      </c>
      <c r="G755" s="17">
        <f t="shared" si="224"/>
        <v>0</v>
      </c>
      <c r="H755" s="17">
        <f t="shared" si="224"/>
        <v>0</v>
      </c>
      <c r="I755" s="41">
        <f t="shared" si="224"/>
        <v>0</v>
      </c>
      <c r="J755" s="17">
        <f t="shared" si="224"/>
        <v>0</v>
      </c>
      <c r="K755" s="41">
        <f t="shared" si="224"/>
        <v>0</v>
      </c>
      <c r="L755" s="41">
        <f t="shared" si="224"/>
        <v>0</v>
      </c>
      <c r="M755" s="41">
        <f t="shared" si="224"/>
        <v>0</v>
      </c>
      <c r="N755" s="17">
        <f t="shared" si="224"/>
        <v>0</v>
      </c>
      <c r="O755" s="17">
        <f t="shared" si="224"/>
        <v>0</v>
      </c>
      <c r="P755" s="17">
        <f t="shared" si="224"/>
        <v>0</v>
      </c>
      <c r="Q755" s="17">
        <f t="shared" si="224"/>
        <v>0</v>
      </c>
    </row>
    <row r="756" spans="1:17" ht="25.5" customHeight="1" x14ac:dyDescent="0.2">
      <c r="A756" s="129" t="s">
        <v>87</v>
      </c>
      <c r="B756" s="134" t="s">
        <v>202</v>
      </c>
      <c r="C756" s="19" t="s">
        <v>7</v>
      </c>
      <c r="D756" s="15"/>
      <c r="E756" s="17">
        <f>E757+E758+E759+E760+E761+E763</f>
        <v>9816933.1248299982</v>
      </c>
      <c r="F756" s="17">
        <f t="shared" ref="F756:L756" si="226">F757+F758+F759+F760+F761+F763</f>
        <v>471053.76260000002</v>
      </c>
      <c r="G756" s="17">
        <f t="shared" si="226"/>
        <v>616617.54573000001</v>
      </c>
      <c r="H756" s="17">
        <f t="shared" si="226"/>
        <v>708340.41334999993</v>
      </c>
      <c r="I756" s="41">
        <f t="shared" si="226"/>
        <v>751660.65008000005</v>
      </c>
      <c r="J756" s="17">
        <f>J757+J758+J759+J760+J761+J763</f>
        <v>810239.75306999998</v>
      </c>
      <c r="K756" s="41">
        <f t="shared" si="226"/>
        <v>853991.7</v>
      </c>
      <c r="L756" s="41">
        <f t="shared" si="226"/>
        <v>883874.4</v>
      </c>
      <c r="M756" s="41">
        <f>M757+M758+M759+M760+M761+M763</f>
        <v>914952.50000000012</v>
      </c>
      <c r="N756" s="17">
        <f>N757+N758+N759+N760+N761+N763</f>
        <v>951550.60000000009</v>
      </c>
      <c r="O756" s="17">
        <f>O757+O758+O759+O760+O761+O763</f>
        <v>951550.60000000009</v>
      </c>
      <c r="P756" s="17">
        <f>P757+P758+P759+P760+P761+P763</f>
        <v>951550.60000000009</v>
      </c>
      <c r="Q756" s="17">
        <f>Q757+Q758+Q759+Q760+Q761+Q763</f>
        <v>951550.60000000009</v>
      </c>
    </row>
    <row r="757" spans="1:17" ht="25.5" customHeight="1" x14ac:dyDescent="0.2">
      <c r="A757" s="129"/>
      <c r="B757" s="134"/>
      <c r="C757" s="19" t="s">
        <v>4</v>
      </c>
      <c r="D757" s="15">
        <v>814</v>
      </c>
      <c r="E757" s="17">
        <f t="shared" ref="E757:Q763" si="227">E765+E773</f>
        <v>154600.47950000002</v>
      </c>
      <c r="F757" s="17">
        <f t="shared" si="227"/>
        <v>20802.855500000001</v>
      </c>
      <c r="G757" s="17">
        <f t="shared" si="227"/>
        <v>64677.599999999999</v>
      </c>
      <c r="H757" s="17">
        <f t="shared" si="227"/>
        <v>16183.1</v>
      </c>
      <c r="I757" s="41">
        <f t="shared" si="227"/>
        <v>4816.7</v>
      </c>
      <c r="J757" s="17">
        <f t="shared" si="227"/>
        <v>5418.7</v>
      </c>
      <c r="K757" s="41">
        <f t="shared" si="227"/>
        <v>5963.9</v>
      </c>
      <c r="L757" s="41">
        <f t="shared" si="227"/>
        <v>5963.9</v>
      </c>
      <c r="M757" s="41">
        <f t="shared" si="227"/>
        <v>5963.9</v>
      </c>
      <c r="N757" s="17">
        <f t="shared" si="227"/>
        <v>6202.4560000000001</v>
      </c>
      <c r="O757" s="17">
        <f t="shared" si="227"/>
        <v>6202.4560000000001</v>
      </c>
      <c r="P757" s="17">
        <f t="shared" si="227"/>
        <v>6202.4560000000001</v>
      </c>
      <c r="Q757" s="17">
        <f t="shared" si="227"/>
        <v>6202.4560000000001</v>
      </c>
    </row>
    <row r="758" spans="1:17" ht="25.5" customHeight="1" x14ac:dyDescent="0.2">
      <c r="A758" s="129"/>
      <c r="B758" s="134"/>
      <c r="C758" s="19" t="s">
        <v>8</v>
      </c>
      <c r="D758" s="13" t="s">
        <v>9</v>
      </c>
      <c r="E758" s="17">
        <f t="shared" si="227"/>
        <v>9662332.6453299988</v>
      </c>
      <c r="F758" s="17">
        <f t="shared" si="227"/>
        <v>450250.90710000001</v>
      </c>
      <c r="G758" s="17">
        <f t="shared" si="227"/>
        <v>551939.94573000004</v>
      </c>
      <c r="H758" s="17">
        <f t="shared" si="227"/>
        <v>692157.31334999995</v>
      </c>
      <c r="I758" s="41">
        <f t="shared" si="227"/>
        <v>746843.9500800001</v>
      </c>
      <c r="J758" s="17">
        <f t="shared" si="227"/>
        <v>804821.05307000002</v>
      </c>
      <c r="K758" s="41">
        <f t="shared" si="227"/>
        <v>848027.79999999993</v>
      </c>
      <c r="L758" s="41">
        <f t="shared" si="227"/>
        <v>877910.5</v>
      </c>
      <c r="M758" s="41">
        <f t="shared" si="227"/>
        <v>908988.60000000009</v>
      </c>
      <c r="N758" s="17">
        <f t="shared" si="227"/>
        <v>945348.14400000009</v>
      </c>
      <c r="O758" s="17">
        <f t="shared" si="227"/>
        <v>945348.14400000009</v>
      </c>
      <c r="P758" s="17">
        <f t="shared" si="227"/>
        <v>945348.14400000009</v>
      </c>
      <c r="Q758" s="17">
        <f t="shared" si="227"/>
        <v>945348.14400000009</v>
      </c>
    </row>
    <row r="759" spans="1:17" ht="25.5" customHeight="1" x14ac:dyDescent="0.2">
      <c r="A759" s="129"/>
      <c r="B759" s="134"/>
      <c r="C759" s="19" t="s">
        <v>5</v>
      </c>
      <c r="D759" s="13"/>
      <c r="E759" s="17">
        <f t="shared" si="227"/>
        <v>0</v>
      </c>
      <c r="F759" s="17">
        <f t="shared" si="227"/>
        <v>0</v>
      </c>
      <c r="G759" s="17">
        <f t="shared" si="227"/>
        <v>0</v>
      </c>
      <c r="H759" s="17">
        <f t="shared" si="227"/>
        <v>0</v>
      </c>
      <c r="I759" s="41">
        <f t="shared" si="227"/>
        <v>0</v>
      </c>
      <c r="J759" s="17">
        <f t="shared" si="227"/>
        <v>0</v>
      </c>
      <c r="K759" s="41">
        <f t="shared" si="227"/>
        <v>0</v>
      </c>
      <c r="L759" s="41">
        <f t="shared" si="227"/>
        <v>0</v>
      </c>
      <c r="M759" s="41">
        <f t="shared" si="227"/>
        <v>0</v>
      </c>
      <c r="N759" s="17">
        <f t="shared" si="227"/>
        <v>0</v>
      </c>
      <c r="O759" s="17">
        <f t="shared" si="227"/>
        <v>0</v>
      </c>
      <c r="P759" s="17">
        <f t="shared" si="227"/>
        <v>0</v>
      </c>
      <c r="Q759" s="17">
        <f t="shared" si="227"/>
        <v>0</v>
      </c>
    </row>
    <row r="760" spans="1:17" ht="25.5" customHeight="1" x14ac:dyDescent="0.2">
      <c r="A760" s="129"/>
      <c r="B760" s="134"/>
      <c r="C760" s="19" t="s">
        <v>110</v>
      </c>
      <c r="D760" s="13"/>
      <c r="E760" s="17">
        <f t="shared" si="227"/>
        <v>0</v>
      </c>
      <c r="F760" s="17">
        <f t="shared" si="227"/>
        <v>0</v>
      </c>
      <c r="G760" s="17">
        <f t="shared" si="227"/>
        <v>0</v>
      </c>
      <c r="H760" s="17">
        <f t="shared" si="227"/>
        <v>0</v>
      </c>
      <c r="I760" s="41">
        <f t="shared" si="227"/>
        <v>0</v>
      </c>
      <c r="J760" s="17">
        <f t="shared" si="227"/>
        <v>0</v>
      </c>
      <c r="K760" s="41">
        <f t="shared" si="227"/>
        <v>0</v>
      </c>
      <c r="L760" s="41">
        <f t="shared" si="227"/>
        <v>0</v>
      </c>
      <c r="M760" s="41">
        <f t="shared" si="227"/>
        <v>0</v>
      </c>
      <c r="N760" s="17">
        <f t="shared" si="227"/>
        <v>0</v>
      </c>
      <c r="O760" s="17">
        <f t="shared" si="227"/>
        <v>0</v>
      </c>
      <c r="P760" s="17">
        <f t="shared" si="227"/>
        <v>0</v>
      </c>
      <c r="Q760" s="17">
        <f t="shared" si="227"/>
        <v>0</v>
      </c>
    </row>
    <row r="761" spans="1:17" ht="25.5" customHeight="1" x14ac:dyDescent="0.2">
      <c r="A761" s="129"/>
      <c r="B761" s="134"/>
      <c r="C761" s="19" t="s">
        <v>6</v>
      </c>
      <c r="D761" s="13"/>
      <c r="E761" s="17">
        <f t="shared" si="227"/>
        <v>0</v>
      </c>
      <c r="F761" s="17">
        <f t="shared" si="227"/>
        <v>0</v>
      </c>
      <c r="G761" s="17">
        <f t="shared" si="227"/>
        <v>0</v>
      </c>
      <c r="H761" s="17">
        <f t="shared" si="227"/>
        <v>0</v>
      </c>
      <c r="I761" s="41">
        <f t="shared" si="227"/>
        <v>0</v>
      </c>
      <c r="J761" s="17">
        <f t="shared" si="227"/>
        <v>0</v>
      </c>
      <c r="K761" s="41">
        <f t="shared" si="227"/>
        <v>0</v>
      </c>
      <c r="L761" s="41">
        <f t="shared" si="227"/>
        <v>0</v>
      </c>
      <c r="M761" s="41">
        <f t="shared" si="227"/>
        <v>0</v>
      </c>
      <c r="N761" s="17">
        <f t="shared" si="227"/>
        <v>0</v>
      </c>
      <c r="O761" s="17">
        <f t="shared" si="227"/>
        <v>0</v>
      </c>
      <c r="P761" s="17">
        <f t="shared" si="227"/>
        <v>0</v>
      </c>
      <c r="Q761" s="17">
        <f t="shared" si="227"/>
        <v>0</v>
      </c>
    </row>
    <row r="762" spans="1:17" ht="25.5" customHeight="1" x14ac:dyDescent="0.2">
      <c r="A762" s="129"/>
      <c r="B762" s="134"/>
      <c r="C762" s="19" t="s">
        <v>111</v>
      </c>
      <c r="D762" s="13"/>
      <c r="E762" s="17">
        <f t="shared" si="227"/>
        <v>0</v>
      </c>
      <c r="F762" s="17">
        <f t="shared" si="227"/>
        <v>0</v>
      </c>
      <c r="G762" s="17">
        <f t="shared" si="227"/>
        <v>0</v>
      </c>
      <c r="H762" s="17">
        <f t="shared" si="227"/>
        <v>0</v>
      </c>
      <c r="I762" s="41">
        <f t="shared" si="227"/>
        <v>0</v>
      </c>
      <c r="J762" s="17">
        <f t="shared" si="227"/>
        <v>0</v>
      </c>
      <c r="K762" s="41">
        <f t="shared" si="227"/>
        <v>0</v>
      </c>
      <c r="L762" s="41">
        <f t="shared" si="227"/>
        <v>0</v>
      </c>
      <c r="M762" s="41">
        <f t="shared" si="227"/>
        <v>0</v>
      </c>
      <c r="N762" s="17">
        <f t="shared" si="227"/>
        <v>0</v>
      </c>
      <c r="O762" s="17">
        <f t="shared" si="227"/>
        <v>0</v>
      </c>
      <c r="P762" s="17">
        <f t="shared" si="227"/>
        <v>0</v>
      </c>
      <c r="Q762" s="17">
        <f t="shared" si="227"/>
        <v>0</v>
      </c>
    </row>
    <row r="763" spans="1:17" ht="25.5" customHeight="1" x14ac:dyDescent="0.2">
      <c r="A763" s="129"/>
      <c r="B763" s="134"/>
      <c r="C763" s="19" t="s">
        <v>20</v>
      </c>
      <c r="D763" s="13"/>
      <c r="E763" s="17">
        <f t="shared" si="227"/>
        <v>0</v>
      </c>
      <c r="F763" s="17">
        <f t="shared" si="227"/>
        <v>0</v>
      </c>
      <c r="G763" s="17">
        <f t="shared" si="227"/>
        <v>0</v>
      </c>
      <c r="H763" s="17">
        <f t="shared" si="227"/>
        <v>0</v>
      </c>
      <c r="I763" s="41">
        <f t="shared" si="227"/>
        <v>0</v>
      </c>
      <c r="J763" s="17">
        <f t="shared" si="227"/>
        <v>0</v>
      </c>
      <c r="K763" s="41">
        <f t="shared" si="227"/>
        <v>0</v>
      </c>
      <c r="L763" s="41">
        <f t="shared" si="227"/>
        <v>0</v>
      </c>
      <c r="M763" s="41">
        <f t="shared" si="227"/>
        <v>0</v>
      </c>
      <c r="N763" s="17">
        <f t="shared" si="227"/>
        <v>0</v>
      </c>
      <c r="O763" s="17">
        <f t="shared" si="227"/>
        <v>0</v>
      </c>
      <c r="P763" s="17">
        <f t="shared" si="227"/>
        <v>0</v>
      </c>
      <c r="Q763" s="17">
        <f t="shared" si="227"/>
        <v>0</v>
      </c>
    </row>
    <row r="764" spans="1:17" ht="25.5" customHeight="1" x14ac:dyDescent="0.2">
      <c r="A764" s="131" t="s">
        <v>88</v>
      </c>
      <c r="B764" s="132" t="s">
        <v>177</v>
      </c>
      <c r="C764" s="12" t="s">
        <v>7</v>
      </c>
      <c r="D764" s="6"/>
      <c r="E764" s="5">
        <f t="shared" ref="E764:E771" si="228">F764+G764+H764+I764+J764+K764+L764+M764+N764+O764+P764+Q764</f>
        <v>8537729.0353900008</v>
      </c>
      <c r="F764" s="5">
        <f t="shared" ref="F764:L764" si="229">F765+F766+F767+F768+F769+F771</f>
        <v>419422.10810000001</v>
      </c>
      <c r="G764" s="5">
        <f t="shared" si="229"/>
        <v>529416.05073000002</v>
      </c>
      <c r="H764" s="5">
        <f t="shared" si="229"/>
        <v>599626.86028999998</v>
      </c>
      <c r="I764" s="37">
        <f t="shared" si="229"/>
        <v>657881.46871000004</v>
      </c>
      <c r="J764" s="5">
        <f t="shared" si="229"/>
        <v>698898.76876000001</v>
      </c>
      <c r="K764" s="37">
        <f t="shared" si="229"/>
        <v>739068.7</v>
      </c>
      <c r="L764" s="37">
        <f t="shared" si="229"/>
        <v>768631.41</v>
      </c>
      <c r="M764" s="37">
        <f>M765+M766+M767+M768+M769+M771</f>
        <v>799376.68</v>
      </c>
      <c r="N764" s="5">
        <f>N765+N766+N767+N768+N769+N771</f>
        <v>831351.7472000001</v>
      </c>
      <c r="O764" s="5">
        <f>O765+O766+O767+O768+O769+O771</f>
        <v>831351.7472000001</v>
      </c>
      <c r="P764" s="5">
        <f>P765+P766+P767+P768+P769+P771</f>
        <v>831351.7472000001</v>
      </c>
      <c r="Q764" s="5">
        <f>Q765+Q766+Q767+Q768+Q769+Q771</f>
        <v>831351.7472000001</v>
      </c>
    </row>
    <row r="765" spans="1:17" ht="25.5" customHeight="1" x14ac:dyDescent="0.2">
      <c r="A765" s="131"/>
      <c r="B765" s="137"/>
      <c r="C765" s="12" t="s">
        <v>4</v>
      </c>
      <c r="D765" s="6" t="s">
        <v>9</v>
      </c>
      <c r="E765" s="5">
        <f t="shared" si="228"/>
        <v>44224.6</v>
      </c>
      <c r="F765" s="5">
        <v>0</v>
      </c>
      <c r="G765" s="5">
        <v>44224.6</v>
      </c>
      <c r="H765" s="5">
        <v>0</v>
      </c>
      <c r="I765" s="37">
        <v>0</v>
      </c>
      <c r="J765" s="5">
        <v>0</v>
      </c>
      <c r="K765" s="37">
        <v>0</v>
      </c>
      <c r="L765" s="37">
        <v>0</v>
      </c>
      <c r="M765" s="37">
        <v>0</v>
      </c>
      <c r="N765" s="5">
        <v>0</v>
      </c>
      <c r="O765" s="5">
        <v>0</v>
      </c>
      <c r="P765" s="5">
        <v>0</v>
      </c>
      <c r="Q765" s="5">
        <v>0</v>
      </c>
    </row>
    <row r="766" spans="1:17" ht="25.5" x14ac:dyDescent="0.2">
      <c r="A766" s="131"/>
      <c r="B766" s="137"/>
      <c r="C766" s="12" t="s">
        <v>8</v>
      </c>
      <c r="D766" s="6" t="s">
        <v>9</v>
      </c>
      <c r="E766" s="5">
        <f t="shared" si="228"/>
        <v>8493504.4353899993</v>
      </c>
      <c r="F766" s="5">
        <v>419422.10810000001</v>
      </c>
      <c r="G766" s="5">
        <v>485191.45072999998</v>
      </c>
      <c r="H766" s="5">
        <v>599626.86028999998</v>
      </c>
      <c r="I766" s="37">
        <v>657881.46871000004</v>
      </c>
      <c r="J766" s="5">
        <v>698898.76876000001</v>
      </c>
      <c r="K766" s="37">
        <v>739068.7</v>
      </c>
      <c r="L766" s="37">
        <v>768631.41</v>
      </c>
      <c r="M766" s="37">
        <v>799376.68</v>
      </c>
      <c r="N766" s="5">
        <v>831351.7472000001</v>
      </c>
      <c r="O766" s="5">
        <v>831351.7472000001</v>
      </c>
      <c r="P766" s="5">
        <v>831351.7472000001</v>
      </c>
      <c r="Q766" s="5">
        <v>831351.7472000001</v>
      </c>
    </row>
    <row r="767" spans="1:17" ht="25.5" x14ac:dyDescent="0.2">
      <c r="A767" s="131"/>
      <c r="B767" s="137"/>
      <c r="C767" s="12" t="s">
        <v>5</v>
      </c>
      <c r="D767" s="6"/>
      <c r="E767" s="5">
        <f t="shared" si="228"/>
        <v>0</v>
      </c>
      <c r="F767" s="5">
        <v>0</v>
      </c>
      <c r="G767" s="5">
        <v>0</v>
      </c>
      <c r="H767" s="5">
        <v>0</v>
      </c>
      <c r="I767" s="37">
        <v>0</v>
      </c>
      <c r="J767" s="5">
        <v>0</v>
      </c>
      <c r="K767" s="37">
        <v>0</v>
      </c>
      <c r="L767" s="37">
        <v>0</v>
      </c>
      <c r="M767" s="37">
        <v>0</v>
      </c>
      <c r="N767" s="5">
        <v>0</v>
      </c>
      <c r="O767" s="5">
        <v>0</v>
      </c>
      <c r="P767" s="5">
        <v>0</v>
      </c>
      <c r="Q767" s="5">
        <v>0</v>
      </c>
    </row>
    <row r="768" spans="1:17" ht="38.25" x14ac:dyDescent="0.2">
      <c r="A768" s="131"/>
      <c r="B768" s="137"/>
      <c r="C768" s="12" t="s">
        <v>110</v>
      </c>
      <c r="D768" s="6"/>
      <c r="E768" s="5">
        <f t="shared" si="228"/>
        <v>0</v>
      </c>
      <c r="F768" s="5">
        <v>0</v>
      </c>
      <c r="G768" s="5">
        <v>0</v>
      </c>
      <c r="H768" s="5">
        <v>0</v>
      </c>
      <c r="I768" s="37">
        <v>0</v>
      </c>
      <c r="J768" s="5">
        <v>0</v>
      </c>
      <c r="K768" s="37">
        <v>0</v>
      </c>
      <c r="L768" s="37">
        <v>0</v>
      </c>
      <c r="M768" s="37">
        <v>0</v>
      </c>
      <c r="N768" s="5">
        <v>0</v>
      </c>
      <c r="O768" s="5">
        <v>0</v>
      </c>
      <c r="P768" s="5">
        <v>0</v>
      </c>
      <c r="Q768" s="5">
        <v>0</v>
      </c>
    </row>
    <row r="769" spans="1:17" ht="25.5" x14ac:dyDescent="0.2">
      <c r="A769" s="131"/>
      <c r="B769" s="137"/>
      <c r="C769" s="12" t="s">
        <v>6</v>
      </c>
      <c r="D769" s="6"/>
      <c r="E769" s="5">
        <f t="shared" si="228"/>
        <v>0</v>
      </c>
      <c r="F769" s="5">
        <v>0</v>
      </c>
      <c r="G769" s="5">
        <v>0</v>
      </c>
      <c r="H769" s="5">
        <v>0</v>
      </c>
      <c r="I769" s="37">
        <v>0</v>
      </c>
      <c r="J769" s="5">
        <v>0</v>
      </c>
      <c r="K769" s="37">
        <v>0</v>
      </c>
      <c r="L769" s="37">
        <v>0</v>
      </c>
      <c r="M769" s="37">
        <v>0</v>
      </c>
      <c r="N769" s="5">
        <v>0</v>
      </c>
      <c r="O769" s="5">
        <v>0</v>
      </c>
      <c r="P769" s="5">
        <v>0</v>
      </c>
      <c r="Q769" s="5">
        <v>0</v>
      </c>
    </row>
    <row r="770" spans="1:17" ht="25.5" x14ac:dyDescent="0.2">
      <c r="A770" s="131"/>
      <c r="B770" s="137"/>
      <c r="C770" s="12" t="s">
        <v>111</v>
      </c>
      <c r="D770" s="6"/>
      <c r="E770" s="5">
        <f t="shared" si="228"/>
        <v>0</v>
      </c>
      <c r="F770" s="5">
        <v>0</v>
      </c>
      <c r="G770" s="5">
        <v>0</v>
      </c>
      <c r="H770" s="5">
        <v>0</v>
      </c>
      <c r="I770" s="37">
        <v>0</v>
      </c>
      <c r="J770" s="5">
        <v>0</v>
      </c>
      <c r="K770" s="37">
        <v>0</v>
      </c>
      <c r="L770" s="37">
        <v>0</v>
      </c>
      <c r="M770" s="37">
        <v>0</v>
      </c>
      <c r="N770" s="5">
        <v>0</v>
      </c>
      <c r="O770" s="5">
        <v>0</v>
      </c>
      <c r="P770" s="5">
        <v>0</v>
      </c>
      <c r="Q770" s="5">
        <v>0</v>
      </c>
    </row>
    <row r="771" spans="1:17" ht="38.25" x14ac:dyDescent="0.2">
      <c r="A771" s="131"/>
      <c r="B771" s="137"/>
      <c r="C771" s="12" t="s">
        <v>20</v>
      </c>
      <c r="D771" s="6"/>
      <c r="E771" s="5">
        <f t="shared" si="228"/>
        <v>0</v>
      </c>
      <c r="F771" s="5">
        <v>0</v>
      </c>
      <c r="G771" s="5">
        <v>0</v>
      </c>
      <c r="H771" s="5">
        <v>0</v>
      </c>
      <c r="I771" s="37">
        <v>0</v>
      </c>
      <c r="J771" s="5">
        <v>0</v>
      </c>
      <c r="K771" s="37">
        <v>0</v>
      </c>
      <c r="L771" s="37">
        <v>0</v>
      </c>
      <c r="M771" s="37">
        <v>0</v>
      </c>
      <c r="N771" s="5">
        <v>0</v>
      </c>
      <c r="O771" s="5">
        <v>0</v>
      </c>
      <c r="P771" s="5">
        <v>0</v>
      </c>
      <c r="Q771" s="5">
        <v>0</v>
      </c>
    </row>
    <row r="772" spans="1:17" ht="25.5" customHeight="1" x14ac:dyDescent="0.2">
      <c r="A772" s="131" t="s">
        <v>89</v>
      </c>
      <c r="B772" s="132" t="s">
        <v>203</v>
      </c>
      <c r="C772" s="12" t="s">
        <v>7</v>
      </c>
      <c r="D772" s="6"/>
      <c r="E772" s="5">
        <f>E773+E774+E775+E776+E777+E779</f>
        <v>1279204.08944</v>
      </c>
      <c r="F772" s="5">
        <f t="shared" ref="F772:L772" si="230">F773+F774+F775+F776+F777+F779</f>
        <v>51631.654500000004</v>
      </c>
      <c r="G772" s="5">
        <f t="shared" si="230"/>
        <v>87201.494999999995</v>
      </c>
      <c r="H772" s="5">
        <f t="shared" si="230"/>
        <v>108713.55306000001</v>
      </c>
      <c r="I772" s="37">
        <f t="shared" si="230"/>
        <v>93779.181369999991</v>
      </c>
      <c r="J772" s="5">
        <f t="shared" si="230"/>
        <v>111340.98431</v>
      </c>
      <c r="K772" s="37">
        <f t="shared" si="230"/>
        <v>114923</v>
      </c>
      <c r="L772" s="37">
        <f t="shared" si="230"/>
        <v>115242.98999999999</v>
      </c>
      <c r="M772" s="37">
        <f>M773+M774+M775+M776+M777+M779</f>
        <v>115575.81999999999</v>
      </c>
      <c r="N772" s="5">
        <f>N773+N774+N775+N776+N777+N779</f>
        <v>120198.85280000001</v>
      </c>
      <c r="O772" s="5">
        <f>O773+O774+O775+O776+O777+O779</f>
        <v>120198.85280000001</v>
      </c>
      <c r="P772" s="5">
        <f>P773+P774+P775+P776+P777+P779</f>
        <v>120198.85280000001</v>
      </c>
      <c r="Q772" s="5">
        <f>Q773+Q774+Q775+Q776+Q777+Q779</f>
        <v>120198.85280000001</v>
      </c>
    </row>
    <row r="773" spans="1:17" ht="25.5" x14ac:dyDescent="0.2">
      <c r="A773" s="131"/>
      <c r="B773" s="132"/>
      <c r="C773" s="12" t="s">
        <v>4</v>
      </c>
      <c r="D773" s="9">
        <v>814</v>
      </c>
      <c r="E773" s="5">
        <f t="shared" ref="E773:E779" si="231">F773+G773+H773+I773+J773+K773+L773+M773+N773+O773+P773+Q773</f>
        <v>110375.87950000001</v>
      </c>
      <c r="F773" s="5">
        <v>20802.855500000001</v>
      </c>
      <c r="G773" s="5">
        <v>20453</v>
      </c>
      <c r="H773" s="5">
        <v>16183.1</v>
      </c>
      <c r="I773" s="37">
        <v>4816.7</v>
      </c>
      <c r="J773" s="5">
        <v>5418.7</v>
      </c>
      <c r="K773" s="37">
        <v>5963.9</v>
      </c>
      <c r="L773" s="37">
        <v>5963.9</v>
      </c>
      <c r="M773" s="37">
        <v>5963.9</v>
      </c>
      <c r="N773" s="5">
        <v>6202.4560000000001</v>
      </c>
      <c r="O773" s="5">
        <v>6202.4560000000001</v>
      </c>
      <c r="P773" s="5">
        <v>6202.4560000000001</v>
      </c>
      <c r="Q773" s="5">
        <v>6202.4560000000001</v>
      </c>
    </row>
    <row r="774" spans="1:17" ht="25.5" x14ac:dyDescent="0.2">
      <c r="A774" s="131"/>
      <c r="B774" s="132"/>
      <c r="C774" s="12" t="s">
        <v>8</v>
      </c>
      <c r="D774" s="6" t="s">
        <v>9</v>
      </c>
      <c r="E774" s="5">
        <f t="shared" si="231"/>
        <v>1168828.20994</v>
      </c>
      <c r="F774" s="5">
        <v>30828.798999999999</v>
      </c>
      <c r="G774" s="5">
        <v>66748.494999999995</v>
      </c>
      <c r="H774" s="5">
        <v>92530.45306</v>
      </c>
      <c r="I774" s="37">
        <v>88962.481369999994</v>
      </c>
      <c r="J774" s="5">
        <v>105922.28431</v>
      </c>
      <c r="K774" s="37">
        <v>108959.1</v>
      </c>
      <c r="L774" s="37">
        <v>109279.09</v>
      </c>
      <c r="M774" s="37">
        <v>109611.92</v>
      </c>
      <c r="N774" s="5">
        <v>113996.3968</v>
      </c>
      <c r="O774" s="5">
        <v>113996.3968</v>
      </c>
      <c r="P774" s="5">
        <v>113996.3968</v>
      </c>
      <c r="Q774" s="5">
        <v>113996.3968</v>
      </c>
    </row>
    <row r="775" spans="1:17" ht="25.5" x14ac:dyDescent="0.2">
      <c r="A775" s="131"/>
      <c r="B775" s="132"/>
      <c r="C775" s="12" t="s">
        <v>5</v>
      </c>
      <c r="D775" s="6"/>
      <c r="E775" s="5">
        <f t="shared" si="231"/>
        <v>0</v>
      </c>
      <c r="F775" s="5">
        <v>0</v>
      </c>
      <c r="G775" s="5">
        <v>0</v>
      </c>
      <c r="H775" s="5">
        <v>0</v>
      </c>
      <c r="I775" s="37">
        <v>0</v>
      </c>
      <c r="J775" s="5">
        <v>0</v>
      </c>
      <c r="K775" s="37">
        <v>0</v>
      </c>
      <c r="L775" s="37">
        <v>0</v>
      </c>
      <c r="M775" s="37">
        <v>0</v>
      </c>
      <c r="N775" s="5">
        <v>0</v>
      </c>
      <c r="O775" s="5">
        <v>0</v>
      </c>
      <c r="P775" s="5">
        <v>0</v>
      </c>
      <c r="Q775" s="5">
        <v>0</v>
      </c>
    </row>
    <row r="776" spans="1:17" ht="38.25" x14ac:dyDescent="0.2">
      <c r="A776" s="131"/>
      <c r="B776" s="132"/>
      <c r="C776" s="12" t="s">
        <v>110</v>
      </c>
      <c r="D776" s="6"/>
      <c r="E776" s="5">
        <f t="shared" si="231"/>
        <v>0</v>
      </c>
      <c r="F776" s="5">
        <v>0</v>
      </c>
      <c r="G776" s="5">
        <v>0</v>
      </c>
      <c r="H776" s="5">
        <v>0</v>
      </c>
      <c r="I776" s="37">
        <v>0</v>
      </c>
      <c r="J776" s="5">
        <v>0</v>
      </c>
      <c r="K776" s="37">
        <v>0</v>
      </c>
      <c r="L776" s="37">
        <v>0</v>
      </c>
      <c r="M776" s="37">
        <v>0</v>
      </c>
      <c r="N776" s="5">
        <v>0</v>
      </c>
      <c r="O776" s="5">
        <v>0</v>
      </c>
      <c r="P776" s="5">
        <v>0</v>
      </c>
      <c r="Q776" s="5">
        <v>0</v>
      </c>
    </row>
    <row r="777" spans="1:17" ht="25.5" x14ac:dyDescent="0.2">
      <c r="A777" s="131"/>
      <c r="B777" s="132"/>
      <c r="C777" s="12" t="s">
        <v>6</v>
      </c>
      <c r="D777" s="6"/>
      <c r="E777" s="5">
        <f t="shared" si="231"/>
        <v>0</v>
      </c>
      <c r="F777" s="5">
        <v>0</v>
      </c>
      <c r="G777" s="5">
        <v>0</v>
      </c>
      <c r="H777" s="5">
        <v>0</v>
      </c>
      <c r="I777" s="37">
        <v>0</v>
      </c>
      <c r="J777" s="5">
        <v>0</v>
      </c>
      <c r="K777" s="37">
        <v>0</v>
      </c>
      <c r="L777" s="37">
        <v>0</v>
      </c>
      <c r="M777" s="37">
        <v>0</v>
      </c>
      <c r="N777" s="5">
        <v>0</v>
      </c>
      <c r="O777" s="5">
        <v>0</v>
      </c>
      <c r="P777" s="5">
        <v>0</v>
      </c>
      <c r="Q777" s="5">
        <v>0</v>
      </c>
    </row>
    <row r="778" spans="1:17" ht="25.5" x14ac:dyDescent="0.2">
      <c r="A778" s="131"/>
      <c r="B778" s="132"/>
      <c r="C778" s="12" t="s">
        <v>111</v>
      </c>
      <c r="D778" s="6"/>
      <c r="E778" s="5">
        <f t="shared" si="231"/>
        <v>0</v>
      </c>
      <c r="F778" s="5">
        <v>0</v>
      </c>
      <c r="G778" s="5">
        <v>0</v>
      </c>
      <c r="H778" s="5">
        <v>0</v>
      </c>
      <c r="I778" s="37">
        <v>0</v>
      </c>
      <c r="J778" s="5">
        <v>0</v>
      </c>
      <c r="K778" s="37">
        <v>0</v>
      </c>
      <c r="L778" s="37">
        <v>0</v>
      </c>
      <c r="M778" s="37">
        <v>0</v>
      </c>
      <c r="N778" s="5">
        <v>0</v>
      </c>
      <c r="O778" s="5">
        <v>0</v>
      </c>
      <c r="P778" s="5">
        <v>0</v>
      </c>
      <c r="Q778" s="5">
        <v>0</v>
      </c>
    </row>
    <row r="779" spans="1:17" ht="38.25" x14ac:dyDescent="0.2">
      <c r="A779" s="131"/>
      <c r="B779" s="132"/>
      <c r="C779" s="12" t="s">
        <v>20</v>
      </c>
      <c r="D779" s="6"/>
      <c r="E779" s="5">
        <f t="shared" si="231"/>
        <v>0</v>
      </c>
      <c r="F779" s="5">
        <v>0</v>
      </c>
      <c r="G779" s="5">
        <v>0</v>
      </c>
      <c r="H779" s="5">
        <v>0</v>
      </c>
      <c r="I779" s="37">
        <v>0</v>
      </c>
      <c r="J779" s="5">
        <v>0</v>
      </c>
      <c r="K779" s="37">
        <v>0</v>
      </c>
      <c r="L779" s="37">
        <v>0</v>
      </c>
      <c r="M779" s="37">
        <v>0</v>
      </c>
      <c r="N779" s="5">
        <v>0</v>
      </c>
      <c r="O779" s="5">
        <v>0</v>
      </c>
      <c r="P779" s="5">
        <v>0</v>
      </c>
      <c r="Q779" s="5">
        <v>0</v>
      </c>
    </row>
    <row r="780" spans="1:17" ht="24.75" customHeight="1" x14ac:dyDescent="0.2">
      <c r="A780" s="133" t="s">
        <v>91</v>
      </c>
      <c r="B780" s="134" t="s">
        <v>90</v>
      </c>
      <c r="C780" s="19" t="s">
        <v>7</v>
      </c>
      <c r="D780" s="15"/>
      <c r="E780" s="17">
        <f>E781+E782+E783+E784+E785+E787</f>
        <v>6310431.3562599998</v>
      </c>
      <c r="F780" s="17">
        <f t="shared" ref="F780:L780" si="232">F781+F782+F783+F784+F785+F787</f>
        <v>307458.61230000004</v>
      </c>
      <c r="G780" s="17">
        <f t="shared" si="232"/>
        <v>723756.04754000006</v>
      </c>
      <c r="H780" s="17">
        <f t="shared" si="232"/>
        <v>381496.18150000001</v>
      </c>
      <c r="I780" s="41">
        <f t="shared" si="232"/>
        <v>146456.88905</v>
      </c>
      <c r="J780" s="17">
        <f t="shared" si="232"/>
        <v>408490.46499999997</v>
      </c>
      <c r="K780" s="41">
        <f t="shared" si="232"/>
        <v>1709673.16087</v>
      </c>
      <c r="L780" s="41">
        <f t="shared" si="232"/>
        <v>2633100</v>
      </c>
      <c r="M780" s="41">
        <f>M781+M782+M783+M784+M785+M787</f>
        <v>0</v>
      </c>
      <c r="N780" s="17">
        <f>N781+N782+N783+N784+N785+N787</f>
        <v>0</v>
      </c>
      <c r="O780" s="17">
        <f>O781+O782+O783+O784+O785+O787</f>
        <v>0</v>
      </c>
      <c r="P780" s="17">
        <f>P781+P782+P783+P784+P785+P787</f>
        <v>0</v>
      </c>
      <c r="Q780" s="17">
        <f>Q781+Q782+Q783+Q784+Q785+Q787</f>
        <v>0</v>
      </c>
    </row>
    <row r="781" spans="1:17" ht="25.5" x14ac:dyDescent="0.2">
      <c r="A781" s="133"/>
      <c r="B781" s="134"/>
      <c r="C781" s="19" t="s">
        <v>4</v>
      </c>
      <c r="D781" s="15"/>
      <c r="E781" s="17">
        <f>E789+E813</f>
        <v>4233262.37</v>
      </c>
      <c r="F781" s="17">
        <f t="shared" ref="E781:Q787" si="233">F789+F813</f>
        <v>0</v>
      </c>
      <c r="G781" s="17">
        <f t="shared" si="233"/>
        <v>0</v>
      </c>
      <c r="H781" s="17">
        <f t="shared" si="233"/>
        <v>0</v>
      </c>
      <c r="I781" s="41">
        <f t="shared" si="233"/>
        <v>0</v>
      </c>
      <c r="J781" s="17">
        <f t="shared" si="233"/>
        <v>261862.37</v>
      </c>
      <c r="K781" s="41">
        <f t="shared" si="233"/>
        <v>1470000</v>
      </c>
      <c r="L781" s="41">
        <f t="shared" si="233"/>
        <v>2501400</v>
      </c>
      <c r="M781" s="41">
        <f t="shared" si="233"/>
        <v>0</v>
      </c>
      <c r="N781" s="17">
        <f t="shared" si="233"/>
        <v>0</v>
      </c>
      <c r="O781" s="17">
        <f t="shared" si="233"/>
        <v>0</v>
      </c>
      <c r="P781" s="17">
        <f t="shared" si="233"/>
        <v>0</v>
      </c>
      <c r="Q781" s="17">
        <f t="shared" si="233"/>
        <v>0</v>
      </c>
    </row>
    <row r="782" spans="1:17" ht="25.5" x14ac:dyDescent="0.2">
      <c r="A782" s="133"/>
      <c r="B782" s="134"/>
      <c r="C782" s="19" t="s">
        <v>8</v>
      </c>
      <c r="D782" s="14" t="s">
        <v>9</v>
      </c>
      <c r="E782" s="17">
        <f t="shared" si="233"/>
        <v>2052748.7262599999</v>
      </c>
      <c r="F782" s="17">
        <f t="shared" si="233"/>
        <v>303162.97230000002</v>
      </c>
      <c r="G782" s="17">
        <f t="shared" si="233"/>
        <v>703631.42754000006</v>
      </c>
      <c r="H782" s="17">
        <f t="shared" si="233"/>
        <v>381496.18150000001</v>
      </c>
      <c r="I782" s="41">
        <f t="shared" si="233"/>
        <v>146456.88905</v>
      </c>
      <c r="J782" s="17">
        <f>J790+J814</f>
        <v>146628.095</v>
      </c>
      <c r="K782" s="41">
        <f t="shared" si="233"/>
        <v>239673.16086999999</v>
      </c>
      <c r="L782" s="41">
        <f t="shared" si="233"/>
        <v>131700</v>
      </c>
      <c r="M782" s="41">
        <f t="shared" si="233"/>
        <v>0</v>
      </c>
      <c r="N782" s="17">
        <f t="shared" si="233"/>
        <v>0</v>
      </c>
      <c r="O782" s="17">
        <f t="shared" si="233"/>
        <v>0</v>
      </c>
      <c r="P782" s="17">
        <f t="shared" si="233"/>
        <v>0</v>
      </c>
      <c r="Q782" s="17">
        <f t="shared" si="233"/>
        <v>0</v>
      </c>
    </row>
    <row r="783" spans="1:17" ht="25.5" x14ac:dyDescent="0.2">
      <c r="A783" s="133"/>
      <c r="B783" s="134"/>
      <c r="C783" s="19" t="s">
        <v>5</v>
      </c>
      <c r="D783" s="13"/>
      <c r="E783" s="17">
        <f t="shared" si="233"/>
        <v>0</v>
      </c>
      <c r="F783" s="17">
        <f t="shared" si="233"/>
        <v>0</v>
      </c>
      <c r="G783" s="17">
        <f t="shared" si="233"/>
        <v>0</v>
      </c>
      <c r="H783" s="17">
        <f t="shared" si="233"/>
        <v>0</v>
      </c>
      <c r="I783" s="41">
        <f t="shared" si="233"/>
        <v>0</v>
      </c>
      <c r="J783" s="17">
        <f t="shared" si="233"/>
        <v>0</v>
      </c>
      <c r="K783" s="41">
        <f t="shared" si="233"/>
        <v>0</v>
      </c>
      <c r="L783" s="41">
        <f t="shared" si="233"/>
        <v>0</v>
      </c>
      <c r="M783" s="41">
        <f t="shared" si="233"/>
        <v>0</v>
      </c>
      <c r="N783" s="17">
        <f t="shared" si="233"/>
        <v>0</v>
      </c>
      <c r="O783" s="17">
        <f t="shared" si="233"/>
        <v>0</v>
      </c>
      <c r="P783" s="17">
        <f t="shared" si="233"/>
        <v>0</v>
      </c>
      <c r="Q783" s="17">
        <f t="shared" si="233"/>
        <v>0</v>
      </c>
    </row>
    <row r="784" spans="1:17" ht="38.25" x14ac:dyDescent="0.2">
      <c r="A784" s="133"/>
      <c r="B784" s="134"/>
      <c r="C784" s="19" t="s">
        <v>110</v>
      </c>
      <c r="D784" s="13"/>
      <c r="E784" s="17">
        <f t="shared" si="233"/>
        <v>24420.26</v>
      </c>
      <c r="F784" s="17">
        <f t="shared" si="233"/>
        <v>4295.6400000000003</v>
      </c>
      <c r="G784" s="17">
        <f t="shared" si="233"/>
        <v>20124.62</v>
      </c>
      <c r="H784" s="17">
        <f t="shared" si="233"/>
        <v>0</v>
      </c>
      <c r="I784" s="41">
        <f t="shared" si="233"/>
        <v>0</v>
      </c>
      <c r="J784" s="17">
        <f t="shared" si="233"/>
        <v>0</v>
      </c>
      <c r="K784" s="41">
        <f t="shared" si="233"/>
        <v>0</v>
      </c>
      <c r="L784" s="41">
        <f t="shared" si="233"/>
        <v>0</v>
      </c>
      <c r="M784" s="41">
        <f t="shared" si="233"/>
        <v>0</v>
      </c>
      <c r="N784" s="17">
        <f t="shared" si="233"/>
        <v>0</v>
      </c>
      <c r="O784" s="17">
        <f t="shared" si="233"/>
        <v>0</v>
      </c>
      <c r="P784" s="17">
        <f t="shared" si="233"/>
        <v>0</v>
      </c>
      <c r="Q784" s="17">
        <f t="shared" si="233"/>
        <v>0</v>
      </c>
    </row>
    <row r="785" spans="1:17" ht="25.5" x14ac:dyDescent="0.2">
      <c r="A785" s="133"/>
      <c r="B785" s="134"/>
      <c r="C785" s="19" t="s">
        <v>6</v>
      </c>
      <c r="D785" s="13"/>
      <c r="E785" s="17">
        <f t="shared" si="233"/>
        <v>0</v>
      </c>
      <c r="F785" s="17">
        <f t="shared" si="233"/>
        <v>0</v>
      </c>
      <c r="G785" s="17">
        <f t="shared" si="233"/>
        <v>0</v>
      </c>
      <c r="H785" s="17">
        <f t="shared" si="233"/>
        <v>0</v>
      </c>
      <c r="I785" s="41">
        <f t="shared" si="233"/>
        <v>0</v>
      </c>
      <c r="J785" s="17">
        <f t="shared" si="233"/>
        <v>0</v>
      </c>
      <c r="K785" s="41">
        <f t="shared" si="233"/>
        <v>0</v>
      </c>
      <c r="L785" s="41">
        <f t="shared" si="233"/>
        <v>0</v>
      </c>
      <c r="M785" s="41">
        <f t="shared" si="233"/>
        <v>0</v>
      </c>
      <c r="N785" s="17">
        <f t="shared" si="233"/>
        <v>0</v>
      </c>
      <c r="O785" s="17">
        <f t="shared" si="233"/>
        <v>0</v>
      </c>
      <c r="P785" s="17">
        <f t="shared" si="233"/>
        <v>0</v>
      </c>
      <c r="Q785" s="17">
        <f t="shared" si="233"/>
        <v>0</v>
      </c>
    </row>
    <row r="786" spans="1:17" ht="25.5" x14ac:dyDescent="0.2">
      <c r="A786" s="133"/>
      <c r="B786" s="134"/>
      <c r="C786" s="19" t="s">
        <v>111</v>
      </c>
      <c r="D786" s="13"/>
      <c r="E786" s="17">
        <f t="shared" si="233"/>
        <v>0</v>
      </c>
      <c r="F786" s="17">
        <f t="shared" si="233"/>
        <v>0</v>
      </c>
      <c r="G786" s="17">
        <f t="shared" si="233"/>
        <v>0</v>
      </c>
      <c r="H786" s="17">
        <f t="shared" si="233"/>
        <v>0</v>
      </c>
      <c r="I786" s="41">
        <f t="shared" si="233"/>
        <v>0</v>
      </c>
      <c r="J786" s="17">
        <f t="shared" si="233"/>
        <v>0</v>
      </c>
      <c r="K786" s="41">
        <f t="shared" si="233"/>
        <v>0</v>
      </c>
      <c r="L786" s="41">
        <f t="shared" si="233"/>
        <v>0</v>
      </c>
      <c r="M786" s="41">
        <f t="shared" si="233"/>
        <v>0</v>
      </c>
      <c r="N786" s="17">
        <f t="shared" si="233"/>
        <v>0</v>
      </c>
      <c r="O786" s="17">
        <f t="shared" si="233"/>
        <v>0</v>
      </c>
      <c r="P786" s="17">
        <f t="shared" si="233"/>
        <v>0</v>
      </c>
      <c r="Q786" s="17">
        <f t="shared" si="233"/>
        <v>0</v>
      </c>
    </row>
    <row r="787" spans="1:17" ht="38.25" x14ac:dyDescent="0.2">
      <c r="A787" s="133"/>
      <c r="B787" s="134"/>
      <c r="C787" s="19" t="s">
        <v>20</v>
      </c>
      <c r="D787" s="13"/>
      <c r="E787" s="17">
        <f t="shared" si="233"/>
        <v>0</v>
      </c>
      <c r="F787" s="17">
        <f t="shared" si="233"/>
        <v>0</v>
      </c>
      <c r="G787" s="17">
        <f t="shared" si="233"/>
        <v>0</v>
      </c>
      <c r="H787" s="17">
        <f t="shared" si="233"/>
        <v>0</v>
      </c>
      <c r="I787" s="41">
        <f t="shared" si="233"/>
        <v>0</v>
      </c>
      <c r="J787" s="17">
        <f t="shared" si="233"/>
        <v>0</v>
      </c>
      <c r="K787" s="41">
        <f t="shared" si="233"/>
        <v>0</v>
      </c>
      <c r="L787" s="41">
        <f t="shared" si="233"/>
        <v>0</v>
      </c>
      <c r="M787" s="41">
        <f t="shared" si="233"/>
        <v>0</v>
      </c>
      <c r="N787" s="17">
        <f t="shared" si="233"/>
        <v>0</v>
      </c>
      <c r="O787" s="17">
        <f t="shared" si="233"/>
        <v>0</v>
      </c>
      <c r="P787" s="17">
        <f t="shared" si="233"/>
        <v>0</v>
      </c>
      <c r="Q787" s="17">
        <f t="shared" si="233"/>
        <v>0</v>
      </c>
    </row>
    <row r="788" spans="1:17" ht="25.5" customHeight="1" x14ac:dyDescent="0.2">
      <c r="A788" s="129" t="s">
        <v>163</v>
      </c>
      <c r="B788" s="130" t="s">
        <v>162</v>
      </c>
      <c r="C788" s="19" t="s">
        <v>7</v>
      </c>
      <c r="D788" s="15"/>
      <c r="E788" s="17">
        <f t="shared" ref="E788:L788" si="234">E789+E790+E791+E792+E793+E795</f>
        <v>6286011.09626</v>
      </c>
      <c r="F788" s="17">
        <f t="shared" si="234"/>
        <v>303162.97230000002</v>
      </c>
      <c r="G788" s="17">
        <f t="shared" si="234"/>
        <v>703631.42754000006</v>
      </c>
      <c r="H788" s="17">
        <f t="shared" si="234"/>
        <v>381496.18150000001</v>
      </c>
      <c r="I788" s="41">
        <f t="shared" si="234"/>
        <v>146456.88905</v>
      </c>
      <c r="J788" s="17">
        <f t="shared" si="234"/>
        <v>408490.46499999997</v>
      </c>
      <c r="K788" s="41">
        <f t="shared" si="234"/>
        <v>1709673.16087</v>
      </c>
      <c r="L788" s="41">
        <f t="shared" si="234"/>
        <v>2633100</v>
      </c>
      <c r="M788" s="41">
        <f>M789+M790+M791+M792+M793+M795</f>
        <v>0</v>
      </c>
      <c r="N788" s="17">
        <f>N789+N790+N791+N792+N793+N795</f>
        <v>0</v>
      </c>
      <c r="O788" s="17">
        <f>O789+O790+O791+O792+O793+O795</f>
        <v>0</v>
      </c>
      <c r="P788" s="17">
        <f>P789+P790+P791+P792+P793+P795</f>
        <v>0</v>
      </c>
      <c r="Q788" s="17">
        <f>Q789+Q790+Q791+Q792+Q793+Q795</f>
        <v>0</v>
      </c>
    </row>
    <row r="789" spans="1:17" ht="25.5" x14ac:dyDescent="0.2">
      <c r="A789" s="129"/>
      <c r="B789" s="130"/>
      <c r="C789" s="19" t="s">
        <v>4</v>
      </c>
      <c r="D789" s="15"/>
      <c r="E789" s="17">
        <f t="shared" ref="E789:Q795" si="235">E797+E805</f>
        <v>4233262.37</v>
      </c>
      <c r="F789" s="17">
        <f t="shared" si="235"/>
        <v>0</v>
      </c>
      <c r="G789" s="17">
        <f t="shared" si="235"/>
        <v>0</v>
      </c>
      <c r="H789" s="17">
        <f t="shared" si="235"/>
        <v>0</v>
      </c>
      <c r="I789" s="41">
        <f t="shared" si="235"/>
        <v>0</v>
      </c>
      <c r="J789" s="17">
        <f t="shared" si="235"/>
        <v>261862.37</v>
      </c>
      <c r="K789" s="41">
        <f t="shared" si="235"/>
        <v>1470000</v>
      </c>
      <c r="L789" s="41">
        <f t="shared" si="235"/>
        <v>2501400</v>
      </c>
      <c r="M789" s="41">
        <f t="shared" si="235"/>
        <v>0</v>
      </c>
      <c r="N789" s="17">
        <f t="shared" si="235"/>
        <v>0</v>
      </c>
      <c r="O789" s="17">
        <f t="shared" si="235"/>
        <v>0</v>
      </c>
      <c r="P789" s="17">
        <f t="shared" si="235"/>
        <v>0</v>
      </c>
      <c r="Q789" s="17">
        <f t="shared" si="235"/>
        <v>0</v>
      </c>
    </row>
    <row r="790" spans="1:17" ht="25.5" x14ac:dyDescent="0.2">
      <c r="A790" s="129"/>
      <c r="B790" s="130"/>
      <c r="C790" s="19" t="s">
        <v>8</v>
      </c>
      <c r="D790" s="13" t="s">
        <v>9</v>
      </c>
      <c r="E790" s="17">
        <f t="shared" si="235"/>
        <v>2052748.7262599999</v>
      </c>
      <c r="F790" s="17">
        <f t="shared" si="235"/>
        <v>303162.97230000002</v>
      </c>
      <c r="G790" s="17">
        <f t="shared" si="235"/>
        <v>703631.42754000006</v>
      </c>
      <c r="H790" s="17">
        <f t="shared" si="235"/>
        <v>381496.18150000001</v>
      </c>
      <c r="I790" s="41">
        <f t="shared" si="235"/>
        <v>146456.88905</v>
      </c>
      <c r="J790" s="17">
        <f t="shared" si="235"/>
        <v>146628.095</v>
      </c>
      <c r="K790" s="41">
        <f t="shared" si="235"/>
        <v>239673.16086999999</v>
      </c>
      <c r="L790" s="41">
        <f t="shared" si="235"/>
        <v>131700</v>
      </c>
      <c r="M790" s="41">
        <f t="shared" si="235"/>
        <v>0</v>
      </c>
      <c r="N790" s="17">
        <f t="shared" si="235"/>
        <v>0</v>
      </c>
      <c r="O790" s="17">
        <f t="shared" si="235"/>
        <v>0</v>
      </c>
      <c r="P790" s="17">
        <f t="shared" si="235"/>
        <v>0</v>
      </c>
      <c r="Q790" s="17">
        <f t="shared" si="235"/>
        <v>0</v>
      </c>
    </row>
    <row r="791" spans="1:17" ht="25.5" x14ac:dyDescent="0.2">
      <c r="A791" s="129"/>
      <c r="B791" s="130"/>
      <c r="C791" s="19" t="s">
        <v>5</v>
      </c>
      <c r="D791" s="13"/>
      <c r="E791" s="17">
        <f t="shared" si="235"/>
        <v>0</v>
      </c>
      <c r="F791" s="17">
        <f t="shared" si="235"/>
        <v>0</v>
      </c>
      <c r="G791" s="17">
        <f t="shared" si="235"/>
        <v>0</v>
      </c>
      <c r="H791" s="17">
        <f t="shared" si="235"/>
        <v>0</v>
      </c>
      <c r="I791" s="41">
        <f t="shared" si="235"/>
        <v>0</v>
      </c>
      <c r="J791" s="17">
        <f t="shared" si="235"/>
        <v>0</v>
      </c>
      <c r="K791" s="41">
        <f t="shared" si="235"/>
        <v>0</v>
      </c>
      <c r="L791" s="41">
        <f t="shared" si="235"/>
        <v>0</v>
      </c>
      <c r="M791" s="41">
        <f t="shared" si="235"/>
        <v>0</v>
      </c>
      <c r="N791" s="17">
        <f t="shared" si="235"/>
        <v>0</v>
      </c>
      <c r="O791" s="17">
        <f t="shared" si="235"/>
        <v>0</v>
      </c>
      <c r="P791" s="17">
        <f t="shared" si="235"/>
        <v>0</v>
      </c>
      <c r="Q791" s="17">
        <f t="shared" si="235"/>
        <v>0</v>
      </c>
    </row>
    <row r="792" spans="1:17" ht="38.25" x14ac:dyDescent="0.2">
      <c r="A792" s="129"/>
      <c r="B792" s="130"/>
      <c r="C792" s="19" t="s">
        <v>110</v>
      </c>
      <c r="D792" s="13"/>
      <c r="E792" s="17">
        <f t="shared" si="235"/>
        <v>0</v>
      </c>
      <c r="F792" s="17">
        <f t="shared" si="235"/>
        <v>0</v>
      </c>
      <c r="G792" s="17">
        <f t="shared" si="235"/>
        <v>0</v>
      </c>
      <c r="H792" s="17">
        <f t="shared" si="235"/>
        <v>0</v>
      </c>
      <c r="I792" s="41">
        <f t="shared" si="235"/>
        <v>0</v>
      </c>
      <c r="J792" s="17">
        <f t="shared" si="235"/>
        <v>0</v>
      </c>
      <c r="K792" s="41">
        <f t="shared" si="235"/>
        <v>0</v>
      </c>
      <c r="L792" s="41">
        <f t="shared" si="235"/>
        <v>0</v>
      </c>
      <c r="M792" s="41">
        <f t="shared" si="235"/>
        <v>0</v>
      </c>
      <c r="N792" s="17">
        <f t="shared" si="235"/>
        <v>0</v>
      </c>
      <c r="O792" s="17">
        <f t="shared" si="235"/>
        <v>0</v>
      </c>
      <c r="P792" s="17">
        <f t="shared" si="235"/>
        <v>0</v>
      </c>
      <c r="Q792" s="17">
        <f t="shared" si="235"/>
        <v>0</v>
      </c>
    </row>
    <row r="793" spans="1:17" ht="25.5" x14ac:dyDescent="0.2">
      <c r="A793" s="129"/>
      <c r="B793" s="130"/>
      <c r="C793" s="19" t="s">
        <v>6</v>
      </c>
      <c r="D793" s="13"/>
      <c r="E793" s="17">
        <f t="shared" si="235"/>
        <v>0</v>
      </c>
      <c r="F793" s="17">
        <f t="shared" si="235"/>
        <v>0</v>
      </c>
      <c r="G793" s="17">
        <f t="shared" si="235"/>
        <v>0</v>
      </c>
      <c r="H793" s="17">
        <f t="shared" si="235"/>
        <v>0</v>
      </c>
      <c r="I793" s="41">
        <f t="shared" si="235"/>
        <v>0</v>
      </c>
      <c r="J793" s="17">
        <f t="shared" si="235"/>
        <v>0</v>
      </c>
      <c r="K793" s="41">
        <f t="shared" si="235"/>
        <v>0</v>
      </c>
      <c r="L793" s="41">
        <f t="shared" si="235"/>
        <v>0</v>
      </c>
      <c r="M793" s="41">
        <f t="shared" si="235"/>
        <v>0</v>
      </c>
      <c r="N793" s="17">
        <f t="shared" si="235"/>
        <v>0</v>
      </c>
      <c r="O793" s="17">
        <f t="shared" si="235"/>
        <v>0</v>
      </c>
      <c r="P793" s="17">
        <f t="shared" si="235"/>
        <v>0</v>
      </c>
      <c r="Q793" s="17">
        <f t="shared" si="235"/>
        <v>0</v>
      </c>
    </row>
    <row r="794" spans="1:17" ht="25.5" x14ac:dyDescent="0.2">
      <c r="A794" s="129"/>
      <c r="B794" s="130"/>
      <c r="C794" s="19" t="s">
        <v>111</v>
      </c>
      <c r="D794" s="13"/>
      <c r="E794" s="17">
        <f t="shared" si="235"/>
        <v>0</v>
      </c>
      <c r="F794" s="17">
        <f t="shared" si="235"/>
        <v>0</v>
      </c>
      <c r="G794" s="17">
        <f t="shared" si="235"/>
        <v>0</v>
      </c>
      <c r="H794" s="17">
        <f t="shared" si="235"/>
        <v>0</v>
      </c>
      <c r="I794" s="41">
        <f t="shared" si="235"/>
        <v>0</v>
      </c>
      <c r="J794" s="17">
        <f t="shared" si="235"/>
        <v>0</v>
      </c>
      <c r="K794" s="41">
        <f t="shared" si="235"/>
        <v>0</v>
      </c>
      <c r="L794" s="41">
        <f t="shared" si="235"/>
        <v>0</v>
      </c>
      <c r="M794" s="41">
        <f t="shared" si="235"/>
        <v>0</v>
      </c>
      <c r="N794" s="17">
        <f t="shared" si="235"/>
        <v>0</v>
      </c>
      <c r="O794" s="17">
        <f t="shared" si="235"/>
        <v>0</v>
      </c>
      <c r="P794" s="17">
        <f t="shared" si="235"/>
        <v>0</v>
      </c>
      <c r="Q794" s="17">
        <f t="shared" si="235"/>
        <v>0</v>
      </c>
    </row>
    <row r="795" spans="1:17" ht="38.25" x14ac:dyDescent="0.2">
      <c r="A795" s="129"/>
      <c r="B795" s="130"/>
      <c r="C795" s="19" t="s">
        <v>20</v>
      </c>
      <c r="D795" s="13"/>
      <c r="E795" s="17">
        <f t="shared" si="235"/>
        <v>0</v>
      </c>
      <c r="F795" s="17">
        <f t="shared" si="235"/>
        <v>0</v>
      </c>
      <c r="G795" s="17">
        <f t="shared" si="235"/>
        <v>0</v>
      </c>
      <c r="H795" s="17">
        <f t="shared" si="235"/>
        <v>0</v>
      </c>
      <c r="I795" s="41">
        <f t="shared" si="235"/>
        <v>0</v>
      </c>
      <c r="J795" s="17">
        <f t="shared" si="235"/>
        <v>0</v>
      </c>
      <c r="K795" s="41">
        <f t="shared" si="235"/>
        <v>0</v>
      </c>
      <c r="L795" s="41">
        <f t="shared" si="235"/>
        <v>0</v>
      </c>
      <c r="M795" s="41">
        <f t="shared" si="235"/>
        <v>0</v>
      </c>
      <c r="N795" s="17">
        <f t="shared" si="235"/>
        <v>0</v>
      </c>
      <c r="O795" s="17">
        <f t="shared" si="235"/>
        <v>0</v>
      </c>
      <c r="P795" s="17">
        <f t="shared" si="235"/>
        <v>0</v>
      </c>
      <c r="Q795" s="17">
        <f t="shared" si="235"/>
        <v>0</v>
      </c>
    </row>
    <row r="796" spans="1:17" ht="26.25" customHeight="1" x14ac:dyDescent="0.2">
      <c r="A796" s="136" t="s">
        <v>92</v>
      </c>
      <c r="B796" s="132" t="s">
        <v>164</v>
      </c>
      <c r="C796" s="12" t="s">
        <v>7</v>
      </c>
      <c r="D796" s="9"/>
      <c r="E796" s="5">
        <f t="shared" ref="E796:L796" si="236">E797+E798+E799+E800+E801+E803</f>
        <v>926579.44563000009</v>
      </c>
      <c r="F796" s="5">
        <f t="shared" si="236"/>
        <v>276357.97230000002</v>
      </c>
      <c r="G796" s="5">
        <f t="shared" si="236"/>
        <v>291456.04139999999</v>
      </c>
      <c r="H796" s="5">
        <f t="shared" si="236"/>
        <v>125905.83501</v>
      </c>
      <c r="I796" s="37">
        <f>I797+I798+I799+I800+I801+I803</f>
        <v>66850.436050000004</v>
      </c>
      <c r="J796" s="5">
        <f t="shared" si="236"/>
        <v>3736</v>
      </c>
      <c r="K796" s="37">
        <f t="shared" si="236"/>
        <v>162273.16086999999</v>
      </c>
      <c r="L796" s="37">
        <f t="shared" si="236"/>
        <v>0</v>
      </c>
      <c r="M796" s="37">
        <f>M797+M798+M799+M800+M801+M803</f>
        <v>0</v>
      </c>
      <c r="N796" s="5">
        <f>N797+N798+N799+N800+N801+N803</f>
        <v>0</v>
      </c>
      <c r="O796" s="5">
        <f>O797+O798+O799+O800+O801+O803</f>
        <v>0</v>
      </c>
      <c r="P796" s="5">
        <f>P797+P798+P799+P800+P801+P803</f>
        <v>0</v>
      </c>
      <c r="Q796" s="5">
        <f>Q797+Q798+Q799+Q800+Q801+Q803</f>
        <v>0</v>
      </c>
    </row>
    <row r="797" spans="1:17" ht="25.5" x14ac:dyDescent="0.2">
      <c r="A797" s="131"/>
      <c r="B797" s="132"/>
      <c r="C797" s="12" t="s">
        <v>4</v>
      </c>
      <c r="D797" s="9"/>
      <c r="E797" s="5">
        <f t="shared" ref="E797:E803" si="237">F797+G797+H797+I797+J797+K797+L797+M797+N797+O797+P797+Q797</f>
        <v>0</v>
      </c>
      <c r="F797" s="5">
        <v>0</v>
      </c>
      <c r="G797" s="5">
        <v>0</v>
      </c>
      <c r="H797" s="5">
        <v>0</v>
      </c>
      <c r="I797" s="37">
        <v>0</v>
      </c>
      <c r="J797" s="5">
        <v>0</v>
      </c>
      <c r="K797" s="37">
        <v>0</v>
      </c>
      <c r="L797" s="37">
        <v>0</v>
      </c>
      <c r="M797" s="37">
        <v>0</v>
      </c>
      <c r="N797" s="5">
        <v>0</v>
      </c>
      <c r="O797" s="5">
        <v>0</v>
      </c>
      <c r="P797" s="5">
        <v>0</v>
      </c>
      <c r="Q797" s="5">
        <v>0</v>
      </c>
    </row>
    <row r="798" spans="1:17" ht="25.5" x14ac:dyDescent="0.2">
      <c r="A798" s="131"/>
      <c r="B798" s="132"/>
      <c r="C798" s="12" t="s">
        <v>8</v>
      </c>
      <c r="D798" s="6" t="s">
        <v>13</v>
      </c>
      <c r="E798" s="5">
        <f t="shared" si="237"/>
        <v>926579.44563000009</v>
      </c>
      <c r="F798" s="5">
        <v>276357.97230000002</v>
      </c>
      <c r="G798" s="5">
        <v>291456.04139999999</v>
      </c>
      <c r="H798" s="5">
        <v>125905.83501</v>
      </c>
      <c r="I798" s="36">
        <v>66850.436050000004</v>
      </c>
      <c r="J798" s="5">
        <v>3736</v>
      </c>
      <c r="K798" s="37">
        <v>162273.16086999999</v>
      </c>
      <c r="L798" s="37">
        <v>0</v>
      </c>
      <c r="M798" s="37">
        <v>0</v>
      </c>
      <c r="N798" s="5">
        <v>0</v>
      </c>
      <c r="O798" s="5">
        <v>0</v>
      </c>
      <c r="P798" s="5">
        <v>0</v>
      </c>
      <c r="Q798" s="5">
        <v>0</v>
      </c>
    </row>
    <row r="799" spans="1:17" ht="25.5" x14ac:dyDescent="0.2">
      <c r="A799" s="131"/>
      <c r="B799" s="132"/>
      <c r="C799" s="12" t="s">
        <v>5</v>
      </c>
      <c r="D799" s="6"/>
      <c r="E799" s="5">
        <f t="shared" si="237"/>
        <v>0</v>
      </c>
      <c r="F799" s="5">
        <v>0</v>
      </c>
      <c r="G799" s="5">
        <v>0</v>
      </c>
      <c r="H799" s="5">
        <v>0</v>
      </c>
      <c r="I799" s="37">
        <v>0</v>
      </c>
      <c r="J799" s="5">
        <v>0</v>
      </c>
      <c r="K799" s="37">
        <v>0</v>
      </c>
      <c r="L799" s="37">
        <v>0</v>
      </c>
      <c r="M799" s="37">
        <v>0</v>
      </c>
      <c r="N799" s="5">
        <v>0</v>
      </c>
      <c r="O799" s="5">
        <v>0</v>
      </c>
      <c r="P799" s="5">
        <v>0</v>
      </c>
      <c r="Q799" s="5">
        <v>0</v>
      </c>
    </row>
    <row r="800" spans="1:17" ht="38.25" x14ac:dyDescent="0.2">
      <c r="A800" s="131"/>
      <c r="B800" s="132"/>
      <c r="C800" s="12" t="s">
        <v>110</v>
      </c>
      <c r="D800" s="6"/>
      <c r="E800" s="5">
        <f t="shared" si="237"/>
        <v>0</v>
      </c>
      <c r="F800" s="5">
        <v>0</v>
      </c>
      <c r="G800" s="5">
        <v>0</v>
      </c>
      <c r="H800" s="5">
        <v>0</v>
      </c>
      <c r="I800" s="37">
        <v>0</v>
      </c>
      <c r="J800" s="5">
        <v>0</v>
      </c>
      <c r="K800" s="37">
        <v>0</v>
      </c>
      <c r="L800" s="37">
        <v>0</v>
      </c>
      <c r="M800" s="37">
        <v>0</v>
      </c>
      <c r="N800" s="5">
        <v>0</v>
      </c>
      <c r="O800" s="5">
        <v>0</v>
      </c>
      <c r="P800" s="5">
        <v>0</v>
      </c>
      <c r="Q800" s="5">
        <v>0</v>
      </c>
    </row>
    <row r="801" spans="1:17" ht="25.5" x14ac:dyDescent="0.2">
      <c r="A801" s="131"/>
      <c r="B801" s="132"/>
      <c r="C801" s="12" t="s">
        <v>6</v>
      </c>
      <c r="D801" s="6"/>
      <c r="E801" s="5">
        <f t="shared" si="237"/>
        <v>0</v>
      </c>
      <c r="F801" s="5">
        <v>0</v>
      </c>
      <c r="G801" s="5">
        <v>0</v>
      </c>
      <c r="H801" s="5">
        <v>0</v>
      </c>
      <c r="I801" s="37">
        <v>0</v>
      </c>
      <c r="J801" s="5">
        <v>0</v>
      </c>
      <c r="K801" s="37">
        <v>0</v>
      </c>
      <c r="L801" s="37">
        <v>0</v>
      </c>
      <c r="M801" s="37">
        <v>0</v>
      </c>
      <c r="N801" s="5">
        <v>0</v>
      </c>
      <c r="O801" s="5">
        <v>0</v>
      </c>
      <c r="P801" s="5">
        <v>0</v>
      </c>
      <c r="Q801" s="5">
        <v>0</v>
      </c>
    </row>
    <row r="802" spans="1:17" ht="25.5" x14ac:dyDescent="0.2">
      <c r="A802" s="131"/>
      <c r="B802" s="132"/>
      <c r="C802" s="12" t="s">
        <v>111</v>
      </c>
      <c r="D802" s="6"/>
      <c r="E802" s="5">
        <f t="shared" si="237"/>
        <v>0</v>
      </c>
      <c r="F802" s="5">
        <v>0</v>
      </c>
      <c r="G802" s="5">
        <v>0</v>
      </c>
      <c r="H802" s="5">
        <v>0</v>
      </c>
      <c r="I802" s="37">
        <v>0</v>
      </c>
      <c r="J802" s="5">
        <v>0</v>
      </c>
      <c r="K802" s="37">
        <v>0</v>
      </c>
      <c r="L802" s="37">
        <v>0</v>
      </c>
      <c r="M802" s="37">
        <v>0</v>
      </c>
      <c r="N802" s="5">
        <v>0</v>
      </c>
      <c r="O802" s="5">
        <v>0</v>
      </c>
      <c r="P802" s="5">
        <v>0</v>
      </c>
      <c r="Q802" s="5">
        <v>0</v>
      </c>
    </row>
    <row r="803" spans="1:17" ht="38.25" x14ac:dyDescent="0.2">
      <c r="A803" s="131"/>
      <c r="B803" s="132"/>
      <c r="C803" s="12" t="s">
        <v>20</v>
      </c>
      <c r="D803" s="6"/>
      <c r="E803" s="5">
        <f t="shared" si="237"/>
        <v>0</v>
      </c>
      <c r="F803" s="5">
        <v>0</v>
      </c>
      <c r="G803" s="5">
        <v>0</v>
      </c>
      <c r="H803" s="5">
        <v>0</v>
      </c>
      <c r="I803" s="37">
        <v>0</v>
      </c>
      <c r="J803" s="5">
        <v>0</v>
      </c>
      <c r="K803" s="37">
        <v>0</v>
      </c>
      <c r="L803" s="37">
        <v>0</v>
      </c>
      <c r="M803" s="37">
        <v>0</v>
      </c>
      <c r="N803" s="5">
        <v>0</v>
      </c>
      <c r="O803" s="5">
        <v>0</v>
      </c>
      <c r="P803" s="5">
        <v>0</v>
      </c>
      <c r="Q803" s="5">
        <v>0</v>
      </c>
    </row>
    <row r="804" spans="1:17" ht="26.25" customHeight="1" x14ac:dyDescent="0.2">
      <c r="A804" s="136" t="s">
        <v>93</v>
      </c>
      <c r="B804" s="132" t="s">
        <v>165</v>
      </c>
      <c r="C804" s="12" t="s">
        <v>7</v>
      </c>
      <c r="D804" s="9"/>
      <c r="E804" s="5">
        <f t="shared" ref="E804:L804" si="238">E805+E806+E807+E808+E809+E811</f>
        <v>5359431.65063</v>
      </c>
      <c r="F804" s="5">
        <f t="shared" si="238"/>
        <v>26805</v>
      </c>
      <c r="G804" s="5">
        <f t="shared" si="238"/>
        <v>412175.38614000002</v>
      </c>
      <c r="H804" s="5">
        <f t="shared" si="238"/>
        <v>255590.34649</v>
      </c>
      <c r="I804" s="37">
        <f t="shared" si="238"/>
        <v>79606.452999999994</v>
      </c>
      <c r="J804" s="5">
        <f t="shared" si="238"/>
        <v>404754.46499999997</v>
      </c>
      <c r="K804" s="37">
        <f t="shared" si="238"/>
        <v>1547400</v>
      </c>
      <c r="L804" s="37">
        <f t="shared" si="238"/>
        <v>2633100</v>
      </c>
      <c r="M804" s="37">
        <f>M805+M806+M807+M808+M809+M811</f>
        <v>0</v>
      </c>
      <c r="N804" s="5">
        <f>N805+N806+N807+N808+N809+N811</f>
        <v>0</v>
      </c>
      <c r="O804" s="5">
        <f>O805+O806+O807+O808+O809+O811</f>
        <v>0</v>
      </c>
      <c r="P804" s="5">
        <f>P805+P806+P807+P808+P809+P811</f>
        <v>0</v>
      </c>
      <c r="Q804" s="5">
        <f>Q805+Q806+Q807+Q808+Q809+Q811</f>
        <v>0</v>
      </c>
    </row>
    <row r="805" spans="1:17" ht="25.5" x14ac:dyDescent="0.2">
      <c r="A805" s="131"/>
      <c r="B805" s="132"/>
      <c r="C805" s="12" t="s">
        <v>4</v>
      </c>
      <c r="D805" s="9"/>
      <c r="E805" s="5">
        <f t="shared" ref="E805:E811" si="239">F805+G805+H805+I805+J805+K805+L805+M805+N805+O805+P805+Q805</f>
        <v>4233262.37</v>
      </c>
      <c r="F805" s="5">
        <v>0</v>
      </c>
      <c r="G805" s="5">
        <v>0</v>
      </c>
      <c r="H805" s="5">
        <v>0</v>
      </c>
      <c r="I805" s="37">
        <v>0</v>
      </c>
      <c r="J805" s="5">
        <v>261862.37</v>
      </c>
      <c r="K805" s="37">
        <v>1470000</v>
      </c>
      <c r="L805" s="37">
        <v>2501400</v>
      </c>
      <c r="M805" s="37">
        <v>0</v>
      </c>
      <c r="N805" s="5">
        <v>0</v>
      </c>
      <c r="O805" s="5">
        <v>0</v>
      </c>
      <c r="P805" s="5">
        <v>0</v>
      </c>
      <c r="Q805" s="5">
        <v>0</v>
      </c>
    </row>
    <row r="806" spans="1:17" ht="25.5" x14ac:dyDescent="0.2">
      <c r="A806" s="131"/>
      <c r="B806" s="132"/>
      <c r="C806" s="12" t="s">
        <v>8</v>
      </c>
      <c r="D806" s="6" t="s">
        <v>168</v>
      </c>
      <c r="E806" s="5">
        <f t="shared" si="239"/>
        <v>1126169.2806299999</v>
      </c>
      <c r="F806" s="5">
        <v>26805</v>
      </c>
      <c r="G806" s="5">
        <v>412175.38614000002</v>
      </c>
      <c r="H806" s="5">
        <v>255590.34649</v>
      </c>
      <c r="I806" s="37">
        <v>79606.452999999994</v>
      </c>
      <c r="J806" s="48">
        <v>142892.095</v>
      </c>
      <c r="K806" s="37">
        <v>77400</v>
      </c>
      <c r="L806" s="37">
        <v>131700</v>
      </c>
      <c r="M806" s="37">
        <v>0</v>
      </c>
      <c r="N806" s="5">
        <v>0</v>
      </c>
      <c r="O806" s="5">
        <v>0</v>
      </c>
      <c r="P806" s="5">
        <v>0</v>
      </c>
      <c r="Q806" s="5">
        <v>0</v>
      </c>
    </row>
    <row r="807" spans="1:17" ht="25.5" x14ac:dyDescent="0.2">
      <c r="A807" s="131"/>
      <c r="B807" s="132"/>
      <c r="C807" s="12" t="s">
        <v>5</v>
      </c>
      <c r="D807" s="6"/>
      <c r="E807" s="5">
        <f t="shared" si="239"/>
        <v>0</v>
      </c>
      <c r="F807" s="5">
        <v>0</v>
      </c>
      <c r="G807" s="5">
        <v>0</v>
      </c>
      <c r="H807" s="5">
        <v>0</v>
      </c>
      <c r="I807" s="37">
        <v>0</v>
      </c>
      <c r="J807" s="5">
        <v>0</v>
      </c>
      <c r="K807" s="37">
        <v>0</v>
      </c>
      <c r="L807" s="37">
        <v>0</v>
      </c>
      <c r="M807" s="37">
        <v>0</v>
      </c>
      <c r="N807" s="5">
        <v>0</v>
      </c>
      <c r="O807" s="5">
        <v>0</v>
      </c>
      <c r="P807" s="5">
        <v>0</v>
      </c>
      <c r="Q807" s="5">
        <v>0</v>
      </c>
    </row>
    <row r="808" spans="1:17" ht="38.25" x14ac:dyDescent="0.2">
      <c r="A808" s="131"/>
      <c r="B808" s="132"/>
      <c r="C808" s="12" t="s">
        <v>110</v>
      </c>
      <c r="D808" s="6"/>
      <c r="E808" s="5">
        <f t="shared" si="239"/>
        <v>0</v>
      </c>
      <c r="F808" s="5">
        <v>0</v>
      </c>
      <c r="G808" s="5">
        <v>0</v>
      </c>
      <c r="H808" s="5">
        <v>0</v>
      </c>
      <c r="I808" s="37">
        <v>0</v>
      </c>
      <c r="J808" s="5">
        <v>0</v>
      </c>
      <c r="K808" s="37">
        <v>0</v>
      </c>
      <c r="L808" s="37">
        <v>0</v>
      </c>
      <c r="M808" s="37">
        <v>0</v>
      </c>
      <c r="N808" s="5">
        <v>0</v>
      </c>
      <c r="O808" s="5">
        <v>0</v>
      </c>
      <c r="P808" s="5">
        <v>0</v>
      </c>
      <c r="Q808" s="5">
        <v>0</v>
      </c>
    </row>
    <row r="809" spans="1:17" ht="25.5" x14ac:dyDescent="0.2">
      <c r="A809" s="131"/>
      <c r="B809" s="132"/>
      <c r="C809" s="12" t="s">
        <v>6</v>
      </c>
      <c r="D809" s="6"/>
      <c r="E809" s="5">
        <f t="shared" si="239"/>
        <v>0</v>
      </c>
      <c r="F809" s="5">
        <v>0</v>
      </c>
      <c r="G809" s="5">
        <v>0</v>
      </c>
      <c r="H809" s="5">
        <v>0</v>
      </c>
      <c r="I809" s="37">
        <v>0</v>
      </c>
      <c r="J809" s="5">
        <v>0</v>
      </c>
      <c r="K809" s="37">
        <v>0</v>
      </c>
      <c r="L809" s="37">
        <v>0</v>
      </c>
      <c r="M809" s="37">
        <v>0</v>
      </c>
      <c r="N809" s="5">
        <v>0</v>
      </c>
      <c r="O809" s="5">
        <v>0</v>
      </c>
      <c r="P809" s="5">
        <v>0</v>
      </c>
      <c r="Q809" s="5">
        <v>0</v>
      </c>
    </row>
    <row r="810" spans="1:17" ht="25.5" x14ac:dyDescent="0.2">
      <c r="A810" s="131"/>
      <c r="B810" s="132"/>
      <c r="C810" s="12" t="s">
        <v>111</v>
      </c>
      <c r="D810" s="6"/>
      <c r="E810" s="5">
        <f t="shared" si="239"/>
        <v>0</v>
      </c>
      <c r="F810" s="5">
        <v>0</v>
      </c>
      <c r="G810" s="5">
        <v>0</v>
      </c>
      <c r="H810" s="5">
        <v>0</v>
      </c>
      <c r="I810" s="37">
        <v>0</v>
      </c>
      <c r="J810" s="5">
        <v>0</v>
      </c>
      <c r="K810" s="37">
        <v>0</v>
      </c>
      <c r="L810" s="37">
        <v>0</v>
      </c>
      <c r="M810" s="37">
        <v>0</v>
      </c>
      <c r="N810" s="5">
        <v>0</v>
      </c>
      <c r="O810" s="5">
        <v>0</v>
      </c>
      <c r="P810" s="5">
        <v>0</v>
      </c>
      <c r="Q810" s="5">
        <v>0</v>
      </c>
    </row>
    <row r="811" spans="1:17" ht="38.25" x14ac:dyDescent="0.2">
      <c r="A811" s="131"/>
      <c r="B811" s="132"/>
      <c r="C811" s="12" t="s">
        <v>20</v>
      </c>
      <c r="D811" s="6"/>
      <c r="E811" s="5">
        <f t="shared" si="239"/>
        <v>0</v>
      </c>
      <c r="F811" s="5">
        <v>0</v>
      </c>
      <c r="G811" s="5">
        <v>0</v>
      </c>
      <c r="H811" s="5">
        <v>0</v>
      </c>
      <c r="I811" s="37">
        <v>0</v>
      </c>
      <c r="J811" s="5">
        <v>0</v>
      </c>
      <c r="K811" s="37">
        <v>0</v>
      </c>
      <c r="L811" s="37">
        <v>0</v>
      </c>
      <c r="M811" s="37">
        <v>0</v>
      </c>
      <c r="N811" s="5">
        <v>0</v>
      </c>
      <c r="O811" s="5">
        <v>0</v>
      </c>
      <c r="P811" s="5">
        <v>0</v>
      </c>
      <c r="Q811" s="5">
        <v>0</v>
      </c>
    </row>
    <row r="812" spans="1:17" ht="31.5" customHeight="1" x14ac:dyDescent="0.2">
      <c r="A812" s="129" t="s">
        <v>94</v>
      </c>
      <c r="B812" s="134" t="s">
        <v>166</v>
      </c>
      <c r="C812" s="19" t="s">
        <v>7</v>
      </c>
      <c r="D812" s="15"/>
      <c r="E812" s="17">
        <f t="shared" ref="E812:L812" si="240">E813+E814+E815+E816+E817+E819</f>
        <v>24420.26</v>
      </c>
      <c r="F812" s="17">
        <f t="shared" si="240"/>
        <v>4295.6400000000003</v>
      </c>
      <c r="G812" s="17">
        <f t="shared" si="240"/>
        <v>20124.62</v>
      </c>
      <c r="H812" s="17">
        <f t="shared" si="240"/>
        <v>0</v>
      </c>
      <c r="I812" s="41">
        <f t="shared" si="240"/>
        <v>0</v>
      </c>
      <c r="J812" s="17">
        <f t="shared" si="240"/>
        <v>0</v>
      </c>
      <c r="K812" s="41">
        <f t="shared" si="240"/>
        <v>0</v>
      </c>
      <c r="L812" s="41">
        <f t="shared" si="240"/>
        <v>0</v>
      </c>
      <c r="M812" s="41">
        <f>M813+M814+M815+M816+M817+M819</f>
        <v>0</v>
      </c>
      <c r="N812" s="17">
        <f>N813+N814+N815+N816+N817+N819</f>
        <v>0</v>
      </c>
      <c r="O812" s="17">
        <f>O813+O814+O815+O816+O817+O819</f>
        <v>0</v>
      </c>
      <c r="P812" s="17">
        <f>P813+P814+P815+P816+P817+P819</f>
        <v>0</v>
      </c>
      <c r="Q812" s="17">
        <f>Q813+Q814+Q815+Q816+Q817+Q819</f>
        <v>0</v>
      </c>
    </row>
    <row r="813" spans="1:17" ht="25.5" x14ac:dyDescent="0.2">
      <c r="A813" s="129"/>
      <c r="B813" s="134"/>
      <c r="C813" s="19" t="s">
        <v>4</v>
      </c>
      <c r="D813" s="15"/>
      <c r="E813" s="17">
        <f t="shared" ref="E813:E819" si="241">L813+K813+J813+I813+H813+G813+F813</f>
        <v>0</v>
      </c>
      <c r="F813" s="17">
        <f>F821</f>
        <v>0</v>
      </c>
      <c r="G813" s="17">
        <f t="shared" ref="G813:Q819" si="242">G821</f>
        <v>0</v>
      </c>
      <c r="H813" s="17">
        <f t="shared" si="242"/>
        <v>0</v>
      </c>
      <c r="I813" s="41">
        <f t="shared" si="242"/>
        <v>0</v>
      </c>
      <c r="J813" s="17">
        <f t="shared" si="242"/>
        <v>0</v>
      </c>
      <c r="K813" s="41">
        <f t="shared" si="242"/>
        <v>0</v>
      </c>
      <c r="L813" s="41">
        <f t="shared" si="242"/>
        <v>0</v>
      </c>
      <c r="M813" s="41">
        <f t="shared" si="242"/>
        <v>0</v>
      </c>
      <c r="N813" s="17">
        <f t="shared" si="242"/>
        <v>0</v>
      </c>
      <c r="O813" s="17">
        <f t="shared" si="242"/>
        <v>0</v>
      </c>
      <c r="P813" s="17">
        <f t="shared" si="242"/>
        <v>0</v>
      </c>
      <c r="Q813" s="17">
        <f t="shared" si="242"/>
        <v>0</v>
      </c>
    </row>
    <row r="814" spans="1:17" ht="25.5" x14ac:dyDescent="0.2">
      <c r="A814" s="129"/>
      <c r="B814" s="134"/>
      <c r="C814" s="19" t="s">
        <v>8</v>
      </c>
      <c r="D814" s="13"/>
      <c r="E814" s="17">
        <f t="shared" si="241"/>
        <v>0</v>
      </c>
      <c r="F814" s="17">
        <f t="shared" ref="F814:L819" si="243">F822</f>
        <v>0</v>
      </c>
      <c r="G814" s="17">
        <f t="shared" si="243"/>
        <v>0</v>
      </c>
      <c r="H814" s="17">
        <f t="shared" si="243"/>
        <v>0</v>
      </c>
      <c r="I814" s="41">
        <f t="shared" si="243"/>
        <v>0</v>
      </c>
      <c r="J814" s="17">
        <f t="shared" si="243"/>
        <v>0</v>
      </c>
      <c r="K814" s="41">
        <f t="shared" si="243"/>
        <v>0</v>
      </c>
      <c r="L814" s="41">
        <f t="shared" si="243"/>
        <v>0</v>
      </c>
      <c r="M814" s="41">
        <f t="shared" si="242"/>
        <v>0</v>
      </c>
      <c r="N814" s="17">
        <f t="shared" si="242"/>
        <v>0</v>
      </c>
      <c r="O814" s="17">
        <f t="shared" si="242"/>
        <v>0</v>
      </c>
      <c r="P814" s="17">
        <f t="shared" si="242"/>
        <v>0</v>
      </c>
      <c r="Q814" s="17">
        <f t="shared" si="242"/>
        <v>0</v>
      </c>
    </row>
    <row r="815" spans="1:17" ht="25.5" x14ac:dyDescent="0.2">
      <c r="A815" s="129"/>
      <c r="B815" s="134"/>
      <c r="C815" s="19" t="s">
        <v>5</v>
      </c>
      <c r="D815" s="13"/>
      <c r="E815" s="17">
        <f t="shared" si="241"/>
        <v>0</v>
      </c>
      <c r="F815" s="17">
        <f t="shared" si="243"/>
        <v>0</v>
      </c>
      <c r="G815" s="17">
        <f t="shared" si="243"/>
        <v>0</v>
      </c>
      <c r="H815" s="17">
        <f t="shared" si="243"/>
        <v>0</v>
      </c>
      <c r="I815" s="41">
        <f t="shared" si="243"/>
        <v>0</v>
      </c>
      <c r="J815" s="17">
        <f t="shared" si="243"/>
        <v>0</v>
      </c>
      <c r="K815" s="41">
        <f t="shared" si="243"/>
        <v>0</v>
      </c>
      <c r="L815" s="41">
        <f t="shared" si="243"/>
        <v>0</v>
      </c>
      <c r="M815" s="41">
        <f t="shared" si="242"/>
        <v>0</v>
      </c>
      <c r="N815" s="17">
        <f t="shared" si="242"/>
        <v>0</v>
      </c>
      <c r="O815" s="17">
        <f t="shared" si="242"/>
        <v>0</v>
      </c>
      <c r="P815" s="17">
        <f t="shared" si="242"/>
        <v>0</v>
      </c>
      <c r="Q815" s="17">
        <f t="shared" si="242"/>
        <v>0</v>
      </c>
    </row>
    <row r="816" spans="1:17" ht="38.25" x14ac:dyDescent="0.2">
      <c r="A816" s="129"/>
      <c r="B816" s="134"/>
      <c r="C816" s="19" t="s">
        <v>110</v>
      </c>
      <c r="D816" s="13"/>
      <c r="E816" s="17">
        <f t="shared" si="241"/>
        <v>24420.26</v>
      </c>
      <c r="F816" s="17">
        <f t="shared" si="243"/>
        <v>4295.6400000000003</v>
      </c>
      <c r="G816" s="17">
        <f t="shared" si="243"/>
        <v>20124.62</v>
      </c>
      <c r="H816" s="17">
        <f t="shared" si="243"/>
        <v>0</v>
      </c>
      <c r="I816" s="41">
        <f t="shared" si="243"/>
        <v>0</v>
      </c>
      <c r="J816" s="17">
        <f t="shared" si="243"/>
        <v>0</v>
      </c>
      <c r="K816" s="41">
        <f t="shared" si="243"/>
        <v>0</v>
      </c>
      <c r="L816" s="41">
        <f t="shared" si="243"/>
        <v>0</v>
      </c>
      <c r="M816" s="41">
        <f t="shared" si="242"/>
        <v>0</v>
      </c>
      <c r="N816" s="17">
        <f t="shared" si="242"/>
        <v>0</v>
      </c>
      <c r="O816" s="17">
        <f t="shared" si="242"/>
        <v>0</v>
      </c>
      <c r="P816" s="17">
        <f t="shared" si="242"/>
        <v>0</v>
      </c>
      <c r="Q816" s="17">
        <f t="shared" si="242"/>
        <v>0</v>
      </c>
    </row>
    <row r="817" spans="1:17" ht="25.5" x14ac:dyDescent="0.2">
      <c r="A817" s="129"/>
      <c r="B817" s="134"/>
      <c r="C817" s="19" t="s">
        <v>6</v>
      </c>
      <c r="D817" s="13"/>
      <c r="E817" s="17">
        <f t="shared" si="241"/>
        <v>0</v>
      </c>
      <c r="F817" s="17">
        <f t="shared" si="243"/>
        <v>0</v>
      </c>
      <c r="G817" s="17">
        <f t="shared" si="243"/>
        <v>0</v>
      </c>
      <c r="H817" s="17">
        <f t="shared" si="243"/>
        <v>0</v>
      </c>
      <c r="I817" s="41">
        <f t="shared" si="243"/>
        <v>0</v>
      </c>
      <c r="J817" s="17">
        <f t="shared" si="243"/>
        <v>0</v>
      </c>
      <c r="K817" s="41">
        <f t="shared" si="243"/>
        <v>0</v>
      </c>
      <c r="L817" s="41">
        <f t="shared" si="243"/>
        <v>0</v>
      </c>
      <c r="M817" s="41">
        <f t="shared" si="242"/>
        <v>0</v>
      </c>
      <c r="N817" s="17">
        <f t="shared" si="242"/>
        <v>0</v>
      </c>
      <c r="O817" s="17">
        <f t="shared" si="242"/>
        <v>0</v>
      </c>
      <c r="P817" s="17">
        <f t="shared" si="242"/>
        <v>0</v>
      </c>
      <c r="Q817" s="17">
        <f t="shared" si="242"/>
        <v>0</v>
      </c>
    </row>
    <row r="818" spans="1:17" ht="25.5" x14ac:dyDescent="0.2">
      <c r="A818" s="129"/>
      <c r="B818" s="134"/>
      <c r="C818" s="19" t="s">
        <v>111</v>
      </c>
      <c r="D818" s="13"/>
      <c r="E818" s="17">
        <f t="shared" si="241"/>
        <v>0</v>
      </c>
      <c r="F818" s="17">
        <f t="shared" si="243"/>
        <v>0</v>
      </c>
      <c r="G818" s="17">
        <f t="shared" si="243"/>
        <v>0</v>
      </c>
      <c r="H818" s="17">
        <f t="shared" si="243"/>
        <v>0</v>
      </c>
      <c r="I818" s="41">
        <f t="shared" si="243"/>
        <v>0</v>
      </c>
      <c r="J818" s="17">
        <f t="shared" si="243"/>
        <v>0</v>
      </c>
      <c r="K818" s="41">
        <f t="shared" si="243"/>
        <v>0</v>
      </c>
      <c r="L818" s="41">
        <f t="shared" si="243"/>
        <v>0</v>
      </c>
      <c r="M818" s="41">
        <f t="shared" si="242"/>
        <v>0</v>
      </c>
      <c r="N818" s="17">
        <f t="shared" si="242"/>
        <v>0</v>
      </c>
      <c r="O818" s="17">
        <f t="shared" si="242"/>
        <v>0</v>
      </c>
      <c r="P818" s="17">
        <f t="shared" si="242"/>
        <v>0</v>
      </c>
      <c r="Q818" s="17">
        <f t="shared" si="242"/>
        <v>0</v>
      </c>
    </row>
    <row r="819" spans="1:17" ht="38.25" x14ac:dyDescent="0.2">
      <c r="A819" s="129"/>
      <c r="B819" s="134"/>
      <c r="C819" s="19" t="s">
        <v>20</v>
      </c>
      <c r="D819" s="13"/>
      <c r="E819" s="17">
        <f t="shared" si="241"/>
        <v>0</v>
      </c>
      <c r="F819" s="17">
        <f t="shared" si="243"/>
        <v>0</v>
      </c>
      <c r="G819" s="17">
        <f t="shared" si="243"/>
        <v>0</v>
      </c>
      <c r="H819" s="17">
        <f t="shared" si="243"/>
        <v>0</v>
      </c>
      <c r="I819" s="41">
        <f t="shared" si="243"/>
        <v>0</v>
      </c>
      <c r="J819" s="17">
        <f t="shared" si="243"/>
        <v>0</v>
      </c>
      <c r="K819" s="41">
        <f t="shared" si="243"/>
        <v>0</v>
      </c>
      <c r="L819" s="41">
        <f t="shared" si="243"/>
        <v>0</v>
      </c>
      <c r="M819" s="41">
        <f t="shared" si="242"/>
        <v>0</v>
      </c>
      <c r="N819" s="17">
        <f t="shared" si="242"/>
        <v>0</v>
      </c>
      <c r="O819" s="17">
        <f t="shared" si="242"/>
        <v>0</v>
      </c>
      <c r="P819" s="17">
        <f t="shared" si="242"/>
        <v>0</v>
      </c>
      <c r="Q819" s="17">
        <f t="shared" si="242"/>
        <v>0</v>
      </c>
    </row>
    <row r="820" spans="1:17" ht="28.5" customHeight="1" x14ac:dyDescent="0.2">
      <c r="A820" s="131" t="s">
        <v>95</v>
      </c>
      <c r="B820" s="132" t="s">
        <v>167</v>
      </c>
      <c r="C820" s="12" t="s">
        <v>7</v>
      </c>
      <c r="D820" s="9"/>
      <c r="E820" s="5">
        <f t="shared" ref="E820:L820" si="244">E821+E822+E823+E824+E825+E827</f>
        <v>24420.26</v>
      </c>
      <c r="F820" s="5">
        <f t="shared" si="244"/>
        <v>4295.6400000000003</v>
      </c>
      <c r="G820" s="5">
        <f t="shared" si="244"/>
        <v>20124.62</v>
      </c>
      <c r="H820" s="5">
        <f t="shared" si="244"/>
        <v>0</v>
      </c>
      <c r="I820" s="37">
        <f t="shared" si="244"/>
        <v>0</v>
      </c>
      <c r="J820" s="5">
        <f t="shared" si="244"/>
        <v>0</v>
      </c>
      <c r="K820" s="37">
        <f t="shared" si="244"/>
        <v>0</v>
      </c>
      <c r="L820" s="37">
        <f t="shared" si="244"/>
        <v>0</v>
      </c>
      <c r="M820" s="37">
        <f>M821+M822+M823+M824+M825+M827</f>
        <v>0</v>
      </c>
      <c r="N820" s="5">
        <f>N821+N822+N823+N824+N825+N827</f>
        <v>0</v>
      </c>
      <c r="O820" s="5">
        <f>O821+O822+O823+O824+O825+O827</f>
        <v>0</v>
      </c>
      <c r="P820" s="5">
        <f>P821+P822+P823+P824+P825+P827</f>
        <v>0</v>
      </c>
      <c r="Q820" s="5">
        <f>Q821+Q822+Q823+Q824+Q825+Q827</f>
        <v>0</v>
      </c>
    </row>
    <row r="821" spans="1:17" ht="25.5" x14ac:dyDescent="0.2">
      <c r="A821" s="131"/>
      <c r="B821" s="132"/>
      <c r="C821" s="12" t="s">
        <v>4</v>
      </c>
      <c r="D821" s="9"/>
      <c r="E821" s="5">
        <f t="shared" ref="E821:E827" si="245">F821+G821+H821+I821+J821+K821+L821+M821+N821+O821+P821+Q821</f>
        <v>0</v>
      </c>
      <c r="F821" s="5">
        <v>0</v>
      </c>
      <c r="G821" s="5">
        <v>0</v>
      </c>
      <c r="H821" s="5">
        <v>0</v>
      </c>
      <c r="I821" s="37">
        <v>0</v>
      </c>
      <c r="J821" s="5">
        <v>0</v>
      </c>
      <c r="K821" s="37">
        <v>0</v>
      </c>
      <c r="L821" s="37">
        <v>0</v>
      </c>
      <c r="M821" s="37">
        <v>0</v>
      </c>
      <c r="N821" s="5">
        <v>0</v>
      </c>
      <c r="O821" s="5">
        <v>0</v>
      </c>
      <c r="P821" s="5">
        <v>0</v>
      </c>
      <c r="Q821" s="5">
        <v>0</v>
      </c>
    </row>
    <row r="822" spans="1:17" ht="25.5" x14ac:dyDescent="0.2">
      <c r="A822" s="131"/>
      <c r="B822" s="132"/>
      <c r="C822" s="12" t="s">
        <v>8</v>
      </c>
      <c r="D822" s="6"/>
      <c r="E822" s="5">
        <f t="shared" si="245"/>
        <v>0</v>
      </c>
      <c r="F822" s="5">
        <v>0</v>
      </c>
      <c r="G822" s="5">
        <v>0</v>
      </c>
      <c r="H822" s="5">
        <v>0</v>
      </c>
      <c r="I822" s="37">
        <v>0</v>
      </c>
      <c r="J822" s="5">
        <v>0</v>
      </c>
      <c r="K822" s="37">
        <v>0</v>
      </c>
      <c r="L822" s="37">
        <v>0</v>
      </c>
      <c r="M822" s="37">
        <v>0</v>
      </c>
      <c r="N822" s="5">
        <v>0</v>
      </c>
      <c r="O822" s="5">
        <v>0</v>
      </c>
      <c r="P822" s="5">
        <v>0</v>
      </c>
      <c r="Q822" s="5">
        <v>0</v>
      </c>
    </row>
    <row r="823" spans="1:17" ht="25.5" x14ac:dyDescent="0.2">
      <c r="A823" s="131"/>
      <c r="B823" s="132"/>
      <c r="C823" s="12" t="s">
        <v>5</v>
      </c>
      <c r="D823" s="6"/>
      <c r="E823" s="5">
        <f t="shared" si="245"/>
        <v>0</v>
      </c>
      <c r="F823" s="5">
        <v>0</v>
      </c>
      <c r="G823" s="5">
        <v>0</v>
      </c>
      <c r="H823" s="5">
        <v>0</v>
      </c>
      <c r="I823" s="37">
        <v>0</v>
      </c>
      <c r="J823" s="5">
        <v>0</v>
      </c>
      <c r="K823" s="37">
        <v>0</v>
      </c>
      <c r="L823" s="37">
        <v>0</v>
      </c>
      <c r="M823" s="37">
        <v>0</v>
      </c>
      <c r="N823" s="5">
        <v>0</v>
      </c>
      <c r="O823" s="5">
        <v>0</v>
      </c>
      <c r="P823" s="5">
        <v>0</v>
      </c>
      <c r="Q823" s="5">
        <v>0</v>
      </c>
    </row>
    <row r="824" spans="1:17" ht="38.25" x14ac:dyDescent="0.2">
      <c r="A824" s="131"/>
      <c r="B824" s="132"/>
      <c r="C824" s="12" t="s">
        <v>110</v>
      </c>
      <c r="D824" s="6"/>
      <c r="E824" s="5">
        <f t="shared" si="245"/>
        <v>24420.26</v>
      </c>
      <c r="F824" s="5">
        <v>4295.6400000000003</v>
      </c>
      <c r="G824" s="5">
        <v>20124.62</v>
      </c>
      <c r="H824" s="5">
        <v>0</v>
      </c>
      <c r="I824" s="37">
        <v>0</v>
      </c>
      <c r="J824" s="5">
        <v>0</v>
      </c>
      <c r="K824" s="37">
        <v>0</v>
      </c>
      <c r="L824" s="37">
        <v>0</v>
      </c>
      <c r="M824" s="37">
        <v>0</v>
      </c>
      <c r="N824" s="5">
        <v>0</v>
      </c>
      <c r="O824" s="5">
        <v>0</v>
      </c>
      <c r="P824" s="5">
        <v>0</v>
      </c>
      <c r="Q824" s="5">
        <v>0</v>
      </c>
    </row>
    <row r="825" spans="1:17" ht="25.5" x14ac:dyDescent="0.2">
      <c r="A825" s="131"/>
      <c r="B825" s="132"/>
      <c r="C825" s="12" t="s">
        <v>6</v>
      </c>
      <c r="D825" s="6"/>
      <c r="E825" s="5">
        <f t="shared" si="245"/>
        <v>0</v>
      </c>
      <c r="F825" s="5">
        <v>0</v>
      </c>
      <c r="G825" s="5">
        <v>0</v>
      </c>
      <c r="H825" s="5">
        <v>0</v>
      </c>
      <c r="I825" s="37">
        <v>0</v>
      </c>
      <c r="J825" s="5">
        <v>0</v>
      </c>
      <c r="K825" s="37">
        <v>0</v>
      </c>
      <c r="L825" s="37">
        <v>0</v>
      </c>
      <c r="M825" s="37">
        <v>0</v>
      </c>
      <c r="N825" s="5">
        <v>0</v>
      </c>
      <c r="O825" s="5">
        <v>0</v>
      </c>
      <c r="P825" s="5">
        <v>0</v>
      </c>
      <c r="Q825" s="5">
        <v>0</v>
      </c>
    </row>
    <row r="826" spans="1:17" ht="25.5" x14ac:dyDescent="0.2">
      <c r="A826" s="131"/>
      <c r="B826" s="132"/>
      <c r="C826" s="12" t="s">
        <v>111</v>
      </c>
      <c r="D826" s="6"/>
      <c r="E826" s="5">
        <f t="shared" si="245"/>
        <v>0</v>
      </c>
      <c r="F826" s="5">
        <v>0</v>
      </c>
      <c r="G826" s="5">
        <v>0</v>
      </c>
      <c r="H826" s="5">
        <v>0</v>
      </c>
      <c r="I826" s="37">
        <v>0</v>
      </c>
      <c r="J826" s="5">
        <v>0</v>
      </c>
      <c r="K826" s="37">
        <v>0</v>
      </c>
      <c r="L826" s="37">
        <v>0</v>
      </c>
      <c r="M826" s="37">
        <v>0</v>
      </c>
      <c r="N826" s="5">
        <v>0</v>
      </c>
      <c r="O826" s="5">
        <v>0</v>
      </c>
      <c r="P826" s="5">
        <v>0</v>
      </c>
      <c r="Q826" s="5">
        <v>0</v>
      </c>
    </row>
    <row r="827" spans="1:17" ht="38.25" x14ac:dyDescent="0.2">
      <c r="A827" s="131"/>
      <c r="B827" s="132"/>
      <c r="C827" s="12" t="s">
        <v>20</v>
      </c>
      <c r="D827" s="6"/>
      <c r="E827" s="5">
        <f t="shared" si="245"/>
        <v>0</v>
      </c>
      <c r="F827" s="5">
        <v>0</v>
      </c>
      <c r="G827" s="5">
        <v>0</v>
      </c>
      <c r="H827" s="5">
        <v>0</v>
      </c>
      <c r="I827" s="37">
        <v>0</v>
      </c>
      <c r="J827" s="5">
        <v>0</v>
      </c>
      <c r="K827" s="37">
        <v>0</v>
      </c>
      <c r="L827" s="37">
        <v>0</v>
      </c>
      <c r="M827" s="37">
        <v>0</v>
      </c>
      <c r="N827" s="5">
        <v>0</v>
      </c>
      <c r="O827" s="5">
        <v>0</v>
      </c>
      <c r="P827" s="5">
        <v>0</v>
      </c>
      <c r="Q827" s="5">
        <v>0</v>
      </c>
    </row>
    <row r="828" spans="1:17" ht="33.75" customHeight="1" x14ac:dyDescent="0.2">
      <c r="A828" s="133" t="s">
        <v>96</v>
      </c>
      <c r="B828" s="130" t="s">
        <v>185</v>
      </c>
      <c r="C828" s="19" t="s">
        <v>7</v>
      </c>
      <c r="D828" s="15"/>
      <c r="E828" s="17">
        <f>E837</f>
        <v>112036973.60770999</v>
      </c>
      <c r="F828" s="17">
        <f t="shared" ref="F828:L828" si="246">F829+F830+F831+F832+F834+F836</f>
        <v>0</v>
      </c>
      <c r="G828" s="17">
        <f t="shared" si="246"/>
        <v>0</v>
      </c>
      <c r="H828" s="17">
        <f t="shared" si="246"/>
        <v>7538658.6200000001</v>
      </c>
      <c r="I828" s="41">
        <f t="shared" si="246"/>
        <v>7534868.6199999992</v>
      </c>
      <c r="J828" s="17">
        <f>J829+J830+J831+J832+J834+J836</f>
        <v>8757477.2400000002</v>
      </c>
      <c r="K828" s="41">
        <f t="shared" si="246"/>
        <v>10783354.77771</v>
      </c>
      <c r="L828" s="41">
        <f t="shared" si="246"/>
        <v>11485604.050000001</v>
      </c>
      <c r="M828" s="41">
        <f>M829+M830+M831+M832+M834+M836</f>
        <v>12173759.880000001</v>
      </c>
      <c r="N828" s="5">
        <f>N829+N830+N831+N832+N833+N835</f>
        <v>15506858.02808</v>
      </c>
      <c r="O828" s="5">
        <f>O829+O830+O831+O832+O833+O835</f>
        <v>16013286.43808</v>
      </c>
      <c r="P828" s="5">
        <f>P829+P830+P831+P832+P833+P835</f>
        <v>16539971.988080001</v>
      </c>
      <c r="Q828" s="5">
        <f>Q829+Q830+Q831+Q832+Q833+Q835</f>
        <v>17087724.958080001</v>
      </c>
    </row>
    <row r="829" spans="1:17" ht="25.5" x14ac:dyDescent="0.2">
      <c r="A829" s="133"/>
      <c r="B829" s="130"/>
      <c r="C829" s="19" t="s">
        <v>4</v>
      </c>
      <c r="D829" s="15"/>
      <c r="E829" s="17">
        <f>E838</f>
        <v>0</v>
      </c>
      <c r="F829" s="17">
        <f>F838</f>
        <v>0</v>
      </c>
      <c r="G829" s="17">
        <f t="shared" ref="G829:L832" si="247">G838</f>
        <v>0</v>
      </c>
      <c r="H829" s="17">
        <f t="shared" si="247"/>
        <v>0</v>
      </c>
      <c r="I829" s="41">
        <f t="shared" si="247"/>
        <v>0</v>
      </c>
      <c r="J829" s="17">
        <f t="shared" si="247"/>
        <v>0</v>
      </c>
      <c r="K829" s="41">
        <f t="shared" si="247"/>
        <v>0</v>
      </c>
      <c r="L829" s="41">
        <f t="shared" si="247"/>
        <v>0</v>
      </c>
      <c r="M829" s="41">
        <f>M838</f>
        <v>0</v>
      </c>
      <c r="N829" s="5">
        <v>0</v>
      </c>
      <c r="O829" s="5">
        <v>0</v>
      </c>
      <c r="P829" s="5">
        <v>0</v>
      </c>
      <c r="Q829" s="5">
        <v>0</v>
      </c>
    </row>
    <row r="830" spans="1:17" ht="25.5" x14ac:dyDescent="0.2">
      <c r="A830" s="133"/>
      <c r="B830" s="130"/>
      <c r="C830" s="19" t="s">
        <v>8</v>
      </c>
      <c r="D830" s="14"/>
      <c r="E830" s="17">
        <f>E839</f>
        <v>0</v>
      </c>
      <c r="F830" s="17">
        <f>F839</f>
        <v>0</v>
      </c>
      <c r="G830" s="17">
        <f t="shared" si="247"/>
        <v>0</v>
      </c>
      <c r="H830" s="17">
        <f t="shared" si="247"/>
        <v>0</v>
      </c>
      <c r="I830" s="41">
        <f t="shared" si="247"/>
        <v>0</v>
      </c>
      <c r="J830" s="17">
        <f t="shared" si="247"/>
        <v>0</v>
      </c>
      <c r="K830" s="41">
        <f t="shared" si="247"/>
        <v>0</v>
      </c>
      <c r="L830" s="41">
        <f t="shared" si="247"/>
        <v>0</v>
      </c>
      <c r="M830" s="41">
        <f>M839</f>
        <v>0</v>
      </c>
      <c r="N830" s="5">
        <v>0</v>
      </c>
      <c r="O830" s="5">
        <v>0</v>
      </c>
      <c r="P830" s="5">
        <v>0</v>
      </c>
      <c r="Q830" s="5">
        <v>0</v>
      </c>
    </row>
    <row r="831" spans="1:17" ht="25.5" x14ac:dyDescent="0.2">
      <c r="A831" s="133"/>
      <c r="B831" s="130"/>
      <c r="C831" s="19" t="s">
        <v>5</v>
      </c>
      <c r="D831" s="13"/>
      <c r="E831" s="17">
        <f>E840</f>
        <v>0</v>
      </c>
      <c r="F831" s="17">
        <f>F840</f>
        <v>0</v>
      </c>
      <c r="G831" s="17">
        <f t="shared" si="247"/>
        <v>0</v>
      </c>
      <c r="H831" s="17">
        <f t="shared" si="247"/>
        <v>0</v>
      </c>
      <c r="I831" s="41">
        <f t="shared" si="247"/>
        <v>0</v>
      </c>
      <c r="J831" s="17">
        <f t="shared" si="247"/>
        <v>0</v>
      </c>
      <c r="K831" s="41">
        <f t="shared" si="247"/>
        <v>0</v>
      </c>
      <c r="L831" s="41">
        <f t="shared" si="247"/>
        <v>0</v>
      </c>
      <c r="M831" s="41">
        <f>M840</f>
        <v>0</v>
      </c>
      <c r="N831" s="5">
        <v>0</v>
      </c>
      <c r="O831" s="5">
        <v>0</v>
      </c>
      <c r="P831" s="5">
        <v>0</v>
      </c>
      <c r="Q831" s="5">
        <v>0</v>
      </c>
    </row>
    <row r="832" spans="1:17" ht="51" x14ac:dyDescent="0.2">
      <c r="A832" s="133"/>
      <c r="B832" s="130"/>
      <c r="C832" s="19" t="s">
        <v>112</v>
      </c>
      <c r="D832" s="13" t="s">
        <v>15</v>
      </c>
      <c r="E832" s="17">
        <f>E841</f>
        <v>112036973.60770999</v>
      </c>
      <c r="F832" s="17">
        <f>F841</f>
        <v>0</v>
      </c>
      <c r="G832" s="17">
        <f t="shared" si="247"/>
        <v>0</v>
      </c>
      <c r="H832" s="17">
        <f t="shared" si="247"/>
        <v>7538658.6200000001</v>
      </c>
      <c r="I832" s="17">
        <f>I841</f>
        <v>7534868.6199999992</v>
      </c>
      <c r="J832" s="17">
        <f t="shared" si="247"/>
        <v>8757477.2400000002</v>
      </c>
      <c r="K832" s="41">
        <f t="shared" si="247"/>
        <v>10783354.77771</v>
      </c>
      <c r="L832" s="41">
        <f t="shared" si="247"/>
        <v>11485604.050000001</v>
      </c>
      <c r="M832" s="41">
        <f>M841</f>
        <v>12173759.880000001</v>
      </c>
      <c r="N832" s="41">
        <f>N841</f>
        <v>12660710.279999999</v>
      </c>
      <c r="O832" s="41">
        <f>O841</f>
        <v>13167138.689999999</v>
      </c>
      <c r="P832" s="41">
        <f>P841</f>
        <v>13693824.24</v>
      </c>
      <c r="Q832" s="41">
        <f>Q841</f>
        <v>14241577.210000001</v>
      </c>
    </row>
    <row r="833" spans="1:17" ht="63.75" x14ac:dyDescent="0.2">
      <c r="A833" s="133"/>
      <c r="B833" s="130"/>
      <c r="C833" s="25" t="s">
        <v>108</v>
      </c>
      <c r="D833" s="13"/>
      <c r="E833" s="20">
        <f>F833+G833+H833+I833+J833+K833+L833</f>
        <v>13688530.093</v>
      </c>
      <c r="F833" s="18">
        <v>0</v>
      </c>
      <c r="G833" s="18">
        <v>0</v>
      </c>
      <c r="H833" s="18">
        <v>2945768.8</v>
      </c>
      <c r="I833" s="42">
        <v>2755517</v>
      </c>
      <c r="J833" s="18">
        <v>2819732.7</v>
      </c>
      <c r="K833" s="42">
        <v>2535049.7609999999</v>
      </c>
      <c r="L833" s="42">
        <v>2632461.8319999999</v>
      </c>
      <c r="M833" s="42">
        <v>2736680.5269999998</v>
      </c>
      <c r="N833" s="69">
        <v>2846147.7480799998</v>
      </c>
      <c r="O833" s="69">
        <v>2846147.7480799998</v>
      </c>
      <c r="P833" s="69">
        <v>2846147.7480799998</v>
      </c>
      <c r="Q833" s="69">
        <v>2846147.7480799998</v>
      </c>
    </row>
    <row r="834" spans="1:17" ht="25.5" x14ac:dyDescent="0.2">
      <c r="A834" s="133"/>
      <c r="B834" s="130"/>
      <c r="C834" s="19" t="s">
        <v>6</v>
      </c>
      <c r="D834" s="13"/>
      <c r="E834" s="17">
        <f t="shared" ref="E834:L836" si="248">E843</f>
        <v>0</v>
      </c>
      <c r="F834" s="17">
        <f t="shared" si="248"/>
        <v>0</v>
      </c>
      <c r="G834" s="17">
        <f t="shared" si="248"/>
        <v>0</v>
      </c>
      <c r="H834" s="17">
        <f t="shared" si="248"/>
        <v>0</v>
      </c>
      <c r="I834" s="41">
        <f t="shared" si="248"/>
        <v>0</v>
      </c>
      <c r="J834" s="17">
        <f t="shared" si="248"/>
        <v>0</v>
      </c>
      <c r="K834" s="41">
        <f t="shared" si="248"/>
        <v>0</v>
      </c>
      <c r="L834" s="41">
        <f t="shared" si="248"/>
        <v>0</v>
      </c>
      <c r="M834" s="41">
        <f>M843</f>
        <v>0</v>
      </c>
      <c r="N834" s="5">
        <v>0</v>
      </c>
      <c r="O834" s="5">
        <v>0</v>
      </c>
      <c r="P834" s="5">
        <v>0</v>
      </c>
      <c r="Q834" s="5">
        <v>0</v>
      </c>
    </row>
    <row r="835" spans="1:17" ht="25.5" x14ac:dyDescent="0.2">
      <c r="A835" s="133"/>
      <c r="B835" s="130"/>
      <c r="C835" s="19" t="s">
        <v>111</v>
      </c>
      <c r="D835" s="13"/>
      <c r="E835" s="17">
        <f t="shared" si="248"/>
        <v>0</v>
      </c>
      <c r="F835" s="17">
        <v>0</v>
      </c>
      <c r="G835" s="17">
        <v>0</v>
      </c>
      <c r="H835" s="17">
        <v>0</v>
      </c>
      <c r="I835" s="41">
        <v>0</v>
      </c>
      <c r="J835" s="17">
        <v>0</v>
      </c>
      <c r="K835" s="41">
        <v>0</v>
      </c>
      <c r="L835" s="41">
        <v>0</v>
      </c>
      <c r="M835" s="41">
        <v>0</v>
      </c>
      <c r="N835" s="5">
        <v>0</v>
      </c>
      <c r="O835" s="5">
        <v>0</v>
      </c>
      <c r="P835" s="5">
        <v>0</v>
      </c>
      <c r="Q835" s="5">
        <v>0</v>
      </c>
    </row>
    <row r="836" spans="1:17" ht="38.25" x14ac:dyDescent="0.2">
      <c r="A836" s="133"/>
      <c r="B836" s="130"/>
      <c r="C836" s="19" t="s">
        <v>20</v>
      </c>
      <c r="D836" s="13"/>
      <c r="E836" s="17">
        <f t="shared" si="248"/>
        <v>0</v>
      </c>
      <c r="F836" s="17">
        <f t="shared" si="248"/>
        <v>0</v>
      </c>
      <c r="G836" s="17">
        <f t="shared" si="248"/>
        <v>0</v>
      </c>
      <c r="H836" s="17">
        <f t="shared" si="248"/>
        <v>0</v>
      </c>
      <c r="I836" s="41">
        <f t="shared" si="248"/>
        <v>0</v>
      </c>
      <c r="J836" s="17">
        <f t="shared" si="248"/>
        <v>0</v>
      </c>
      <c r="K836" s="41">
        <f t="shared" si="248"/>
        <v>0</v>
      </c>
      <c r="L836" s="41">
        <f t="shared" si="248"/>
        <v>0</v>
      </c>
      <c r="M836" s="41">
        <f>M845</f>
        <v>0</v>
      </c>
      <c r="N836" s="41">
        <f>N845</f>
        <v>0</v>
      </c>
      <c r="O836" s="41">
        <f>O845</f>
        <v>0</v>
      </c>
      <c r="P836" s="41">
        <f>P845</f>
        <v>0</v>
      </c>
      <c r="Q836" s="41">
        <f>Q845</f>
        <v>0</v>
      </c>
    </row>
    <row r="837" spans="1:17" x14ac:dyDescent="0.2">
      <c r="A837" s="129" t="s">
        <v>102</v>
      </c>
      <c r="B837" s="130" t="s">
        <v>255</v>
      </c>
      <c r="C837" s="19" t="s">
        <v>7</v>
      </c>
      <c r="D837" s="15"/>
      <c r="E837" s="17">
        <f>E838+E839+E840+E841+E843+E845+E844</f>
        <v>112036973.60770999</v>
      </c>
      <c r="F837" s="17">
        <f t="shared" ref="F837:L837" si="249">F838+F839+F840+F841+F843+F845+F844</f>
        <v>0</v>
      </c>
      <c r="G837" s="17">
        <f t="shared" si="249"/>
        <v>0</v>
      </c>
      <c r="H837" s="17">
        <f t="shared" si="249"/>
        <v>7538658.6200000001</v>
      </c>
      <c r="I837" s="41">
        <f t="shared" si="249"/>
        <v>7534868.6199999992</v>
      </c>
      <c r="J837" s="17">
        <f t="shared" si="249"/>
        <v>8757477.2400000002</v>
      </c>
      <c r="K837" s="41">
        <f t="shared" si="249"/>
        <v>10783354.77771</v>
      </c>
      <c r="L837" s="41">
        <f t="shared" si="249"/>
        <v>11485604.050000001</v>
      </c>
      <c r="M837" s="41">
        <f>M838+M839+M840+M841+M843+M845+M844</f>
        <v>12173759.880000001</v>
      </c>
      <c r="N837" s="5">
        <f>N838+N839+N840+N841+N842+N844</f>
        <v>12660710.279999999</v>
      </c>
      <c r="O837" s="5">
        <f>O838+O839+O840+O841+O842+O844</f>
        <v>13167138.689999999</v>
      </c>
      <c r="P837" s="5">
        <f>P838+P839+P840+P841+P842+P844</f>
        <v>13693824.24</v>
      </c>
      <c r="Q837" s="5">
        <f>Q838+Q839+Q840+Q841+Q842+Q844</f>
        <v>14241577.210000001</v>
      </c>
    </row>
    <row r="838" spans="1:17" ht="25.5" x14ac:dyDescent="0.2">
      <c r="A838" s="129"/>
      <c r="B838" s="130"/>
      <c r="C838" s="19" t="s">
        <v>4</v>
      </c>
      <c r="D838" s="15"/>
      <c r="E838" s="17">
        <f t="shared" ref="E838:L841" si="250">E847+E855+E863</f>
        <v>0</v>
      </c>
      <c r="F838" s="17">
        <f t="shared" si="250"/>
        <v>0</v>
      </c>
      <c r="G838" s="17">
        <f t="shared" si="250"/>
        <v>0</v>
      </c>
      <c r="H838" s="17">
        <f t="shared" si="250"/>
        <v>0</v>
      </c>
      <c r="I838" s="41">
        <f t="shared" si="250"/>
        <v>0</v>
      </c>
      <c r="J838" s="17">
        <f t="shared" si="250"/>
        <v>0</v>
      </c>
      <c r="K838" s="41">
        <f t="shared" si="250"/>
        <v>0</v>
      </c>
      <c r="L838" s="41">
        <f t="shared" si="250"/>
        <v>0</v>
      </c>
      <c r="M838" s="41">
        <f>M847+M855+M863</f>
        <v>0</v>
      </c>
      <c r="N838" s="5">
        <v>0</v>
      </c>
      <c r="O838" s="5">
        <v>0</v>
      </c>
      <c r="P838" s="5">
        <v>0</v>
      </c>
      <c r="Q838" s="5">
        <v>0</v>
      </c>
    </row>
    <row r="839" spans="1:17" ht="25.5" x14ac:dyDescent="0.2">
      <c r="A839" s="129"/>
      <c r="B839" s="130"/>
      <c r="C839" s="19" t="s">
        <v>8</v>
      </c>
      <c r="D839" s="13"/>
      <c r="E839" s="17">
        <f t="shared" si="250"/>
        <v>0</v>
      </c>
      <c r="F839" s="17">
        <f t="shared" si="250"/>
        <v>0</v>
      </c>
      <c r="G839" s="17">
        <f t="shared" si="250"/>
        <v>0</v>
      </c>
      <c r="H839" s="17">
        <f t="shared" si="250"/>
        <v>0</v>
      </c>
      <c r="I839" s="41">
        <f t="shared" si="250"/>
        <v>0</v>
      </c>
      <c r="J839" s="17">
        <f t="shared" si="250"/>
        <v>0</v>
      </c>
      <c r="K839" s="41">
        <f t="shared" si="250"/>
        <v>0</v>
      </c>
      <c r="L839" s="41">
        <f t="shared" si="250"/>
        <v>0</v>
      </c>
      <c r="M839" s="41">
        <f>M848+M856+M864</f>
        <v>0</v>
      </c>
      <c r="N839" s="5">
        <v>0</v>
      </c>
      <c r="O839" s="5">
        <v>0</v>
      </c>
      <c r="P839" s="5">
        <v>0</v>
      </c>
      <c r="Q839" s="5">
        <v>0</v>
      </c>
    </row>
    <row r="840" spans="1:17" ht="25.5" x14ac:dyDescent="0.2">
      <c r="A840" s="129"/>
      <c r="B840" s="130"/>
      <c r="C840" s="19" t="s">
        <v>5</v>
      </c>
      <c r="D840" s="13"/>
      <c r="E840" s="17">
        <f t="shared" si="250"/>
        <v>0</v>
      </c>
      <c r="F840" s="17">
        <f t="shared" si="250"/>
        <v>0</v>
      </c>
      <c r="G840" s="17">
        <f t="shared" si="250"/>
        <v>0</v>
      </c>
      <c r="H840" s="17">
        <f t="shared" si="250"/>
        <v>0</v>
      </c>
      <c r="I840" s="41">
        <f t="shared" si="250"/>
        <v>0</v>
      </c>
      <c r="J840" s="17">
        <f t="shared" si="250"/>
        <v>0</v>
      </c>
      <c r="K840" s="41">
        <f t="shared" si="250"/>
        <v>0</v>
      </c>
      <c r="L840" s="41">
        <f t="shared" si="250"/>
        <v>0</v>
      </c>
      <c r="M840" s="41">
        <f>M849+M857+M865</f>
        <v>0</v>
      </c>
      <c r="N840" s="5">
        <v>0</v>
      </c>
      <c r="O840" s="5">
        <v>0</v>
      </c>
      <c r="P840" s="5">
        <v>0</v>
      </c>
      <c r="Q840" s="5">
        <v>0</v>
      </c>
    </row>
    <row r="841" spans="1:17" ht="51" x14ac:dyDescent="0.2">
      <c r="A841" s="129"/>
      <c r="B841" s="130"/>
      <c r="C841" s="19" t="s">
        <v>112</v>
      </c>
      <c r="D841" s="13" t="s">
        <v>15</v>
      </c>
      <c r="E841" s="17">
        <f>E850+E858+E866</f>
        <v>112036973.60770999</v>
      </c>
      <c r="F841" s="17">
        <f t="shared" si="250"/>
        <v>0</v>
      </c>
      <c r="G841" s="17">
        <f t="shared" si="250"/>
        <v>0</v>
      </c>
      <c r="H841" s="17">
        <f t="shared" si="250"/>
        <v>7538658.6200000001</v>
      </c>
      <c r="I841" s="41">
        <f t="shared" si="250"/>
        <v>7534868.6199999992</v>
      </c>
      <c r="J841" s="17">
        <f t="shared" si="250"/>
        <v>8757477.2400000002</v>
      </c>
      <c r="K841" s="41">
        <f t="shared" si="250"/>
        <v>10783354.77771</v>
      </c>
      <c r="L841" s="41">
        <f t="shared" si="250"/>
        <v>11485604.050000001</v>
      </c>
      <c r="M841" s="41">
        <f>M850+M858+M866</f>
        <v>12173759.880000001</v>
      </c>
      <c r="N841" s="41">
        <f>N850+N858+N866</f>
        <v>12660710.279999999</v>
      </c>
      <c r="O841" s="41">
        <f>O850+O858+O866</f>
        <v>13167138.689999999</v>
      </c>
      <c r="P841" s="41">
        <f>P850+P858+P866</f>
        <v>13693824.24</v>
      </c>
      <c r="Q841" s="41">
        <f>Q850+Q858+Q866</f>
        <v>14241577.210000001</v>
      </c>
    </row>
    <row r="842" spans="1:17" ht="63.75" x14ac:dyDescent="0.2">
      <c r="A842" s="129"/>
      <c r="B842" s="130"/>
      <c r="C842" s="25" t="s">
        <v>108</v>
      </c>
      <c r="D842" s="13"/>
      <c r="E842" s="20">
        <f>F842+G842+H842+I842+J842+K842+L842</f>
        <v>14504732.300000001</v>
      </c>
      <c r="F842" s="18">
        <v>0</v>
      </c>
      <c r="G842" s="18">
        <v>0</v>
      </c>
      <c r="H842" s="18">
        <v>2945768.8</v>
      </c>
      <c r="I842" s="42">
        <v>2755517</v>
      </c>
      <c r="J842" s="18">
        <v>2819732.7</v>
      </c>
      <c r="K842" s="42">
        <v>2932727.1</v>
      </c>
      <c r="L842" s="42">
        <v>3050986.7</v>
      </c>
      <c r="M842" s="42">
        <v>3050986.7</v>
      </c>
      <c r="N842" s="5">
        <v>0</v>
      </c>
      <c r="O842" s="5">
        <v>0</v>
      </c>
      <c r="P842" s="5">
        <v>0</v>
      </c>
      <c r="Q842" s="5">
        <v>0</v>
      </c>
    </row>
    <row r="843" spans="1:17" ht="25.5" x14ac:dyDescent="0.2">
      <c r="A843" s="129"/>
      <c r="B843" s="130"/>
      <c r="C843" s="19" t="s">
        <v>6</v>
      </c>
      <c r="D843" s="13"/>
      <c r="E843" s="17">
        <f t="shared" ref="E843:L845" si="251">E851+E859+E867</f>
        <v>0</v>
      </c>
      <c r="F843" s="17">
        <f t="shared" si="251"/>
        <v>0</v>
      </c>
      <c r="G843" s="17">
        <f t="shared" si="251"/>
        <v>0</v>
      </c>
      <c r="H843" s="17">
        <f t="shared" si="251"/>
        <v>0</v>
      </c>
      <c r="I843" s="41">
        <f t="shared" si="251"/>
        <v>0</v>
      </c>
      <c r="J843" s="17">
        <f t="shared" si="251"/>
        <v>0</v>
      </c>
      <c r="K843" s="41">
        <f t="shared" si="251"/>
        <v>0</v>
      </c>
      <c r="L843" s="41">
        <f t="shared" si="251"/>
        <v>0</v>
      </c>
      <c r="M843" s="41">
        <f>M851+M859+M867</f>
        <v>0</v>
      </c>
      <c r="N843" s="5">
        <v>0</v>
      </c>
      <c r="O843" s="5">
        <v>0</v>
      </c>
      <c r="P843" s="5">
        <v>0</v>
      </c>
      <c r="Q843" s="5">
        <v>0</v>
      </c>
    </row>
    <row r="844" spans="1:17" ht="25.5" x14ac:dyDescent="0.2">
      <c r="A844" s="129"/>
      <c r="B844" s="130"/>
      <c r="C844" s="19" t="s">
        <v>111</v>
      </c>
      <c r="D844" s="13"/>
      <c r="E844" s="17">
        <f t="shared" si="251"/>
        <v>0</v>
      </c>
      <c r="F844" s="17">
        <f t="shared" si="251"/>
        <v>0</v>
      </c>
      <c r="G844" s="17">
        <f t="shared" si="251"/>
        <v>0</v>
      </c>
      <c r="H844" s="17">
        <f t="shared" si="251"/>
        <v>0</v>
      </c>
      <c r="I844" s="41">
        <f t="shared" si="251"/>
        <v>0</v>
      </c>
      <c r="J844" s="17">
        <f t="shared" si="251"/>
        <v>0</v>
      </c>
      <c r="K844" s="41">
        <f t="shared" si="251"/>
        <v>0</v>
      </c>
      <c r="L844" s="41">
        <f t="shared" si="251"/>
        <v>0</v>
      </c>
      <c r="M844" s="41">
        <f>M852+M860+M868</f>
        <v>0</v>
      </c>
      <c r="N844" s="5">
        <v>0</v>
      </c>
      <c r="O844" s="5">
        <v>0</v>
      </c>
      <c r="P844" s="5">
        <v>0</v>
      </c>
      <c r="Q844" s="5">
        <v>0</v>
      </c>
    </row>
    <row r="845" spans="1:17" ht="38.25" x14ac:dyDescent="0.2">
      <c r="A845" s="129"/>
      <c r="B845" s="130"/>
      <c r="C845" s="19" t="s">
        <v>20</v>
      </c>
      <c r="D845" s="13"/>
      <c r="E845" s="17">
        <f>E853+E861+E869</f>
        <v>0</v>
      </c>
      <c r="F845" s="17">
        <f t="shared" si="251"/>
        <v>0</v>
      </c>
      <c r="G845" s="17">
        <f t="shared" si="251"/>
        <v>0</v>
      </c>
      <c r="H845" s="17">
        <f t="shared" si="251"/>
        <v>0</v>
      </c>
      <c r="I845" s="41">
        <f t="shared" si="251"/>
        <v>0</v>
      </c>
      <c r="J845" s="17">
        <f t="shared" si="251"/>
        <v>0</v>
      </c>
      <c r="K845" s="41">
        <f t="shared" si="251"/>
        <v>0</v>
      </c>
      <c r="L845" s="41">
        <f t="shared" si="251"/>
        <v>0</v>
      </c>
      <c r="M845" s="41">
        <f>M853+M861+M869</f>
        <v>0</v>
      </c>
      <c r="N845" s="41">
        <f>N853+N861+N869</f>
        <v>0</v>
      </c>
      <c r="O845" s="41">
        <f>O853+O861+O869</f>
        <v>0</v>
      </c>
      <c r="P845" s="41">
        <f>P853+P861+P869</f>
        <v>0</v>
      </c>
      <c r="Q845" s="41">
        <f>Q853+Q861+Q869</f>
        <v>0</v>
      </c>
    </row>
    <row r="846" spans="1:17" ht="25.5" customHeight="1" x14ac:dyDescent="0.2">
      <c r="A846" s="136" t="s">
        <v>97</v>
      </c>
      <c r="B846" s="132" t="s">
        <v>182</v>
      </c>
      <c r="C846" s="12" t="s">
        <v>7</v>
      </c>
      <c r="D846" s="9"/>
      <c r="E846" s="5">
        <f>E847+E848+E849+E850+E851+E853+E852</f>
        <v>111371417.77634999</v>
      </c>
      <c r="F846" s="5">
        <f t="shared" ref="F846:L846" si="252">F847+F848+F849+F850+F851+F853+F852</f>
        <v>0</v>
      </c>
      <c r="G846" s="5">
        <f t="shared" si="252"/>
        <v>0</v>
      </c>
      <c r="H846" s="5">
        <f t="shared" si="252"/>
        <v>7124804.4000000004</v>
      </c>
      <c r="I846" s="37">
        <f t="shared" si="252"/>
        <v>7290080.21</v>
      </c>
      <c r="J846" s="5">
        <f t="shared" si="252"/>
        <v>8755777.2400000002</v>
      </c>
      <c r="K846" s="37">
        <f t="shared" si="252"/>
        <v>10778141.57635</v>
      </c>
      <c r="L846" s="37">
        <f t="shared" si="252"/>
        <v>11485604.050000001</v>
      </c>
      <c r="M846" s="37">
        <f>M847+M848+M849+M850+M851+M853+M852</f>
        <v>12173759.880000001</v>
      </c>
      <c r="N846" s="5">
        <f>N847+N848+N849+N850+N851+N853</f>
        <v>12660710.279999999</v>
      </c>
      <c r="O846" s="5">
        <f>O847+O848+O849+O850+O851+O853</f>
        <v>13167138.689999999</v>
      </c>
      <c r="P846" s="5">
        <f>P847+P848+P849+P850+P851+P853</f>
        <v>13693824.24</v>
      </c>
      <c r="Q846" s="5">
        <f>Q847+Q848+Q849+Q850+Q851+Q853</f>
        <v>14241577.210000001</v>
      </c>
    </row>
    <row r="847" spans="1:17" ht="25.5" x14ac:dyDescent="0.2">
      <c r="A847" s="136"/>
      <c r="B847" s="132"/>
      <c r="C847" s="12" t="s">
        <v>4</v>
      </c>
      <c r="D847" s="9"/>
      <c r="E847" s="5">
        <f>F847+G847+H847+I847+J847+K847+L847+M847+N847+O847+P847+Q847</f>
        <v>0</v>
      </c>
      <c r="F847" s="5">
        <v>0</v>
      </c>
      <c r="G847" s="5">
        <v>0</v>
      </c>
      <c r="H847" s="5">
        <v>0</v>
      </c>
      <c r="I847" s="37">
        <v>0</v>
      </c>
      <c r="J847" s="5">
        <v>0</v>
      </c>
      <c r="K847" s="37">
        <v>0</v>
      </c>
      <c r="L847" s="37">
        <v>0</v>
      </c>
      <c r="M847" s="37">
        <v>0</v>
      </c>
      <c r="N847" s="5">
        <v>0</v>
      </c>
      <c r="O847" s="5">
        <v>0</v>
      </c>
      <c r="P847" s="5">
        <v>0</v>
      </c>
      <c r="Q847" s="5">
        <v>0</v>
      </c>
    </row>
    <row r="848" spans="1:17" ht="25.5" x14ac:dyDescent="0.2">
      <c r="A848" s="136"/>
      <c r="B848" s="132"/>
      <c r="C848" s="12" t="s">
        <v>8</v>
      </c>
      <c r="D848" s="6"/>
      <c r="E848" s="5">
        <f t="shared" ref="E848:E853" si="253">F848+G848+H848+I848+J848+K848+L848+M848+N848+O848+P848+Q848</f>
        <v>0</v>
      </c>
      <c r="F848" s="5">
        <v>0</v>
      </c>
      <c r="G848" s="5">
        <v>0</v>
      </c>
      <c r="H848" s="5">
        <v>0</v>
      </c>
      <c r="I848" s="37">
        <v>0</v>
      </c>
      <c r="J848" s="5">
        <v>0</v>
      </c>
      <c r="K848" s="37">
        <v>0</v>
      </c>
      <c r="L848" s="37">
        <v>0</v>
      </c>
      <c r="M848" s="37">
        <v>0</v>
      </c>
      <c r="N848" s="5">
        <v>0</v>
      </c>
      <c r="O848" s="5">
        <v>0</v>
      </c>
      <c r="P848" s="5">
        <v>0</v>
      </c>
      <c r="Q848" s="5">
        <v>0</v>
      </c>
    </row>
    <row r="849" spans="1:17" ht="25.5" x14ac:dyDescent="0.2">
      <c r="A849" s="136"/>
      <c r="B849" s="132"/>
      <c r="C849" s="12" t="s">
        <v>5</v>
      </c>
      <c r="D849" s="6"/>
      <c r="E849" s="5">
        <f t="shared" si="253"/>
        <v>0</v>
      </c>
      <c r="F849" s="5">
        <v>0</v>
      </c>
      <c r="G849" s="5">
        <v>0</v>
      </c>
      <c r="H849" s="5">
        <v>0</v>
      </c>
      <c r="I849" s="37">
        <v>0</v>
      </c>
      <c r="J849" s="5">
        <v>0</v>
      </c>
      <c r="K849" s="37">
        <v>0</v>
      </c>
      <c r="L849" s="37">
        <v>0</v>
      </c>
      <c r="M849" s="37">
        <v>0</v>
      </c>
      <c r="N849" s="5">
        <v>0</v>
      </c>
      <c r="O849" s="5">
        <v>0</v>
      </c>
      <c r="P849" s="5">
        <v>0</v>
      </c>
      <c r="Q849" s="5">
        <v>0</v>
      </c>
    </row>
    <row r="850" spans="1:17" ht="38.25" x14ac:dyDescent="0.2">
      <c r="A850" s="136"/>
      <c r="B850" s="132"/>
      <c r="C850" s="12" t="s">
        <v>110</v>
      </c>
      <c r="D850" s="50" t="s">
        <v>15</v>
      </c>
      <c r="E850" s="5">
        <f t="shared" si="253"/>
        <v>111371417.77634999</v>
      </c>
      <c r="F850" s="71">
        <v>0</v>
      </c>
      <c r="G850" s="71">
        <v>0</v>
      </c>
      <c r="H850" s="71">
        <v>7124804.4000000004</v>
      </c>
      <c r="I850" s="36">
        <v>7290080.21</v>
      </c>
      <c r="J850" s="71">
        <v>8755777.2400000002</v>
      </c>
      <c r="K850" s="36">
        <v>10778141.57635</v>
      </c>
      <c r="L850" s="36">
        <v>11485604.050000001</v>
      </c>
      <c r="M850" s="36">
        <v>12173759.880000001</v>
      </c>
      <c r="N850" s="71">
        <v>12660710.279999999</v>
      </c>
      <c r="O850" s="71">
        <v>13167138.689999999</v>
      </c>
      <c r="P850" s="71">
        <v>13693824.24</v>
      </c>
      <c r="Q850" s="71">
        <v>14241577.210000001</v>
      </c>
    </row>
    <row r="851" spans="1:17" ht="25.5" x14ac:dyDescent="0.2">
      <c r="A851" s="136"/>
      <c r="B851" s="132"/>
      <c r="C851" s="12" t="s">
        <v>6</v>
      </c>
      <c r="D851" s="6"/>
      <c r="E851" s="5">
        <f t="shared" si="253"/>
        <v>0</v>
      </c>
      <c r="F851" s="5">
        <v>0</v>
      </c>
      <c r="G851" s="5">
        <v>0</v>
      </c>
      <c r="H851" s="5">
        <v>0</v>
      </c>
      <c r="I851" s="37">
        <v>0</v>
      </c>
      <c r="J851" s="5">
        <v>0</v>
      </c>
      <c r="K851" s="37">
        <v>0</v>
      </c>
      <c r="L851" s="37">
        <v>0</v>
      </c>
      <c r="M851" s="37">
        <v>0</v>
      </c>
      <c r="N851" s="5">
        <v>0</v>
      </c>
      <c r="O851" s="5">
        <v>0</v>
      </c>
      <c r="P851" s="5">
        <v>0</v>
      </c>
      <c r="Q851" s="5">
        <v>0</v>
      </c>
    </row>
    <row r="852" spans="1:17" ht="25.5" x14ac:dyDescent="0.2">
      <c r="A852" s="136"/>
      <c r="B852" s="132"/>
      <c r="C852" s="12" t="s">
        <v>111</v>
      </c>
      <c r="D852" s="6"/>
      <c r="E852" s="5">
        <f t="shared" si="253"/>
        <v>0</v>
      </c>
      <c r="F852" s="5">
        <v>0</v>
      </c>
      <c r="G852" s="5">
        <v>0</v>
      </c>
      <c r="H852" s="5">
        <v>0</v>
      </c>
      <c r="I852" s="37">
        <v>0</v>
      </c>
      <c r="J852" s="5">
        <v>0</v>
      </c>
      <c r="K852" s="37">
        <v>0</v>
      </c>
      <c r="L852" s="37">
        <v>0</v>
      </c>
      <c r="M852" s="37">
        <v>0</v>
      </c>
      <c r="N852" s="5">
        <v>0</v>
      </c>
      <c r="O852" s="5">
        <v>0</v>
      </c>
      <c r="P852" s="5">
        <v>0</v>
      </c>
      <c r="Q852" s="5">
        <v>0</v>
      </c>
    </row>
    <row r="853" spans="1:17" ht="38.25" x14ac:dyDescent="0.2">
      <c r="A853" s="136"/>
      <c r="B853" s="132"/>
      <c r="C853" s="12" t="s">
        <v>20</v>
      </c>
      <c r="D853" s="6"/>
      <c r="E853" s="5">
        <f t="shared" si="253"/>
        <v>0</v>
      </c>
      <c r="F853" s="5">
        <v>0</v>
      </c>
      <c r="G853" s="5">
        <v>0</v>
      </c>
      <c r="H853" s="5">
        <v>0</v>
      </c>
      <c r="I853" s="37">
        <v>0</v>
      </c>
      <c r="J853" s="5">
        <v>0</v>
      </c>
      <c r="K853" s="37">
        <v>0</v>
      </c>
      <c r="L853" s="37">
        <v>0</v>
      </c>
      <c r="M853" s="37">
        <v>0</v>
      </c>
      <c r="N853" s="5">
        <v>0</v>
      </c>
      <c r="O853" s="5">
        <v>0</v>
      </c>
      <c r="P853" s="5">
        <v>0</v>
      </c>
      <c r="Q853" s="5">
        <v>0</v>
      </c>
    </row>
    <row r="854" spans="1:17" ht="26.25" customHeight="1" x14ac:dyDescent="0.2">
      <c r="A854" s="131" t="s">
        <v>98</v>
      </c>
      <c r="B854" s="132" t="s">
        <v>183</v>
      </c>
      <c r="C854" s="12" t="s">
        <v>7</v>
      </c>
      <c r="D854" s="9"/>
      <c r="E854" s="5">
        <f>E855+E856+E857+E858+E859+E861+E860</f>
        <v>619162.63135999988</v>
      </c>
      <c r="F854" s="5">
        <f t="shared" ref="F854:L854" si="254">F855+F856+F857+F858+F859+F861+F860</f>
        <v>0</v>
      </c>
      <c r="G854" s="5">
        <f t="shared" si="254"/>
        <v>0</v>
      </c>
      <c r="H854" s="5">
        <f t="shared" si="254"/>
        <v>377534.12</v>
      </c>
      <c r="I854" s="37">
        <f t="shared" si="254"/>
        <v>234715.31</v>
      </c>
      <c r="J854" s="5">
        <f t="shared" si="254"/>
        <v>1700</v>
      </c>
      <c r="K854" s="37">
        <f t="shared" si="254"/>
        <v>5213.20136</v>
      </c>
      <c r="L854" s="37">
        <f t="shared" si="254"/>
        <v>0</v>
      </c>
      <c r="M854" s="37">
        <f>M855+M856+M857+M858+M859+M861+M860</f>
        <v>0</v>
      </c>
      <c r="N854" s="5">
        <f>N855+N856+N857+N858+N859+N861</f>
        <v>0</v>
      </c>
      <c r="O854" s="5">
        <f>O855+O856+O857+O858+O859+O861</f>
        <v>0</v>
      </c>
      <c r="P854" s="5">
        <f>P855+P856+P857+P858+P859+P861</f>
        <v>0</v>
      </c>
      <c r="Q854" s="5">
        <f>Q855+Q856+Q857+Q858+Q859+Q861</f>
        <v>0</v>
      </c>
    </row>
    <row r="855" spans="1:17" ht="25.5" x14ac:dyDescent="0.2">
      <c r="A855" s="131"/>
      <c r="B855" s="132"/>
      <c r="C855" s="12" t="s">
        <v>4</v>
      </c>
      <c r="D855" s="9"/>
      <c r="E855" s="5">
        <f>F855+G855+H855+I855+J855+K855+L855+M855+N855+O855+P855+Q855</f>
        <v>0</v>
      </c>
      <c r="F855" s="5">
        <v>0</v>
      </c>
      <c r="G855" s="5">
        <v>0</v>
      </c>
      <c r="H855" s="5">
        <v>0</v>
      </c>
      <c r="I855" s="37">
        <v>0</v>
      </c>
      <c r="J855" s="5">
        <v>0</v>
      </c>
      <c r="K855" s="37">
        <v>0</v>
      </c>
      <c r="L855" s="37">
        <v>0</v>
      </c>
      <c r="M855" s="37">
        <v>0</v>
      </c>
      <c r="N855" s="5">
        <v>0</v>
      </c>
      <c r="O855" s="5">
        <v>0</v>
      </c>
      <c r="P855" s="5">
        <v>0</v>
      </c>
      <c r="Q855" s="5">
        <v>0</v>
      </c>
    </row>
    <row r="856" spans="1:17" ht="25.5" x14ac:dyDescent="0.2">
      <c r="A856" s="131"/>
      <c r="B856" s="132"/>
      <c r="C856" s="12" t="s">
        <v>8</v>
      </c>
      <c r="D856" s="6"/>
      <c r="E856" s="5">
        <f t="shared" ref="E856:E869" si="255">F856+G856+H856+I856+J856+K856+L856+M856+N856+O856+P856+Q856</f>
        <v>0</v>
      </c>
      <c r="F856" s="5">
        <v>0</v>
      </c>
      <c r="G856" s="5">
        <v>0</v>
      </c>
      <c r="H856" s="5">
        <v>0</v>
      </c>
      <c r="I856" s="37">
        <v>0</v>
      </c>
      <c r="J856" s="5">
        <v>0</v>
      </c>
      <c r="K856" s="37">
        <v>0</v>
      </c>
      <c r="L856" s="37">
        <v>0</v>
      </c>
      <c r="M856" s="37">
        <v>0</v>
      </c>
      <c r="N856" s="5">
        <v>0</v>
      </c>
      <c r="O856" s="5">
        <v>0</v>
      </c>
      <c r="P856" s="5">
        <v>0</v>
      </c>
      <c r="Q856" s="5">
        <v>0</v>
      </c>
    </row>
    <row r="857" spans="1:17" ht="25.5" x14ac:dyDescent="0.2">
      <c r="A857" s="131"/>
      <c r="B857" s="132"/>
      <c r="C857" s="12" t="s">
        <v>5</v>
      </c>
      <c r="D857" s="6"/>
      <c r="E857" s="5">
        <f t="shared" si="255"/>
        <v>0</v>
      </c>
      <c r="F857" s="5">
        <v>0</v>
      </c>
      <c r="G857" s="5">
        <v>0</v>
      </c>
      <c r="H857" s="5">
        <v>0</v>
      </c>
      <c r="I857" s="37">
        <v>0</v>
      </c>
      <c r="J857" s="5">
        <v>0</v>
      </c>
      <c r="K857" s="37">
        <v>0</v>
      </c>
      <c r="L857" s="37">
        <v>0</v>
      </c>
      <c r="M857" s="37">
        <v>0</v>
      </c>
      <c r="N857" s="5">
        <v>0</v>
      </c>
      <c r="O857" s="5">
        <v>0</v>
      </c>
      <c r="P857" s="5">
        <v>0</v>
      </c>
      <c r="Q857" s="5">
        <v>0</v>
      </c>
    </row>
    <row r="858" spans="1:17" ht="38.25" x14ac:dyDescent="0.2">
      <c r="A858" s="131"/>
      <c r="B858" s="132"/>
      <c r="C858" s="12" t="s">
        <v>110</v>
      </c>
      <c r="D858" s="50" t="s">
        <v>15</v>
      </c>
      <c r="E858" s="5">
        <f t="shared" si="255"/>
        <v>619162.63135999988</v>
      </c>
      <c r="F858" s="71">
        <v>0</v>
      </c>
      <c r="G858" s="71">
        <v>0</v>
      </c>
      <c r="H858" s="71">
        <v>377534.12</v>
      </c>
      <c r="I858" s="36">
        <v>234715.31</v>
      </c>
      <c r="J858" s="71">
        <v>1700</v>
      </c>
      <c r="K858" s="36">
        <v>5213.20136</v>
      </c>
      <c r="L858" s="36">
        <v>0</v>
      </c>
      <c r="M858" s="36">
        <v>0</v>
      </c>
      <c r="N858" s="5">
        <v>0</v>
      </c>
      <c r="O858" s="5">
        <v>0</v>
      </c>
      <c r="P858" s="5">
        <v>0</v>
      </c>
      <c r="Q858" s="5">
        <v>0</v>
      </c>
    </row>
    <row r="859" spans="1:17" ht="25.5" x14ac:dyDescent="0.2">
      <c r="A859" s="131"/>
      <c r="B859" s="132"/>
      <c r="C859" s="12" t="s">
        <v>6</v>
      </c>
      <c r="D859" s="6"/>
      <c r="E859" s="5">
        <f t="shared" si="255"/>
        <v>0</v>
      </c>
      <c r="F859" s="5">
        <v>0</v>
      </c>
      <c r="G859" s="5">
        <v>0</v>
      </c>
      <c r="H859" s="5">
        <v>0</v>
      </c>
      <c r="I859" s="37">
        <v>0</v>
      </c>
      <c r="J859" s="5">
        <v>0</v>
      </c>
      <c r="K859" s="37">
        <v>0</v>
      </c>
      <c r="L859" s="37">
        <v>0</v>
      </c>
      <c r="M859" s="37">
        <v>0</v>
      </c>
      <c r="N859" s="5">
        <v>0</v>
      </c>
      <c r="O859" s="5">
        <v>0</v>
      </c>
      <c r="P859" s="5">
        <v>0</v>
      </c>
      <c r="Q859" s="5">
        <v>0</v>
      </c>
    </row>
    <row r="860" spans="1:17" ht="25.5" x14ac:dyDescent="0.2">
      <c r="A860" s="131"/>
      <c r="B860" s="132"/>
      <c r="C860" s="12" t="s">
        <v>111</v>
      </c>
      <c r="D860" s="6"/>
      <c r="E860" s="5">
        <f t="shared" si="255"/>
        <v>0</v>
      </c>
      <c r="F860" s="5">
        <v>0</v>
      </c>
      <c r="G860" s="5">
        <v>0</v>
      </c>
      <c r="H860" s="5">
        <v>0</v>
      </c>
      <c r="I860" s="37">
        <v>0</v>
      </c>
      <c r="J860" s="5">
        <v>0</v>
      </c>
      <c r="K860" s="37">
        <v>0</v>
      </c>
      <c r="L860" s="37">
        <v>0</v>
      </c>
      <c r="M860" s="37">
        <v>0</v>
      </c>
      <c r="N860" s="5">
        <v>0</v>
      </c>
      <c r="O860" s="5">
        <v>0</v>
      </c>
      <c r="P860" s="5">
        <v>0</v>
      </c>
      <c r="Q860" s="5">
        <v>0</v>
      </c>
    </row>
    <row r="861" spans="1:17" ht="38.25" x14ac:dyDescent="0.2">
      <c r="A861" s="131"/>
      <c r="B861" s="132"/>
      <c r="C861" s="12" t="s">
        <v>20</v>
      </c>
      <c r="D861" s="6"/>
      <c r="E861" s="5">
        <f t="shared" si="255"/>
        <v>0</v>
      </c>
      <c r="F861" s="5">
        <v>0</v>
      </c>
      <c r="G861" s="5">
        <v>0</v>
      </c>
      <c r="H861" s="5">
        <v>0</v>
      </c>
      <c r="I861" s="37">
        <v>0</v>
      </c>
      <c r="J861" s="5">
        <v>0</v>
      </c>
      <c r="K861" s="37">
        <v>0</v>
      </c>
      <c r="L861" s="37">
        <v>0</v>
      </c>
      <c r="M861" s="37">
        <v>0</v>
      </c>
      <c r="N861" s="5">
        <v>0</v>
      </c>
      <c r="O861" s="5">
        <v>0</v>
      </c>
      <c r="P861" s="5">
        <v>0</v>
      </c>
      <c r="Q861" s="5">
        <v>0</v>
      </c>
    </row>
    <row r="862" spans="1:17" ht="23.25" customHeight="1" x14ac:dyDescent="0.2">
      <c r="A862" s="131" t="s">
        <v>109</v>
      </c>
      <c r="B862" s="132" t="s">
        <v>184</v>
      </c>
      <c r="C862" s="12" t="s">
        <v>7</v>
      </c>
      <c r="D862" s="9"/>
      <c r="E862" s="5">
        <f>E863+E864+E865+E866+E867+E869+E868</f>
        <v>46393.2</v>
      </c>
      <c r="F862" s="5">
        <f t="shared" ref="F862:L862" si="256">F863+F864+F865+F866+F867+F869+F868</f>
        <v>0</v>
      </c>
      <c r="G862" s="5">
        <f t="shared" si="256"/>
        <v>0</v>
      </c>
      <c r="H862" s="5">
        <f t="shared" si="256"/>
        <v>36320.1</v>
      </c>
      <c r="I862" s="37">
        <f t="shared" si="256"/>
        <v>10073.1</v>
      </c>
      <c r="J862" s="5">
        <f t="shared" si="256"/>
        <v>0</v>
      </c>
      <c r="K862" s="37">
        <f t="shared" si="256"/>
        <v>0</v>
      </c>
      <c r="L862" s="37">
        <f t="shared" si="256"/>
        <v>0</v>
      </c>
      <c r="M862" s="37">
        <f>M863+M864+M865+M866+M867+M869+M868</f>
        <v>0</v>
      </c>
      <c r="N862" s="5">
        <f>N863+N864+N865+N866+N867+N869</f>
        <v>0</v>
      </c>
      <c r="O862" s="5">
        <f>O863+O864+O865+O866+O867+O869</f>
        <v>0</v>
      </c>
      <c r="P862" s="5">
        <f>P863+P864+P865+P866+P867+P869</f>
        <v>0</v>
      </c>
      <c r="Q862" s="5">
        <f>Q863+Q864+Q865+Q866+Q867+Q869</f>
        <v>0</v>
      </c>
    </row>
    <row r="863" spans="1:17" ht="25.5" x14ac:dyDescent="0.2">
      <c r="A863" s="131"/>
      <c r="B863" s="132"/>
      <c r="C863" s="12" t="s">
        <v>4</v>
      </c>
      <c r="D863" s="9"/>
      <c r="E863" s="5">
        <f t="shared" si="255"/>
        <v>0</v>
      </c>
      <c r="F863" s="5">
        <v>0</v>
      </c>
      <c r="G863" s="5">
        <v>0</v>
      </c>
      <c r="H863" s="5">
        <v>0</v>
      </c>
      <c r="I863" s="37">
        <v>0</v>
      </c>
      <c r="J863" s="5">
        <v>0</v>
      </c>
      <c r="K863" s="37">
        <v>0</v>
      </c>
      <c r="L863" s="37">
        <v>0</v>
      </c>
      <c r="M863" s="37">
        <v>0</v>
      </c>
      <c r="N863" s="5">
        <v>0</v>
      </c>
      <c r="O863" s="5">
        <v>0</v>
      </c>
      <c r="P863" s="5">
        <v>0</v>
      </c>
      <c r="Q863" s="5">
        <v>0</v>
      </c>
    </row>
    <row r="864" spans="1:17" ht="25.5" x14ac:dyDescent="0.2">
      <c r="A864" s="131"/>
      <c r="B864" s="132"/>
      <c r="C864" s="12" t="s">
        <v>8</v>
      </c>
      <c r="D864" s="6"/>
      <c r="E864" s="5">
        <f t="shared" si="255"/>
        <v>0</v>
      </c>
      <c r="F864" s="5">
        <v>0</v>
      </c>
      <c r="G864" s="5">
        <v>0</v>
      </c>
      <c r="H864" s="5">
        <v>0</v>
      </c>
      <c r="I864" s="37">
        <v>0</v>
      </c>
      <c r="J864" s="5">
        <v>0</v>
      </c>
      <c r="K864" s="37">
        <v>0</v>
      </c>
      <c r="L864" s="37">
        <v>0</v>
      </c>
      <c r="M864" s="37">
        <v>0</v>
      </c>
      <c r="N864" s="5">
        <v>0</v>
      </c>
      <c r="O864" s="5">
        <v>0</v>
      </c>
      <c r="P864" s="5">
        <v>0</v>
      </c>
      <c r="Q864" s="5">
        <v>0</v>
      </c>
    </row>
    <row r="865" spans="1:17" ht="25.5" x14ac:dyDescent="0.2">
      <c r="A865" s="131"/>
      <c r="B865" s="132"/>
      <c r="C865" s="12" t="s">
        <v>5</v>
      </c>
      <c r="D865" s="6"/>
      <c r="E865" s="5">
        <f t="shared" si="255"/>
        <v>0</v>
      </c>
      <c r="F865" s="5">
        <v>0</v>
      </c>
      <c r="G865" s="5">
        <v>0</v>
      </c>
      <c r="H865" s="5">
        <v>0</v>
      </c>
      <c r="I865" s="37">
        <v>0</v>
      </c>
      <c r="J865" s="5">
        <v>0</v>
      </c>
      <c r="K865" s="37">
        <v>0</v>
      </c>
      <c r="L865" s="37">
        <v>0</v>
      </c>
      <c r="M865" s="37">
        <v>0</v>
      </c>
      <c r="N865" s="5">
        <v>0</v>
      </c>
      <c r="O865" s="5">
        <v>0</v>
      </c>
      <c r="P865" s="5">
        <v>0</v>
      </c>
      <c r="Q865" s="5">
        <v>0</v>
      </c>
    </row>
    <row r="866" spans="1:17" ht="38.25" x14ac:dyDescent="0.2">
      <c r="A866" s="131"/>
      <c r="B866" s="132"/>
      <c r="C866" s="12" t="s">
        <v>110</v>
      </c>
      <c r="D866" s="6" t="s">
        <v>15</v>
      </c>
      <c r="E866" s="5">
        <f t="shared" si="255"/>
        <v>46393.2</v>
      </c>
      <c r="F866" s="5">
        <v>0</v>
      </c>
      <c r="G866" s="5">
        <v>0</v>
      </c>
      <c r="H866" s="5">
        <v>36320.1</v>
      </c>
      <c r="I866" s="37">
        <v>10073.1</v>
      </c>
      <c r="J866" s="5">
        <v>0</v>
      </c>
      <c r="K866" s="37">
        <v>0</v>
      </c>
      <c r="L866" s="37">
        <v>0</v>
      </c>
      <c r="M866" s="37">
        <v>0</v>
      </c>
      <c r="N866" s="5">
        <v>0</v>
      </c>
      <c r="O866" s="5">
        <v>0</v>
      </c>
      <c r="P866" s="5">
        <v>0</v>
      </c>
      <c r="Q866" s="5">
        <v>0</v>
      </c>
    </row>
    <row r="867" spans="1:17" ht="25.5" x14ac:dyDescent="0.2">
      <c r="A867" s="131"/>
      <c r="B867" s="132"/>
      <c r="C867" s="12" t="s">
        <v>6</v>
      </c>
      <c r="D867" s="6"/>
      <c r="E867" s="5">
        <f t="shared" si="255"/>
        <v>0</v>
      </c>
      <c r="F867" s="5">
        <v>0</v>
      </c>
      <c r="G867" s="5">
        <v>0</v>
      </c>
      <c r="H867" s="5">
        <v>0</v>
      </c>
      <c r="I867" s="37">
        <v>0</v>
      </c>
      <c r="J867" s="5">
        <v>0</v>
      </c>
      <c r="K867" s="37">
        <v>0</v>
      </c>
      <c r="L867" s="37">
        <v>0</v>
      </c>
      <c r="M867" s="37">
        <v>0</v>
      </c>
      <c r="N867" s="5">
        <v>0</v>
      </c>
      <c r="O867" s="5">
        <v>0</v>
      </c>
      <c r="P867" s="5">
        <v>0</v>
      </c>
      <c r="Q867" s="5">
        <v>0</v>
      </c>
    </row>
    <row r="868" spans="1:17" ht="25.5" x14ac:dyDescent="0.2">
      <c r="A868" s="131"/>
      <c r="B868" s="132"/>
      <c r="C868" s="12" t="s">
        <v>111</v>
      </c>
      <c r="D868" s="6"/>
      <c r="E868" s="5">
        <f t="shared" si="255"/>
        <v>0</v>
      </c>
      <c r="F868" s="5">
        <v>0</v>
      </c>
      <c r="G868" s="5">
        <v>0</v>
      </c>
      <c r="H868" s="5">
        <v>0</v>
      </c>
      <c r="I868" s="37">
        <v>0</v>
      </c>
      <c r="J868" s="5">
        <v>0</v>
      </c>
      <c r="K868" s="37">
        <v>0</v>
      </c>
      <c r="L868" s="37">
        <v>0</v>
      </c>
      <c r="M868" s="37">
        <v>0</v>
      </c>
      <c r="N868" s="5">
        <v>0</v>
      </c>
      <c r="O868" s="5">
        <v>0</v>
      </c>
      <c r="P868" s="5">
        <v>0</v>
      </c>
      <c r="Q868" s="5">
        <v>0</v>
      </c>
    </row>
    <row r="869" spans="1:17" ht="38.25" x14ac:dyDescent="0.2">
      <c r="A869" s="131"/>
      <c r="B869" s="132"/>
      <c r="C869" s="12" t="s">
        <v>20</v>
      </c>
      <c r="D869" s="6"/>
      <c r="E869" s="5">
        <f t="shared" si="255"/>
        <v>0</v>
      </c>
      <c r="F869" s="5">
        <v>0</v>
      </c>
      <c r="G869" s="5">
        <v>0</v>
      </c>
      <c r="H869" s="5">
        <v>0</v>
      </c>
      <c r="I869" s="37">
        <v>0</v>
      </c>
      <c r="J869" s="5">
        <v>0</v>
      </c>
      <c r="K869" s="37">
        <v>0</v>
      </c>
      <c r="L869" s="37">
        <v>0</v>
      </c>
      <c r="M869" s="37">
        <v>0</v>
      </c>
      <c r="N869" s="5">
        <v>0</v>
      </c>
      <c r="O869" s="5">
        <v>0</v>
      </c>
      <c r="P869" s="5">
        <v>0</v>
      </c>
      <c r="Q869" s="5">
        <v>0</v>
      </c>
    </row>
    <row r="870" spans="1:17" ht="24" customHeight="1" x14ac:dyDescent="0.2">
      <c r="A870" s="133" t="s">
        <v>169</v>
      </c>
      <c r="B870" s="134" t="s">
        <v>191</v>
      </c>
      <c r="C870" s="19" t="s">
        <v>7</v>
      </c>
      <c r="D870" s="15"/>
      <c r="E870" s="17">
        <f t="shared" ref="E870:L870" si="257">E871+E872+E873+E874+E875+E877</f>
        <v>1183712.9121500002</v>
      </c>
      <c r="F870" s="17">
        <f t="shared" si="257"/>
        <v>0</v>
      </c>
      <c r="G870" s="17">
        <f t="shared" si="257"/>
        <v>0</v>
      </c>
      <c r="H870" s="17">
        <f t="shared" si="257"/>
        <v>0</v>
      </c>
      <c r="I870" s="41">
        <f t="shared" si="257"/>
        <v>304099.38445000001</v>
      </c>
      <c r="J870" s="17">
        <f t="shared" si="257"/>
        <v>418952.63769999996</v>
      </c>
      <c r="K870" s="41">
        <f>K871+K872+K873+K874+K875+K877</f>
        <v>61834.399999999994</v>
      </c>
      <c r="L870" s="41">
        <f t="shared" si="257"/>
        <v>64693.27</v>
      </c>
      <c r="M870" s="41">
        <f>M871+M872+M873+M874+M875+M877</f>
        <v>64754.5</v>
      </c>
      <c r="N870" s="17">
        <f>N871+N872+N873+N874+N875+N877</f>
        <v>67344.680000000008</v>
      </c>
      <c r="O870" s="17">
        <f>O871+O872+O873+O874+O875+O877</f>
        <v>67344.680000000008</v>
      </c>
      <c r="P870" s="17">
        <f>P871+P872+P873+P874+P875+P877</f>
        <v>67344.680000000008</v>
      </c>
      <c r="Q870" s="17">
        <f>Q871+Q872+Q873+Q874+Q875+Q877</f>
        <v>67344.680000000008</v>
      </c>
    </row>
    <row r="871" spans="1:17" ht="25.5" x14ac:dyDescent="0.2">
      <c r="A871" s="133"/>
      <c r="B871" s="134"/>
      <c r="C871" s="19" t="s">
        <v>4</v>
      </c>
      <c r="D871" s="15">
        <v>814</v>
      </c>
      <c r="E871" s="17">
        <f t="shared" ref="E871:Q877" si="258">E879+E895+E911</f>
        <v>277305.50100000005</v>
      </c>
      <c r="F871" s="17">
        <f t="shared" si="258"/>
        <v>0</v>
      </c>
      <c r="G871" s="17">
        <f t="shared" si="258"/>
        <v>0</v>
      </c>
      <c r="H871" s="17">
        <f t="shared" si="258"/>
        <v>0</v>
      </c>
      <c r="I871" s="41">
        <f t="shared" si="258"/>
        <v>146320.40100000001</v>
      </c>
      <c r="J871" s="17">
        <f t="shared" si="258"/>
        <v>130985.1</v>
      </c>
      <c r="K871" s="41">
        <f t="shared" si="258"/>
        <v>0</v>
      </c>
      <c r="L871" s="41">
        <f t="shared" si="258"/>
        <v>0</v>
      </c>
      <c r="M871" s="41">
        <f t="shared" si="258"/>
        <v>0</v>
      </c>
      <c r="N871" s="17">
        <f t="shared" si="258"/>
        <v>0</v>
      </c>
      <c r="O871" s="17">
        <f t="shared" si="258"/>
        <v>0</v>
      </c>
      <c r="P871" s="17">
        <f t="shared" si="258"/>
        <v>0</v>
      </c>
      <c r="Q871" s="17">
        <f t="shared" si="258"/>
        <v>0</v>
      </c>
    </row>
    <row r="872" spans="1:17" ht="25.5" x14ac:dyDescent="0.2">
      <c r="A872" s="133"/>
      <c r="B872" s="134"/>
      <c r="C872" s="24" t="s">
        <v>170</v>
      </c>
      <c r="D872" s="13" t="s">
        <v>9</v>
      </c>
      <c r="E872" s="17">
        <f t="shared" si="258"/>
        <v>906407.41115000006</v>
      </c>
      <c r="F872" s="17">
        <f t="shared" si="258"/>
        <v>0</v>
      </c>
      <c r="G872" s="17">
        <f t="shared" si="258"/>
        <v>0</v>
      </c>
      <c r="H872" s="17">
        <f t="shared" si="258"/>
        <v>0</v>
      </c>
      <c r="I872" s="41">
        <f t="shared" si="258"/>
        <v>157778.98345</v>
      </c>
      <c r="J872" s="17">
        <f t="shared" si="258"/>
        <v>287967.53769999999</v>
      </c>
      <c r="K872" s="41">
        <f t="shared" si="258"/>
        <v>61834.399999999994</v>
      </c>
      <c r="L872" s="41">
        <f t="shared" si="258"/>
        <v>64693.27</v>
      </c>
      <c r="M872" s="41">
        <f t="shared" si="258"/>
        <v>64754.5</v>
      </c>
      <c r="N872" s="17">
        <f t="shared" si="258"/>
        <v>67344.680000000008</v>
      </c>
      <c r="O872" s="17">
        <f t="shared" si="258"/>
        <v>67344.680000000008</v>
      </c>
      <c r="P872" s="17">
        <f t="shared" si="258"/>
        <v>67344.680000000008</v>
      </c>
      <c r="Q872" s="17">
        <f t="shared" si="258"/>
        <v>67344.680000000008</v>
      </c>
    </row>
    <row r="873" spans="1:17" ht="25.5" x14ac:dyDescent="0.2">
      <c r="A873" s="133"/>
      <c r="B873" s="134"/>
      <c r="C873" s="19" t="s">
        <v>5</v>
      </c>
      <c r="D873" s="13"/>
      <c r="E873" s="17">
        <f t="shared" si="258"/>
        <v>0</v>
      </c>
      <c r="F873" s="17">
        <f t="shared" si="258"/>
        <v>0</v>
      </c>
      <c r="G873" s="17">
        <f t="shared" si="258"/>
        <v>0</v>
      </c>
      <c r="H873" s="17">
        <f t="shared" si="258"/>
        <v>0</v>
      </c>
      <c r="I873" s="41">
        <f t="shared" si="258"/>
        <v>0</v>
      </c>
      <c r="J873" s="17">
        <f t="shared" si="258"/>
        <v>0</v>
      </c>
      <c r="K873" s="41">
        <f t="shared" si="258"/>
        <v>0</v>
      </c>
      <c r="L873" s="41">
        <f t="shared" si="258"/>
        <v>0</v>
      </c>
      <c r="M873" s="41">
        <f t="shared" si="258"/>
        <v>0</v>
      </c>
      <c r="N873" s="17">
        <f t="shared" si="258"/>
        <v>0</v>
      </c>
      <c r="O873" s="17">
        <f t="shared" si="258"/>
        <v>0</v>
      </c>
      <c r="P873" s="17">
        <f t="shared" si="258"/>
        <v>0</v>
      </c>
      <c r="Q873" s="17">
        <f t="shared" si="258"/>
        <v>0</v>
      </c>
    </row>
    <row r="874" spans="1:17" ht="38.25" x14ac:dyDescent="0.2">
      <c r="A874" s="133"/>
      <c r="B874" s="134"/>
      <c r="C874" s="19" t="s">
        <v>110</v>
      </c>
      <c r="D874" s="13"/>
      <c r="E874" s="17">
        <f t="shared" si="258"/>
        <v>0</v>
      </c>
      <c r="F874" s="17">
        <f t="shared" si="258"/>
        <v>0</v>
      </c>
      <c r="G874" s="17">
        <f t="shared" si="258"/>
        <v>0</v>
      </c>
      <c r="H874" s="17">
        <f t="shared" si="258"/>
        <v>0</v>
      </c>
      <c r="I874" s="41">
        <f t="shared" si="258"/>
        <v>0</v>
      </c>
      <c r="J874" s="17">
        <f t="shared" si="258"/>
        <v>0</v>
      </c>
      <c r="K874" s="41">
        <f t="shared" si="258"/>
        <v>0</v>
      </c>
      <c r="L874" s="41">
        <f t="shared" si="258"/>
        <v>0</v>
      </c>
      <c r="M874" s="41">
        <f t="shared" si="258"/>
        <v>0</v>
      </c>
      <c r="N874" s="17">
        <f t="shared" si="258"/>
        <v>0</v>
      </c>
      <c r="O874" s="17">
        <f t="shared" si="258"/>
        <v>0</v>
      </c>
      <c r="P874" s="17">
        <f t="shared" si="258"/>
        <v>0</v>
      </c>
      <c r="Q874" s="17">
        <f t="shared" si="258"/>
        <v>0</v>
      </c>
    </row>
    <row r="875" spans="1:17" ht="25.5" x14ac:dyDescent="0.2">
      <c r="A875" s="133"/>
      <c r="B875" s="134"/>
      <c r="C875" s="19" t="s">
        <v>6</v>
      </c>
      <c r="D875" s="13"/>
      <c r="E875" s="17">
        <f t="shared" si="258"/>
        <v>0</v>
      </c>
      <c r="F875" s="17">
        <f t="shared" si="258"/>
        <v>0</v>
      </c>
      <c r="G875" s="17">
        <f t="shared" si="258"/>
        <v>0</v>
      </c>
      <c r="H875" s="17">
        <f t="shared" si="258"/>
        <v>0</v>
      </c>
      <c r="I875" s="41">
        <f t="shared" si="258"/>
        <v>0</v>
      </c>
      <c r="J875" s="17">
        <f t="shared" si="258"/>
        <v>0</v>
      </c>
      <c r="K875" s="41">
        <f t="shared" si="258"/>
        <v>0</v>
      </c>
      <c r="L875" s="41">
        <f t="shared" si="258"/>
        <v>0</v>
      </c>
      <c r="M875" s="41">
        <f t="shared" si="258"/>
        <v>0</v>
      </c>
      <c r="N875" s="17">
        <f t="shared" si="258"/>
        <v>0</v>
      </c>
      <c r="O875" s="17">
        <f t="shared" si="258"/>
        <v>0</v>
      </c>
      <c r="P875" s="17">
        <f t="shared" si="258"/>
        <v>0</v>
      </c>
      <c r="Q875" s="17">
        <f t="shared" si="258"/>
        <v>0</v>
      </c>
    </row>
    <row r="876" spans="1:17" ht="25.5" x14ac:dyDescent="0.2">
      <c r="A876" s="133"/>
      <c r="B876" s="134"/>
      <c r="C876" s="19" t="s">
        <v>111</v>
      </c>
      <c r="D876" s="13"/>
      <c r="E876" s="17">
        <f t="shared" si="258"/>
        <v>0</v>
      </c>
      <c r="F876" s="17">
        <f t="shared" si="258"/>
        <v>0</v>
      </c>
      <c r="G876" s="17">
        <f t="shared" si="258"/>
        <v>0</v>
      </c>
      <c r="H876" s="17">
        <f t="shared" si="258"/>
        <v>0</v>
      </c>
      <c r="I876" s="41">
        <f t="shared" si="258"/>
        <v>0</v>
      </c>
      <c r="J876" s="17">
        <f t="shared" si="258"/>
        <v>0</v>
      </c>
      <c r="K876" s="41">
        <f t="shared" si="258"/>
        <v>0</v>
      </c>
      <c r="L876" s="41">
        <f t="shared" si="258"/>
        <v>0</v>
      </c>
      <c r="M876" s="41">
        <f t="shared" si="258"/>
        <v>0</v>
      </c>
      <c r="N876" s="17">
        <f t="shared" si="258"/>
        <v>0</v>
      </c>
      <c r="O876" s="17">
        <f t="shared" si="258"/>
        <v>0</v>
      </c>
      <c r="P876" s="17">
        <f t="shared" si="258"/>
        <v>0</v>
      </c>
      <c r="Q876" s="17">
        <f t="shared" si="258"/>
        <v>0</v>
      </c>
    </row>
    <row r="877" spans="1:17" ht="38.25" x14ac:dyDescent="0.2">
      <c r="A877" s="133"/>
      <c r="B877" s="134"/>
      <c r="C877" s="19" t="s">
        <v>20</v>
      </c>
      <c r="D877" s="13"/>
      <c r="E877" s="17">
        <f t="shared" si="258"/>
        <v>0</v>
      </c>
      <c r="F877" s="17">
        <f t="shared" si="258"/>
        <v>0</v>
      </c>
      <c r="G877" s="17">
        <f t="shared" si="258"/>
        <v>0</v>
      </c>
      <c r="H877" s="17">
        <f t="shared" si="258"/>
        <v>0</v>
      </c>
      <c r="I877" s="41">
        <f t="shared" si="258"/>
        <v>0</v>
      </c>
      <c r="J877" s="17">
        <f t="shared" si="258"/>
        <v>0</v>
      </c>
      <c r="K877" s="41">
        <f t="shared" si="258"/>
        <v>0</v>
      </c>
      <c r="L877" s="41">
        <f t="shared" si="258"/>
        <v>0</v>
      </c>
      <c r="M877" s="41">
        <f t="shared" si="258"/>
        <v>0</v>
      </c>
      <c r="N877" s="17">
        <f t="shared" si="258"/>
        <v>0</v>
      </c>
      <c r="O877" s="17">
        <f t="shared" si="258"/>
        <v>0</v>
      </c>
      <c r="P877" s="17">
        <f t="shared" si="258"/>
        <v>0</v>
      </c>
      <c r="Q877" s="17">
        <f t="shared" si="258"/>
        <v>0</v>
      </c>
    </row>
    <row r="878" spans="1:17" x14ac:dyDescent="0.2">
      <c r="A878" s="129" t="s">
        <v>171</v>
      </c>
      <c r="B878" s="130" t="s">
        <v>192</v>
      </c>
      <c r="C878" s="19" t="s">
        <v>7</v>
      </c>
      <c r="D878" s="15"/>
      <c r="E878" s="17">
        <f>E879+E880</f>
        <v>588119.78353999997</v>
      </c>
      <c r="F878" s="17">
        <f>F879+F880</f>
        <v>0</v>
      </c>
      <c r="G878" s="17">
        <f>G879+G880</f>
        <v>0</v>
      </c>
      <c r="H878" s="17">
        <f>H879+H880</f>
        <v>0</v>
      </c>
      <c r="I878" s="41">
        <f t="shared" ref="I878:Q878" si="259">I879+I880+I881+I882+I883+I885</f>
        <v>64393.413540000001</v>
      </c>
      <c r="J878" s="17">
        <f t="shared" si="259"/>
        <v>63065.48</v>
      </c>
      <c r="K878" s="41">
        <f t="shared" si="259"/>
        <v>61834.399999999994</v>
      </c>
      <c r="L878" s="41">
        <f t="shared" si="259"/>
        <v>64693.27</v>
      </c>
      <c r="M878" s="41">
        <f t="shared" si="259"/>
        <v>64754.5</v>
      </c>
      <c r="N878" s="17">
        <f t="shared" si="259"/>
        <v>67344.680000000008</v>
      </c>
      <c r="O878" s="17">
        <f t="shared" si="259"/>
        <v>67344.680000000008</v>
      </c>
      <c r="P878" s="17">
        <f t="shared" si="259"/>
        <v>67344.680000000008</v>
      </c>
      <c r="Q878" s="17">
        <f t="shared" si="259"/>
        <v>67344.680000000008</v>
      </c>
    </row>
    <row r="879" spans="1:17" ht="25.5" x14ac:dyDescent="0.2">
      <c r="A879" s="129"/>
      <c r="B879" s="130"/>
      <c r="C879" s="19" t="s">
        <v>4</v>
      </c>
      <c r="D879" s="15"/>
      <c r="E879" s="17">
        <f>E887</f>
        <v>0</v>
      </c>
      <c r="F879" s="17">
        <f t="shared" ref="F879:Q885" si="260">F887</f>
        <v>0</v>
      </c>
      <c r="G879" s="17">
        <f t="shared" si="260"/>
        <v>0</v>
      </c>
      <c r="H879" s="17">
        <f t="shared" si="260"/>
        <v>0</v>
      </c>
      <c r="I879" s="41">
        <f t="shared" si="260"/>
        <v>0</v>
      </c>
      <c r="J879" s="17">
        <f t="shared" si="260"/>
        <v>0</v>
      </c>
      <c r="K879" s="41">
        <f t="shared" si="260"/>
        <v>0</v>
      </c>
      <c r="L879" s="41">
        <f t="shared" si="260"/>
        <v>0</v>
      </c>
      <c r="M879" s="41">
        <f t="shared" si="260"/>
        <v>0</v>
      </c>
      <c r="N879" s="17">
        <f t="shared" si="260"/>
        <v>0</v>
      </c>
      <c r="O879" s="17">
        <f t="shared" si="260"/>
        <v>0</v>
      </c>
      <c r="P879" s="17">
        <f t="shared" si="260"/>
        <v>0</v>
      </c>
      <c r="Q879" s="17">
        <f t="shared" si="260"/>
        <v>0</v>
      </c>
    </row>
    <row r="880" spans="1:17" ht="25.5" x14ac:dyDescent="0.2">
      <c r="A880" s="129"/>
      <c r="B880" s="130"/>
      <c r="C880" s="19" t="s">
        <v>8</v>
      </c>
      <c r="D880" s="13" t="s">
        <v>9</v>
      </c>
      <c r="E880" s="17">
        <f t="shared" ref="E880:L885" si="261">E888</f>
        <v>588119.78353999997</v>
      </c>
      <c r="F880" s="17">
        <f t="shared" si="261"/>
        <v>0</v>
      </c>
      <c r="G880" s="17">
        <f t="shared" si="261"/>
        <v>0</v>
      </c>
      <c r="H880" s="17">
        <f t="shared" si="261"/>
        <v>0</v>
      </c>
      <c r="I880" s="41">
        <f t="shared" si="261"/>
        <v>64393.413540000001</v>
      </c>
      <c r="J880" s="17">
        <f t="shared" si="261"/>
        <v>63065.48</v>
      </c>
      <c r="K880" s="41">
        <f t="shared" si="261"/>
        <v>61834.399999999994</v>
      </c>
      <c r="L880" s="41">
        <f t="shared" si="261"/>
        <v>64693.27</v>
      </c>
      <c r="M880" s="41">
        <f t="shared" si="260"/>
        <v>64754.5</v>
      </c>
      <c r="N880" s="17">
        <f t="shared" si="260"/>
        <v>67344.680000000008</v>
      </c>
      <c r="O880" s="17">
        <f t="shared" si="260"/>
        <v>67344.680000000008</v>
      </c>
      <c r="P880" s="17">
        <f t="shared" si="260"/>
        <v>67344.680000000008</v>
      </c>
      <c r="Q880" s="17">
        <f t="shared" si="260"/>
        <v>67344.680000000008</v>
      </c>
    </row>
    <row r="881" spans="1:17" ht="25.5" x14ac:dyDescent="0.2">
      <c r="A881" s="129"/>
      <c r="B881" s="130"/>
      <c r="C881" s="19" t="s">
        <v>5</v>
      </c>
      <c r="D881" s="13"/>
      <c r="E881" s="17">
        <f t="shared" si="261"/>
        <v>0</v>
      </c>
      <c r="F881" s="17">
        <f t="shared" si="261"/>
        <v>0</v>
      </c>
      <c r="G881" s="17">
        <f t="shared" si="261"/>
        <v>0</v>
      </c>
      <c r="H881" s="17">
        <f t="shared" si="261"/>
        <v>0</v>
      </c>
      <c r="I881" s="41">
        <f t="shared" si="261"/>
        <v>0</v>
      </c>
      <c r="J881" s="17">
        <f t="shared" si="261"/>
        <v>0</v>
      </c>
      <c r="K881" s="41">
        <f t="shared" si="261"/>
        <v>0</v>
      </c>
      <c r="L881" s="41">
        <f t="shared" si="261"/>
        <v>0</v>
      </c>
      <c r="M881" s="41">
        <f t="shared" si="260"/>
        <v>0</v>
      </c>
      <c r="N881" s="17">
        <f t="shared" si="260"/>
        <v>0</v>
      </c>
      <c r="O881" s="17">
        <f t="shared" si="260"/>
        <v>0</v>
      </c>
      <c r="P881" s="17">
        <f t="shared" si="260"/>
        <v>0</v>
      </c>
      <c r="Q881" s="17">
        <f t="shared" si="260"/>
        <v>0</v>
      </c>
    </row>
    <row r="882" spans="1:17" ht="38.25" x14ac:dyDescent="0.2">
      <c r="A882" s="129"/>
      <c r="B882" s="130"/>
      <c r="C882" s="19" t="s">
        <v>110</v>
      </c>
      <c r="D882" s="13"/>
      <c r="E882" s="17">
        <f t="shared" si="261"/>
        <v>0</v>
      </c>
      <c r="F882" s="17">
        <f t="shared" si="261"/>
        <v>0</v>
      </c>
      <c r="G882" s="17">
        <f t="shared" si="261"/>
        <v>0</v>
      </c>
      <c r="H882" s="17">
        <f t="shared" si="261"/>
        <v>0</v>
      </c>
      <c r="I882" s="41">
        <f t="shared" si="261"/>
        <v>0</v>
      </c>
      <c r="J882" s="17">
        <f t="shared" si="261"/>
        <v>0</v>
      </c>
      <c r="K882" s="41">
        <f t="shared" si="261"/>
        <v>0</v>
      </c>
      <c r="L882" s="41">
        <f t="shared" si="261"/>
        <v>0</v>
      </c>
      <c r="M882" s="41">
        <f t="shared" si="260"/>
        <v>0</v>
      </c>
      <c r="N882" s="17">
        <f t="shared" si="260"/>
        <v>0</v>
      </c>
      <c r="O882" s="17">
        <f t="shared" si="260"/>
        <v>0</v>
      </c>
      <c r="P882" s="17">
        <f t="shared" si="260"/>
        <v>0</v>
      </c>
      <c r="Q882" s="17">
        <f t="shared" si="260"/>
        <v>0</v>
      </c>
    </row>
    <row r="883" spans="1:17" ht="25.5" x14ac:dyDescent="0.2">
      <c r="A883" s="129"/>
      <c r="B883" s="130"/>
      <c r="C883" s="19" t="s">
        <v>6</v>
      </c>
      <c r="D883" s="13"/>
      <c r="E883" s="17">
        <f t="shared" si="261"/>
        <v>0</v>
      </c>
      <c r="F883" s="17">
        <f t="shared" si="261"/>
        <v>0</v>
      </c>
      <c r="G883" s="17">
        <f t="shared" si="261"/>
        <v>0</v>
      </c>
      <c r="H883" s="17">
        <f t="shared" si="261"/>
        <v>0</v>
      </c>
      <c r="I883" s="41">
        <f t="shared" si="261"/>
        <v>0</v>
      </c>
      <c r="J883" s="17">
        <f t="shared" si="261"/>
        <v>0</v>
      </c>
      <c r="K883" s="41">
        <f t="shared" si="261"/>
        <v>0</v>
      </c>
      <c r="L883" s="41">
        <f t="shared" si="261"/>
        <v>0</v>
      </c>
      <c r="M883" s="41">
        <f t="shared" si="260"/>
        <v>0</v>
      </c>
      <c r="N883" s="17">
        <f t="shared" si="260"/>
        <v>0</v>
      </c>
      <c r="O883" s="17">
        <f t="shared" si="260"/>
        <v>0</v>
      </c>
      <c r="P883" s="17">
        <f t="shared" si="260"/>
        <v>0</v>
      </c>
      <c r="Q883" s="17">
        <f t="shared" si="260"/>
        <v>0</v>
      </c>
    </row>
    <row r="884" spans="1:17" ht="25.5" x14ac:dyDescent="0.2">
      <c r="A884" s="129"/>
      <c r="B884" s="130"/>
      <c r="C884" s="19" t="s">
        <v>111</v>
      </c>
      <c r="D884" s="13"/>
      <c r="E884" s="17">
        <f t="shared" si="261"/>
        <v>0</v>
      </c>
      <c r="F884" s="17">
        <f t="shared" si="261"/>
        <v>0</v>
      </c>
      <c r="G884" s="17">
        <f t="shared" si="261"/>
        <v>0</v>
      </c>
      <c r="H884" s="17">
        <f t="shared" si="261"/>
        <v>0</v>
      </c>
      <c r="I884" s="41">
        <f t="shared" si="261"/>
        <v>0</v>
      </c>
      <c r="J884" s="17">
        <f t="shared" si="261"/>
        <v>0</v>
      </c>
      <c r="K884" s="41">
        <f t="shared" si="261"/>
        <v>0</v>
      </c>
      <c r="L884" s="41">
        <f t="shared" si="261"/>
        <v>0</v>
      </c>
      <c r="M884" s="41">
        <f t="shared" si="260"/>
        <v>0</v>
      </c>
      <c r="N884" s="17">
        <f t="shared" si="260"/>
        <v>0</v>
      </c>
      <c r="O884" s="17">
        <f t="shared" si="260"/>
        <v>0</v>
      </c>
      <c r="P884" s="17">
        <f t="shared" si="260"/>
        <v>0</v>
      </c>
      <c r="Q884" s="17">
        <f t="shared" si="260"/>
        <v>0</v>
      </c>
    </row>
    <row r="885" spans="1:17" ht="38.25" x14ac:dyDescent="0.2">
      <c r="A885" s="129"/>
      <c r="B885" s="130"/>
      <c r="C885" s="19" t="s">
        <v>10</v>
      </c>
      <c r="D885" s="13"/>
      <c r="E885" s="17">
        <f t="shared" si="261"/>
        <v>0</v>
      </c>
      <c r="F885" s="17">
        <f t="shared" si="261"/>
        <v>0</v>
      </c>
      <c r="G885" s="17">
        <f t="shared" si="261"/>
        <v>0</v>
      </c>
      <c r="H885" s="17">
        <f t="shared" si="261"/>
        <v>0</v>
      </c>
      <c r="I885" s="41">
        <f t="shared" si="261"/>
        <v>0</v>
      </c>
      <c r="J885" s="17">
        <f t="shared" si="261"/>
        <v>0</v>
      </c>
      <c r="K885" s="41">
        <f t="shared" si="261"/>
        <v>0</v>
      </c>
      <c r="L885" s="41">
        <f t="shared" si="261"/>
        <v>0</v>
      </c>
      <c r="M885" s="41">
        <f t="shared" si="260"/>
        <v>0</v>
      </c>
      <c r="N885" s="17">
        <f t="shared" si="260"/>
        <v>0</v>
      </c>
      <c r="O885" s="17">
        <f t="shared" si="260"/>
        <v>0</v>
      </c>
      <c r="P885" s="17">
        <f t="shared" si="260"/>
        <v>0</v>
      </c>
      <c r="Q885" s="17">
        <f t="shared" si="260"/>
        <v>0</v>
      </c>
    </row>
    <row r="886" spans="1:17" x14ac:dyDescent="0.2">
      <c r="A886" s="131" t="s">
        <v>172</v>
      </c>
      <c r="B886" s="135" t="s">
        <v>186</v>
      </c>
      <c r="C886" s="12" t="s">
        <v>7</v>
      </c>
      <c r="D886" s="9"/>
      <c r="E886" s="5">
        <f t="shared" ref="E886:L886" si="262">E887+E888+E889+E890+E891+E893</f>
        <v>588119.78353999997</v>
      </c>
      <c r="F886" s="5">
        <f t="shared" si="262"/>
        <v>0</v>
      </c>
      <c r="G886" s="5">
        <f t="shared" si="262"/>
        <v>0</v>
      </c>
      <c r="H886" s="5">
        <f t="shared" si="262"/>
        <v>0</v>
      </c>
      <c r="I886" s="37">
        <f t="shared" si="262"/>
        <v>64393.413540000001</v>
      </c>
      <c r="J886" s="5">
        <f t="shared" si="262"/>
        <v>63065.48</v>
      </c>
      <c r="K886" s="37">
        <f t="shared" si="262"/>
        <v>61834.399999999994</v>
      </c>
      <c r="L886" s="37">
        <f t="shared" si="262"/>
        <v>64693.27</v>
      </c>
      <c r="M886" s="37">
        <f>M887+M888+M889+M890+M891+M893</f>
        <v>64754.5</v>
      </c>
      <c r="N886" s="5">
        <f>N887+N888+N889+N890+N891+N893</f>
        <v>67344.680000000008</v>
      </c>
      <c r="O886" s="5">
        <f>O887+O888+O889+O890+O891+O893</f>
        <v>67344.680000000008</v>
      </c>
      <c r="P886" s="5">
        <f>P887+P888+P889+P890+P891+P893</f>
        <v>67344.680000000008</v>
      </c>
      <c r="Q886" s="5">
        <f>Q887+Q888+Q889+Q890+Q891+Q893</f>
        <v>67344.680000000008</v>
      </c>
    </row>
    <row r="887" spans="1:17" ht="25.5" x14ac:dyDescent="0.2">
      <c r="A887" s="131"/>
      <c r="B887" s="135"/>
      <c r="C887" s="12" t="s">
        <v>4</v>
      </c>
      <c r="D887" s="9"/>
      <c r="E887" s="5">
        <f t="shared" ref="E887:E893" si="263">F887+G887+H887+I887+J887+K887+L887+M887+N887+O887+P887+Q887</f>
        <v>0</v>
      </c>
      <c r="F887" s="5">
        <v>0</v>
      </c>
      <c r="G887" s="5">
        <v>0</v>
      </c>
      <c r="H887" s="5">
        <v>0</v>
      </c>
      <c r="I887" s="37">
        <v>0</v>
      </c>
      <c r="J887" s="5">
        <v>0</v>
      </c>
      <c r="K887" s="37">
        <v>0</v>
      </c>
      <c r="L887" s="37">
        <v>0</v>
      </c>
      <c r="M887" s="37">
        <v>0</v>
      </c>
      <c r="N887" s="5">
        <v>0</v>
      </c>
      <c r="O887" s="5">
        <v>0</v>
      </c>
      <c r="P887" s="5">
        <v>0</v>
      </c>
      <c r="Q887" s="5">
        <v>0</v>
      </c>
    </row>
    <row r="888" spans="1:17" ht="25.5" x14ac:dyDescent="0.2">
      <c r="A888" s="131"/>
      <c r="B888" s="135"/>
      <c r="C888" s="12" t="s">
        <v>8</v>
      </c>
      <c r="D888" s="6" t="s">
        <v>9</v>
      </c>
      <c r="E888" s="5">
        <f t="shared" si="263"/>
        <v>588119.78353999997</v>
      </c>
      <c r="F888" s="5">
        <v>0</v>
      </c>
      <c r="G888" s="5">
        <v>0</v>
      </c>
      <c r="H888" s="5">
        <v>0</v>
      </c>
      <c r="I888" s="36">
        <v>64393.413540000001</v>
      </c>
      <c r="J888" s="5">
        <v>63065.48</v>
      </c>
      <c r="K888" s="37">
        <f>67634.4-5800</f>
        <v>61834.399999999994</v>
      </c>
      <c r="L888" s="37">
        <v>64693.27</v>
      </c>
      <c r="M888" s="37">
        <v>64754.5</v>
      </c>
      <c r="N888" s="5">
        <v>67344.680000000008</v>
      </c>
      <c r="O888" s="5">
        <v>67344.680000000008</v>
      </c>
      <c r="P888" s="5">
        <v>67344.680000000008</v>
      </c>
      <c r="Q888" s="5">
        <v>67344.680000000008</v>
      </c>
    </row>
    <row r="889" spans="1:17" ht="25.5" x14ac:dyDescent="0.2">
      <c r="A889" s="131"/>
      <c r="B889" s="135"/>
      <c r="C889" s="12" t="s">
        <v>5</v>
      </c>
      <c r="D889" s="6"/>
      <c r="E889" s="5">
        <f t="shared" si="263"/>
        <v>0</v>
      </c>
      <c r="F889" s="5">
        <v>0</v>
      </c>
      <c r="G889" s="5">
        <v>0</v>
      </c>
      <c r="H889" s="5">
        <v>0</v>
      </c>
      <c r="I889" s="37">
        <v>0</v>
      </c>
      <c r="J889" s="5">
        <v>0</v>
      </c>
      <c r="K889" s="37">
        <v>0</v>
      </c>
      <c r="L889" s="37">
        <v>0</v>
      </c>
      <c r="M889" s="37">
        <v>0</v>
      </c>
      <c r="N889" s="5">
        <v>0</v>
      </c>
      <c r="O889" s="5">
        <v>0</v>
      </c>
      <c r="P889" s="5">
        <v>0</v>
      </c>
      <c r="Q889" s="5">
        <v>0</v>
      </c>
    </row>
    <row r="890" spans="1:17" ht="38.25" x14ac:dyDescent="0.2">
      <c r="A890" s="131"/>
      <c r="B890" s="135"/>
      <c r="C890" s="12" t="s">
        <v>110</v>
      </c>
      <c r="D890" s="6"/>
      <c r="E890" s="5">
        <f t="shared" si="263"/>
        <v>0</v>
      </c>
      <c r="F890" s="5">
        <v>0</v>
      </c>
      <c r="G890" s="5">
        <v>0</v>
      </c>
      <c r="H890" s="5">
        <v>0</v>
      </c>
      <c r="I890" s="37">
        <v>0</v>
      </c>
      <c r="J890" s="5">
        <v>0</v>
      </c>
      <c r="K890" s="37">
        <v>0</v>
      </c>
      <c r="L890" s="37">
        <v>0</v>
      </c>
      <c r="M890" s="37">
        <v>0</v>
      </c>
      <c r="N890" s="5">
        <v>0</v>
      </c>
      <c r="O890" s="5">
        <v>0</v>
      </c>
      <c r="P890" s="5">
        <v>0</v>
      </c>
      <c r="Q890" s="5">
        <v>0</v>
      </c>
    </row>
    <row r="891" spans="1:17" ht="25.5" x14ac:dyDescent="0.2">
      <c r="A891" s="131"/>
      <c r="B891" s="135"/>
      <c r="C891" s="12" t="s">
        <v>6</v>
      </c>
      <c r="D891" s="6"/>
      <c r="E891" s="5">
        <f t="shared" si="263"/>
        <v>0</v>
      </c>
      <c r="F891" s="5">
        <v>0</v>
      </c>
      <c r="G891" s="5">
        <v>0</v>
      </c>
      <c r="H891" s="5">
        <v>0</v>
      </c>
      <c r="I891" s="37">
        <v>0</v>
      </c>
      <c r="J891" s="5">
        <v>0</v>
      </c>
      <c r="K891" s="37">
        <v>0</v>
      </c>
      <c r="L891" s="37">
        <v>0</v>
      </c>
      <c r="M891" s="37">
        <v>0</v>
      </c>
      <c r="N891" s="5">
        <v>0</v>
      </c>
      <c r="O891" s="5">
        <v>0</v>
      </c>
      <c r="P891" s="5">
        <v>0</v>
      </c>
      <c r="Q891" s="5">
        <v>0</v>
      </c>
    </row>
    <row r="892" spans="1:17" ht="25.5" x14ac:dyDescent="0.2">
      <c r="A892" s="131"/>
      <c r="B892" s="135"/>
      <c r="C892" s="12" t="s">
        <v>111</v>
      </c>
      <c r="D892" s="6"/>
      <c r="E892" s="5">
        <f t="shared" si="263"/>
        <v>0</v>
      </c>
      <c r="F892" s="5">
        <v>0</v>
      </c>
      <c r="G892" s="5">
        <v>0</v>
      </c>
      <c r="H892" s="5">
        <v>0</v>
      </c>
      <c r="I892" s="37">
        <v>0</v>
      </c>
      <c r="J892" s="5">
        <v>0</v>
      </c>
      <c r="K892" s="37">
        <v>0</v>
      </c>
      <c r="L892" s="37">
        <v>0</v>
      </c>
      <c r="M892" s="37">
        <v>0</v>
      </c>
      <c r="N892" s="5">
        <v>0</v>
      </c>
      <c r="O892" s="5">
        <v>0</v>
      </c>
      <c r="P892" s="5">
        <v>0</v>
      </c>
      <c r="Q892" s="5">
        <v>0</v>
      </c>
    </row>
    <row r="893" spans="1:17" ht="38.25" x14ac:dyDescent="0.2">
      <c r="A893" s="131"/>
      <c r="B893" s="135"/>
      <c r="C893" s="12" t="s">
        <v>20</v>
      </c>
      <c r="D893" s="6"/>
      <c r="E893" s="5">
        <f t="shared" si="263"/>
        <v>0</v>
      </c>
      <c r="F893" s="5">
        <v>0</v>
      </c>
      <c r="G893" s="5">
        <v>0</v>
      </c>
      <c r="H893" s="5">
        <v>0</v>
      </c>
      <c r="I893" s="37">
        <v>0</v>
      </c>
      <c r="J893" s="5">
        <v>0</v>
      </c>
      <c r="K893" s="37">
        <v>0</v>
      </c>
      <c r="L893" s="37">
        <v>0</v>
      </c>
      <c r="M893" s="37">
        <v>0</v>
      </c>
      <c r="N893" s="5">
        <v>0</v>
      </c>
      <c r="O893" s="5">
        <v>0</v>
      </c>
      <c r="P893" s="5">
        <v>0</v>
      </c>
      <c r="Q893" s="5">
        <v>0</v>
      </c>
    </row>
    <row r="894" spans="1:17" x14ac:dyDescent="0.2">
      <c r="A894" s="129" t="s">
        <v>173</v>
      </c>
      <c r="B894" s="130" t="s">
        <v>188</v>
      </c>
      <c r="C894" s="19" t="s">
        <v>7</v>
      </c>
      <c r="D894" s="15"/>
      <c r="E894" s="17">
        <f>E895+E896+E897+E898+E899+E901</f>
        <v>595593.12861000001</v>
      </c>
      <c r="F894" s="17">
        <f t="shared" ref="F894:L894" si="264">F895+F896+F897+F898+F899+F901</f>
        <v>0</v>
      </c>
      <c r="G894" s="17">
        <f t="shared" si="264"/>
        <v>0</v>
      </c>
      <c r="H894" s="17">
        <f t="shared" si="264"/>
        <v>0</v>
      </c>
      <c r="I894" s="41">
        <f t="shared" si="264"/>
        <v>239705.97091000003</v>
      </c>
      <c r="J894" s="17">
        <f t="shared" si="264"/>
        <v>355887.15769999998</v>
      </c>
      <c r="K894" s="41">
        <f t="shared" si="264"/>
        <v>0</v>
      </c>
      <c r="L894" s="41">
        <f t="shared" si="264"/>
        <v>0</v>
      </c>
      <c r="M894" s="41">
        <f>M895+M896+M897+M898+M899+M901</f>
        <v>0</v>
      </c>
      <c r="N894" s="17">
        <f>N895+N896+N897+N898+N899+N901</f>
        <v>0</v>
      </c>
      <c r="O894" s="17">
        <f>O895+O896+O897+O898+O899+O901</f>
        <v>0</v>
      </c>
      <c r="P894" s="17">
        <f>P895+P896+P897+P898+P899+P901</f>
        <v>0</v>
      </c>
      <c r="Q894" s="17">
        <f>Q895+Q896+Q897+Q898+Q899+Q901</f>
        <v>0</v>
      </c>
    </row>
    <row r="895" spans="1:17" ht="25.5" x14ac:dyDescent="0.2">
      <c r="A895" s="129"/>
      <c r="B895" s="130"/>
      <c r="C895" s="19" t="s">
        <v>4</v>
      </c>
      <c r="D895" s="15">
        <v>814</v>
      </c>
      <c r="E895" s="17">
        <f>E903</f>
        <v>277305.50100000005</v>
      </c>
      <c r="F895" s="17">
        <f t="shared" ref="F895:Q901" si="265">F903</f>
        <v>0</v>
      </c>
      <c r="G895" s="17">
        <f t="shared" si="265"/>
        <v>0</v>
      </c>
      <c r="H895" s="17">
        <f t="shared" si="265"/>
        <v>0</v>
      </c>
      <c r="I895" s="41">
        <f t="shared" si="265"/>
        <v>146320.40100000001</v>
      </c>
      <c r="J895" s="17">
        <f t="shared" si="265"/>
        <v>130985.1</v>
      </c>
      <c r="K895" s="41">
        <f t="shared" si="265"/>
        <v>0</v>
      </c>
      <c r="L895" s="41">
        <f t="shared" si="265"/>
        <v>0</v>
      </c>
      <c r="M895" s="41">
        <f t="shared" si="265"/>
        <v>0</v>
      </c>
      <c r="N895" s="17">
        <f t="shared" si="265"/>
        <v>0</v>
      </c>
      <c r="O895" s="17">
        <f t="shared" si="265"/>
        <v>0</v>
      </c>
      <c r="P895" s="17">
        <f t="shared" si="265"/>
        <v>0</v>
      </c>
      <c r="Q895" s="17">
        <f t="shared" si="265"/>
        <v>0</v>
      </c>
    </row>
    <row r="896" spans="1:17" ht="25.5" x14ac:dyDescent="0.2">
      <c r="A896" s="129"/>
      <c r="B896" s="130"/>
      <c r="C896" s="19" t="s">
        <v>8</v>
      </c>
      <c r="D896" s="13" t="s">
        <v>9</v>
      </c>
      <c r="E896" s="17">
        <f t="shared" ref="E896:L901" si="266">E904</f>
        <v>318287.62761000003</v>
      </c>
      <c r="F896" s="17">
        <f t="shared" si="266"/>
        <v>0</v>
      </c>
      <c r="G896" s="17">
        <f t="shared" si="266"/>
        <v>0</v>
      </c>
      <c r="H896" s="17">
        <f t="shared" si="266"/>
        <v>0</v>
      </c>
      <c r="I896" s="41">
        <f t="shared" si="266"/>
        <v>93385.569910000006</v>
      </c>
      <c r="J896" s="17">
        <f t="shared" si="266"/>
        <v>224902.0577</v>
      </c>
      <c r="K896" s="41">
        <f t="shared" si="266"/>
        <v>0</v>
      </c>
      <c r="L896" s="41">
        <f t="shared" si="266"/>
        <v>0</v>
      </c>
      <c r="M896" s="41">
        <f t="shared" si="265"/>
        <v>0</v>
      </c>
      <c r="N896" s="17">
        <f t="shared" si="265"/>
        <v>0</v>
      </c>
      <c r="O896" s="17">
        <f t="shared" si="265"/>
        <v>0</v>
      </c>
      <c r="P896" s="17">
        <f t="shared" si="265"/>
        <v>0</v>
      </c>
      <c r="Q896" s="17">
        <f t="shared" si="265"/>
        <v>0</v>
      </c>
    </row>
    <row r="897" spans="1:17" ht="25.5" x14ac:dyDescent="0.2">
      <c r="A897" s="129"/>
      <c r="B897" s="130"/>
      <c r="C897" s="19" t="s">
        <v>5</v>
      </c>
      <c r="D897" s="13"/>
      <c r="E897" s="17">
        <f t="shared" si="266"/>
        <v>0</v>
      </c>
      <c r="F897" s="17">
        <f t="shared" si="266"/>
        <v>0</v>
      </c>
      <c r="G897" s="17">
        <f t="shared" si="266"/>
        <v>0</v>
      </c>
      <c r="H897" s="17">
        <f t="shared" si="266"/>
        <v>0</v>
      </c>
      <c r="I897" s="41">
        <f t="shared" si="266"/>
        <v>0</v>
      </c>
      <c r="J897" s="17">
        <f t="shared" si="266"/>
        <v>0</v>
      </c>
      <c r="K897" s="41">
        <f t="shared" si="266"/>
        <v>0</v>
      </c>
      <c r="L897" s="41">
        <f t="shared" si="266"/>
        <v>0</v>
      </c>
      <c r="M897" s="41">
        <f t="shared" si="265"/>
        <v>0</v>
      </c>
      <c r="N897" s="17">
        <f t="shared" si="265"/>
        <v>0</v>
      </c>
      <c r="O897" s="17">
        <f t="shared" si="265"/>
        <v>0</v>
      </c>
      <c r="P897" s="17">
        <f t="shared" si="265"/>
        <v>0</v>
      </c>
      <c r="Q897" s="17">
        <f t="shared" si="265"/>
        <v>0</v>
      </c>
    </row>
    <row r="898" spans="1:17" ht="38.25" x14ac:dyDescent="0.2">
      <c r="A898" s="129"/>
      <c r="B898" s="130"/>
      <c r="C898" s="19" t="s">
        <v>110</v>
      </c>
      <c r="D898" s="13"/>
      <c r="E898" s="17">
        <f t="shared" si="266"/>
        <v>0</v>
      </c>
      <c r="F898" s="17">
        <f t="shared" si="266"/>
        <v>0</v>
      </c>
      <c r="G898" s="17">
        <f t="shared" si="266"/>
        <v>0</v>
      </c>
      <c r="H898" s="17">
        <f t="shared" si="266"/>
        <v>0</v>
      </c>
      <c r="I898" s="41">
        <f t="shared" si="266"/>
        <v>0</v>
      </c>
      <c r="J898" s="17">
        <f t="shared" si="266"/>
        <v>0</v>
      </c>
      <c r="K898" s="41">
        <f t="shared" si="266"/>
        <v>0</v>
      </c>
      <c r="L898" s="41">
        <f t="shared" si="266"/>
        <v>0</v>
      </c>
      <c r="M898" s="41">
        <f t="shared" si="265"/>
        <v>0</v>
      </c>
      <c r="N898" s="17">
        <f t="shared" si="265"/>
        <v>0</v>
      </c>
      <c r="O898" s="17">
        <f t="shared" si="265"/>
        <v>0</v>
      </c>
      <c r="P898" s="17">
        <f t="shared" si="265"/>
        <v>0</v>
      </c>
      <c r="Q898" s="17">
        <f t="shared" si="265"/>
        <v>0</v>
      </c>
    </row>
    <row r="899" spans="1:17" ht="25.5" x14ac:dyDescent="0.2">
      <c r="A899" s="129"/>
      <c r="B899" s="130"/>
      <c r="C899" s="19" t="s">
        <v>6</v>
      </c>
      <c r="D899" s="13"/>
      <c r="E899" s="17">
        <f t="shared" si="266"/>
        <v>0</v>
      </c>
      <c r="F899" s="17">
        <f t="shared" si="266"/>
        <v>0</v>
      </c>
      <c r="G899" s="17">
        <f t="shared" si="266"/>
        <v>0</v>
      </c>
      <c r="H899" s="17">
        <f t="shared" si="266"/>
        <v>0</v>
      </c>
      <c r="I899" s="41">
        <f t="shared" si="266"/>
        <v>0</v>
      </c>
      <c r="J899" s="17">
        <f t="shared" si="266"/>
        <v>0</v>
      </c>
      <c r="K899" s="41">
        <f t="shared" si="266"/>
        <v>0</v>
      </c>
      <c r="L899" s="41">
        <f t="shared" si="266"/>
        <v>0</v>
      </c>
      <c r="M899" s="41">
        <f t="shared" si="265"/>
        <v>0</v>
      </c>
      <c r="N899" s="17">
        <f t="shared" si="265"/>
        <v>0</v>
      </c>
      <c r="O899" s="17">
        <f t="shared" si="265"/>
        <v>0</v>
      </c>
      <c r="P899" s="17">
        <f t="shared" si="265"/>
        <v>0</v>
      </c>
      <c r="Q899" s="17">
        <f t="shared" si="265"/>
        <v>0</v>
      </c>
    </row>
    <row r="900" spans="1:17" ht="25.5" x14ac:dyDescent="0.2">
      <c r="A900" s="129"/>
      <c r="B900" s="130"/>
      <c r="C900" s="19" t="s">
        <v>111</v>
      </c>
      <c r="D900" s="13"/>
      <c r="E900" s="17">
        <f t="shared" si="266"/>
        <v>0</v>
      </c>
      <c r="F900" s="17">
        <f t="shared" si="266"/>
        <v>0</v>
      </c>
      <c r="G900" s="17">
        <f t="shared" si="266"/>
        <v>0</v>
      </c>
      <c r="H900" s="17">
        <f t="shared" si="266"/>
        <v>0</v>
      </c>
      <c r="I900" s="41">
        <f t="shared" si="266"/>
        <v>0</v>
      </c>
      <c r="J900" s="17">
        <f t="shared" si="266"/>
        <v>0</v>
      </c>
      <c r="K900" s="41">
        <f t="shared" si="266"/>
        <v>0</v>
      </c>
      <c r="L900" s="41">
        <f t="shared" si="266"/>
        <v>0</v>
      </c>
      <c r="M900" s="41">
        <f t="shared" si="265"/>
        <v>0</v>
      </c>
      <c r="N900" s="17">
        <f t="shared" si="265"/>
        <v>0</v>
      </c>
      <c r="O900" s="17">
        <f t="shared" si="265"/>
        <v>0</v>
      </c>
      <c r="P900" s="17">
        <f t="shared" si="265"/>
        <v>0</v>
      </c>
      <c r="Q900" s="17">
        <f t="shared" si="265"/>
        <v>0</v>
      </c>
    </row>
    <row r="901" spans="1:17" ht="38.25" x14ac:dyDescent="0.2">
      <c r="A901" s="129"/>
      <c r="B901" s="130"/>
      <c r="C901" s="19" t="s">
        <v>20</v>
      </c>
      <c r="D901" s="13"/>
      <c r="E901" s="17">
        <f t="shared" si="266"/>
        <v>0</v>
      </c>
      <c r="F901" s="17">
        <f t="shared" si="266"/>
        <v>0</v>
      </c>
      <c r="G901" s="17">
        <f t="shared" si="266"/>
        <v>0</v>
      </c>
      <c r="H901" s="17">
        <f t="shared" si="266"/>
        <v>0</v>
      </c>
      <c r="I901" s="41">
        <f t="shared" si="266"/>
        <v>0</v>
      </c>
      <c r="J901" s="17">
        <f t="shared" si="266"/>
        <v>0</v>
      </c>
      <c r="K901" s="41">
        <f t="shared" si="266"/>
        <v>0</v>
      </c>
      <c r="L901" s="41">
        <f t="shared" si="266"/>
        <v>0</v>
      </c>
      <c r="M901" s="41">
        <f t="shared" si="265"/>
        <v>0</v>
      </c>
      <c r="N901" s="17">
        <f t="shared" si="265"/>
        <v>0</v>
      </c>
      <c r="O901" s="17">
        <f t="shared" si="265"/>
        <v>0</v>
      </c>
      <c r="P901" s="17">
        <f t="shared" si="265"/>
        <v>0</v>
      </c>
      <c r="Q901" s="17">
        <f t="shared" si="265"/>
        <v>0</v>
      </c>
    </row>
    <row r="902" spans="1:17" x14ac:dyDescent="0.2">
      <c r="A902" s="131" t="s">
        <v>174</v>
      </c>
      <c r="B902" s="132" t="s">
        <v>187</v>
      </c>
      <c r="C902" s="12" t="s">
        <v>7</v>
      </c>
      <c r="D902" s="9"/>
      <c r="E902" s="5">
        <f>E903+E904+E905+E906+E907+E909</f>
        <v>595593.12861000001</v>
      </c>
      <c r="F902" s="5">
        <f t="shared" ref="F902:L902" si="267">F903+F904+F905+F906+F907+F909</f>
        <v>0</v>
      </c>
      <c r="G902" s="5">
        <f t="shared" si="267"/>
        <v>0</v>
      </c>
      <c r="H902" s="5">
        <f t="shared" si="267"/>
        <v>0</v>
      </c>
      <c r="I902" s="37">
        <f t="shared" si="267"/>
        <v>239705.97091000003</v>
      </c>
      <c r="J902" s="5">
        <f t="shared" si="267"/>
        <v>355887.15769999998</v>
      </c>
      <c r="K902" s="37">
        <f t="shared" si="267"/>
        <v>0</v>
      </c>
      <c r="L902" s="37">
        <f t="shared" si="267"/>
        <v>0</v>
      </c>
      <c r="M902" s="37">
        <f>M903+M904+M905+M906+M907+M909</f>
        <v>0</v>
      </c>
      <c r="N902" s="5">
        <f>N903+N904+N905+N906+N907+N909</f>
        <v>0</v>
      </c>
      <c r="O902" s="5">
        <f>O903+O904+O905+O906+O907+O909</f>
        <v>0</v>
      </c>
      <c r="P902" s="5">
        <f>P903+P904+P905+P906+P907+P909</f>
        <v>0</v>
      </c>
      <c r="Q902" s="5">
        <f>Q903+Q904+Q905+Q906+Q907+Q909</f>
        <v>0</v>
      </c>
    </row>
    <row r="903" spans="1:17" ht="25.5" x14ac:dyDescent="0.2">
      <c r="A903" s="131"/>
      <c r="B903" s="132"/>
      <c r="C903" s="12" t="s">
        <v>4</v>
      </c>
      <c r="D903" s="9">
        <v>814</v>
      </c>
      <c r="E903" s="5">
        <f t="shared" ref="E903:E909" si="268">F903+G903+H903+I903+J903+K903+L903+M903+N903+O903+P903+Q903</f>
        <v>277305.50100000005</v>
      </c>
      <c r="F903" s="5">
        <v>0</v>
      </c>
      <c r="G903" s="5">
        <v>0</v>
      </c>
      <c r="H903" s="5">
        <v>0</v>
      </c>
      <c r="I903" s="37">
        <v>146320.40100000001</v>
      </c>
      <c r="J903" s="5">
        <v>130985.1</v>
      </c>
      <c r="K903" s="37">
        <v>0</v>
      </c>
      <c r="L903" s="37">
        <v>0</v>
      </c>
      <c r="M903" s="37">
        <v>0</v>
      </c>
      <c r="N903" s="5">
        <v>0</v>
      </c>
      <c r="O903" s="5">
        <v>0</v>
      </c>
      <c r="P903" s="5">
        <v>0</v>
      </c>
      <c r="Q903" s="5">
        <v>0</v>
      </c>
    </row>
    <row r="904" spans="1:17" ht="25.5" x14ac:dyDescent="0.2">
      <c r="A904" s="131"/>
      <c r="B904" s="132"/>
      <c r="C904" s="12" t="s">
        <v>8</v>
      </c>
      <c r="D904" s="6" t="s">
        <v>9</v>
      </c>
      <c r="E904" s="5">
        <f t="shared" si="268"/>
        <v>318287.62761000003</v>
      </c>
      <c r="F904" s="5">
        <v>0</v>
      </c>
      <c r="G904" s="5">
        <v>0</v>
      </c>
      <c r="H904" s="5">
        <v>0</v>
      </c>
      <c r="I904" s="36">
        <v>93385.569910000006</v>
      </c>
      <c r="J904" s="5">
        <v>224902.0577</v>
      </c>
      <c r="K904" s="36">
        <f>210702.1-210702.1</f>
        <v>0</v>
      </c>
      <c r="L904" s="36">
        <f>210702.1-210702.1</f>
        <v>0</v>
      </c>
      <c r="M904" s="36">
        <f>210702.1-210702.1</f>
        <v>0</v>
      </c>
      <c r="N904" s="5">
        <f>M904*1.04</f>
        <v>0</v>
      </c>
      <c r="O904" s="5">
        <f>M904*1.04</f>
        <v>0</v>
      </c>
      <c r="P904" s="5">
        <f>M904*1.04</f>
        <v>0</v>
      </c>
      <c r="Q904" s="5">
        <f>M904*1.04</f>
        <v>0</v>
      </c>
    </row>
    <row r="905" spans="1:17" ht="25.5" x14ac:dyDescent="0.2">
      <c r="A905" s="131"/>
      <c r="B905" s="132"/>
      <c r="C905" s="12" t="s">
        <v>5</v>
      </c>
      <c r="D905" s="6"/>
      <c r="E905" s="5">
        <f t="shared" si="268"/>
        <v>0</v>
      </c>
      <c r="F905" s="5">
        <v>0</v>
      </c>
      <c r="G905" s="5">
        <v>0</v>
      </c>
      <c r="H905" s="5">
        <v>0</v>
      </c>
      <c r="I905" s="37">
        <v>0</v>
      </c>
      <c r="J905" s="5">
        <v>0</v>
      </c>
      <c r="K905" s="37">
        <v>0</v>
      </c>
      <c r="L905" s="37">
        <v>0</v>
      </c>
      <c r="M905" s="37">
        <v>0</v>
      </c>
      <c r="N905" s="5">
        <v>0</v>
      </c>
      <c r="O905" s="5">
        <v>0</v>
      </c>
      <c r="P905" s="5">
        <v>0</v>
      </c>
      <c r="Q905" s="5">
        <v>0</v>
      </c>
    </row>
    <row r="906" spans="1:17" ht="38.25" x14ac:dyDescent="0.2">
      <c r="A906" s="131"/>
      <c r="B906" s="132"/>
      <c r="C906" s="12" t="s">
        <v>110</v>
      </c>
      <c r="D906" s="6"/>
      <c r="E906" s="5">
        <f t="shared" si="268"/>
        <v>0</v>
      </c>
      <c r="F906" s="5">
        <v>0</v>
      </c>
      <c r="G906" s="5">
        <v>0</v>
      </c>
      <c r="H906" s="5">
        <v>0</v>
      </c>
      <c r="I906" s="37">
        <v>0</v>
      </c>
      <c r="J906" s="5">
        <v>0</v>
      </c>
      <c r="K906" s="37">
        <v>0</v>
      </c>
      <c r="L906" s="37">
        <v>0</v>
      </c>
      <c r="M906" s="37">
        <v>0</v>
      </c>
      <c r="N906" s="5">
        <v>0</v>
      </c>
      <c r="O906" s="5">
        <v>0</v>
      </c>
      <c r="P906" s="5">
        <v>0</v>
      </c>
      <c r="Q906" s="5">
        <v>0</v>
      </c>
    </row>
    <row r="907" spans="1:17" ht="25.5" x14ac:dyDescent="0.2">
      <c r="A907" s="131"/>
      <c r="B907" s="132"/>
      <c r="C907" s="12" t="s">
        <v>6</v>
      </c>
      <c r="D907" s="6"/>
      <c r="E907" s="5">
        <f t="shared" si="268"/>
        <v>0</v>
      </c>
      <c r="F907" s="5">
        <v>0</v>
      </c>
      <c r="G907" s="5">
        <v>0</v>
      </c>
      <c r="H907" s="5">
        <v>0</v>
      </c>
      <c r="I907" s="37">
        <v>0</v>
      </c>
      <c r="J907" s="5">
        <v>0</v>
      </c>
      <c r="K907" s="37">
        <v>0</v>
      </c>
      <c r="L907" s="37">
        <v>0</v>
      </c>
      <c r="M907" s="37">
        <v>0</v>
      </c>
      <c r="N907" s="5">
        <v>0</v>
      </c>
      <c r="O907" s="5">
        <v>0</v>
      </c>
      <c r="P907" s="5">
        <v>0</v>
      </c>
      <c r="Q907" s="5">
        <v>0</v>
      </c>
    </row>
    <row r="908" spans="1:17" ht="25.5" x14ac:dyDescent="0.2">
      <c r="A908" s="131"/>
      <c r="B908" s="132"/>
      <c r="C908" s="12" t="s">
        <v>111</v>
      </c>
      <c r="D908" s="6"/>
      <c r="E908" s="5">
        <f t="shared" si="268"/>
        <v>0</v>
      </c>
      <c r="F908" s="5">
        <v>0</v>
      </c>
      <c r="G908" s="5">
        <v>0</v>
      </c>
      <c r="H908" s="5">
        <v>0</v>
      </c>
      <c r="I908" s="37">
        <v>0</v>
      </c>
      <c r="J908" s="5">
        <v>0</v>
      </c>
      <c r="K908" s="37">
        <v>0</v>
      </c>
      <c r="L908" s="37">
        <v>0</v>
      </c>
      <c r="M908" s="37">
        <v>0</v>
      </c>
      <c r="N908" s="5">
        <v>0</v>
      </c>
      <c r="O908" s="5">
        <v>0</v>
      </c>
      <c r="P908" s="5">
        <v>0</v>
      </c>
      <c r="Q908" s="5">
        <v>0</v>
      </c>
    </row>
    <row r="909" spans="1:17" ht="38.25" x14ac:dyDescent="0.2">
      <c r="A909" s="131"/>
      <c r="B909" s="132"/>
      <c r="C909" s="12" t="s">
        <v>20</v>
      </c>
      <c r="D909" s="6"/>
      <c r="E909" s="5">
        <f t="shared" si="268"/>
        <v>0</v>
      </c>
      <c r="F909" s="5">
        <v>0</v>
      </c>
      <c r="G909" s="5">
        <v>0</v>
      </c>
      <c r="H909" s="5">
        <v>0</v>
      </c>
      <c r="I909" s="37">
        <v>0</v>
      </c>
      <c r="J909" s="5">
        <v>0</v>
      </c>
      <c r="K909" s="37">
        <v>0</v>
      </c>
      <c r="L909" s="37">
        <v>0</v>
      </c>
      <c r="M909" s="37">
        <v>0</v>
      </c>
      <c r="N909" s="5">
        <v>0</v>
      </c>
      <c r="O909" s="5">
        <v>0</v>
      </c>
      <c r="P909" s="5">
        <v>0</v>
      </c>
      <c r="Q909" s="5">
        <v>0</v>
      </c>
    </row>
    <row r="910" spans="1:17" x14ac:dyDescent="0.2">
      <c r="A910" s="129" t="s">
        <v>175</v>
      </c>
      <c r="B910" s="130" t="s">
        <v>189</v>
      </c>
      <c r="C910" s="19" t="s">
        <v>7</v>
      </c>
      <c r="D910" s="15"/>
      <c r="E910" s="17">
        <f t="shared" ref="E910:L910" si="269">E911+E912+E913+E914+E915+E917</f>
        <v>0</v>
      </c>
      <c r="F910" s="17">
        <f t="shared" si="269"/>
        <v>0</v>
      </c>
      <c r="G910" s="17">
        <f t="shared" si="269"/>
        <v>0</v>
      </c>
      <c r="H910" s="17">
        <f t="shared" si="269"/>
        <v>0</v>
      </c>
      <c r="I910" s="41">
        <f t="shared" si="269"/>
        <v>0</v>
      </c>
      <c r="J910" s="17">
        <f t="shared" si="269"/>
        <v>0</v>
      </c>
      <c r="K910" s="41">
        <f t="shared" si="269"/>
        <v>0</v>
      </c>
      <c r="L910" s="41">
        <f t="shared" si="269"/>
        <v>0</v>
      </c>
      <c r="M910" s="41">
        <f>M911+M912+M913+M914+M915+M917</f>
        <v>0</v>
      </c>
      <c r="N910" s="17">
        <f>N911+N912+N913+N914+N915+N917</f>
        <v>0</v>
      </c>
      <c r="O910" s="17">
        <f>O911+O912+O913+O914+O915+O917</f>
        <v>0</v>
      </c>
      <c r="P910" s="17">
        <f>P911+P912+P913+P914+P915+P917</f>
        <v>0</v>
      </c>
      <c r="Q910" s="17">
        <f>Q911+Q912+Q913+Q914+Q915+Q917</f>
        <v>0</v>
      </c>
    </row>
    <row r="911" spans="1:17" ht="25.5" x14ac:dyDescent="0.2">
      <c r="A911" s="129"/>
      <c r="B911" s="130"/>
      <c r="C911" s="19" t="s">
        <v>4</v>
      </c>
      <c r="D911" s="15"/>
      <c r="E911" s="17">
        <f>E919</f>
        <v>0</v>
      </c>
      <c r="F911" s="17">
        <f>F919</f>
        <v>0</v>
      </c>
      <c r="G911" s="17">
        <f t="shared" ref="G911:Q917" si="270">G919</f>
        <v>0</v>
      </c>
      <c r="H911" s="17">
        <f t="shared" si="270"/>
        <v>0</v>
      </c>
      <c r="I911" s="41">
        <f t="shared" si="270"/>
        <v>0</v>
      </c>
      <c r="J911" s="17">
        <f t="shared" si="270"/>
        <v>0</v>
      </c>
      <c r="K911" s="41">
        <f t="shared" si="270"/>
        <v>0</v>
      </c>
      <c r="L911" s="41">
        <f t="shared" si="270"/>
        <v>0</v>
      </c>
      <c r="M911" s="41">
        <f t="shared" si="270"/>
        <v>0</v>
      </c>
      <c r="N911" s="17">
        <f t="shared" si="270"/>
        <v>0</v>
      </c>
      <c r="O911" s="17">
        <f t="shared" si="270"/>
        <v>0</v>
      </c>
      <c r="P911" s="17">
        <f t="shared" si="270"/>
        <v>0</v>
      </c>
      <c r="Q911" s="17">
        <f t="shared" si="270"/>
        <v>0</v>
      </c>
    </row>
    <row r="912" spans="1:17" ht="25.5" x14ac:dyDescent="0.2">
      <c r="A912" s="129"/>
      <c r="B912" s="130"/>
      <c r="C912" s="19" t="s">
        <v>8</v>
      </c>
      <c r="D912" s="13" t="s">
        <v>9</v>
      </c>
      <c r="E912" s="17">
        <f t="shared" ref="E912:L917" si="271">E920</f>
        <v>0</v>
      </c>
      <c r="F912" s="17">
        <f t="shared" si="271"/>
        <v>0</v>
      </c>
      <c r="G912" s="17">
        <f t="shared" si="271"/>
        <v>0</v>
      </c>
      <c r="H912" s="17">
        <f t="shared" si="271"/>
        <v>0</v>
      </c>
      <c r="I912" s="41">
        <f t="shared" si="271"/>
        <v>0</v>
      </c>
      <c r="J912" s="17">
        <f t="shared" si="271"/>
        <v>0</v>
      </c>
      <c r="K912" s="41">
        <f t="shared" si="271"/>
        <v>0</v>
      </c>
      <c r="L912" s="41">
        <f t="shared" si="271"/>
        <v>0</v>
      </c>
      <c r="M912" s="41">
        <f t="shared" si="270"/>
        <v>0</v>
      </c>
      <c r="N912" s="17">
        <f t="shared" si="270"/>
        <v>0</v>
      </c>
      <c r="O912" s="17">
        <f t="shared" si="270"/>
        <v>0</v>
      </c>
      <c r="P912" s="17">
        <f t="shared" si="270"/>
        <v>0</v>
      </c>
      <c r="Q912" s="17">
        <f t="shared" si="270"/>
        <v>0</v>
      </c>
    </row>
    <row r="913" spans="1:17" ht="25.5" x14ac:dyDescent="0.2">
      <c r="A913" s="129"/>
      <c r="B913" s="130"/>
      <c r="C913" s="19" t="s">
        <v>5</v>
      </c>
      <c r="D913" s="13"/>
      <c r="E913" s="17">
        <f t="shared" si="271"/>
        <v>0</v>
      </c>
      <c r="F913" s="17">
        <f t="shared" si="271"/>
        <v>0</v>
      </c>
      <c r="G913" s="17">
        <f t="shared" si="271"/>
        <v>0</v>
      </c>
      <c r="H913" s="17">
        <f t="shared" si="271"/>
        <v>0</v>
      </c>
      <c r="I913" s="41">
        <f t="shared" si="271"/>
        <v>0</v>
      </c>
      <c r="J913" s="17">
        <f t="shared" si="271"/>
        <v>0</v>
      </c>
      <c r="K913" s="41">
        <f t="shared" si="271"/>
        <v>0</v>
      </c>
      <c r="L913" s="41">
        <f t="shared" si="271"/>
        <v>0</v>
      </c>
      <c r="M913" s="41">
        <f t="shared" si="270"/>
        <v>0</v>
      </c>
      <c r="N913" s="17">
        <f t="shared" si="270"/>
        <v>0</v>
      </c>
      <c r="O913" s="17">
        <f t="shared" si="270"/>
        <v>0</v>
      </c>
      <c r="P913" s="17">
        <f t="shared" si="270"/>
        <v>0</v>
      </c>
      <c r="Q913" s="17">
        <f t="shared" si="270"/>
        <v>0</v>
      </c>
    </row>
    <row r="914" spans="1:17" ht="38.25" x14ac:dyDescent="0.2">
      <c r="A914" s="129"/>
      <c r="B914" s="130"/>
      <c r="C914" s="19" t="s">
        <v>110</v>
      </c>
      <c r="D914" s="13"/>
      <c r="E914" s="17">
        <f t="shared" si="271"/>
        <v>0</v>
      </c>
      <c r="F914" s="17">
        <f t="shared" si="271"/>
        <v>0</v>
      </c>
      <c r="G914" s="17">
        <f t="shared" si="271"/>
        <v>0</v>
      </c>
      <c r="H914" s="17">
        <f t="shared" si="271"/>
        <v>0</v>
      </c>
      <c r="I914" s="41">
        <f t="shared" si="271"/>
        <v>0</v>
      </c>
      <c r="J914" s="17">
        <f t="shared" si="271"/>
        <v>0</v>
      </c>
      <c r="K914" s="41">
        <f t="shared" si="271"/>
        <v>0</v>
      </c>
      <c r="L914" s="41">
        <f t="shared" si="271"/>
        <v>0</v>
      </c>
      <c r="M914" s="41">
        <f t="shared" si="270"/>
        <v>0</v>
      </c>
      <c r="N914" s="17">
        <f t="shared" si="270"/>
        <v>0</v>
      </c>
      <c r="O914" s="17">
        <f t="shared" si="270"/>
        <v>0</v>
      </c>
      <c r="P914" s="17">
        <f t="shared" si="270"/>
        <v>0</v>
      </c>
      <c r="Q914" s="17">
        <f t="shared" si="270"/>
        <v>0</v>
      </c>
    </row>
    <row r="915" spans="1:17" ht="25.5" x14ac:dyDescent="0.2">
      <c r="A915" s="129"/>
      <c r="B915" s="130"/>
      <c r="C915" s="19" t="s">
        <v>6</v>
      </c>
      <c r="D915" s="13"/>
      <c r="E915" s="17">
        <f t="shared" si="271"/>
        <v>0</v>
      </c>
      <c r="F915" s="17">
        <f t="shared" si="271"/>
        <v>0</v>
      </c>
      <c r="G915" s="17">
        <f t="shared" si="271"/>
        <v>0</v>
      </c>
      <c r="H915" s="17">
        <f t="shared" si="271"/>
        <v>0</v>
      </c>
      <c r="I915" s="41">
        <f t="shared" si="271"/>
        <v>0</v>
      </c>
      <c r="J915" s="17">
        <f t="shared" si="271"/>
        <v>0</v>
      </c>
      <c r="K915" s="41">
        <f t="shared" si="271"/>
        <v>0</v>
      </c>
      <c r="L915" s="41">
        <f t="shared" si="271"/>
        <v>0</v>
      </c>
      <c r="M915" s="41">
        <f t="shared" si="270"/>
        <v>0</v>
      </c>
      <c r="N915" s="17">
        <f t="shared" si="270"/>
        <v>0</v>
      </c>
      <c r="O915" s="17">
        <f t="shared" si="270"/>
        <v>0</v>
      </c>
      <c r="P915" s="17">
        <f t="shared" si="270"/>
        <v>0</v>
      </c>
      <c r="Q915" s="17">
        <f t="shared" si="270"/>
        <v>0</v>
      </c>
    </row>
    <row r="916" spans="1:17" ht="25.5" x14ac:dyDescent="0.2">
      <c r="A916" s="129"/>
      <c r="B916" s="130"/>
      <c r="C916" s="19" t="s">
        <v>111</v>
      </c>
      <c r="D916" s="13"/>
      <c r="E916" s="17">
        <f t="shared" si="271"/>
        <v>0</v>
      </c>
      <c r="F916" s="17">
        <f t="shared" si="271"/>
        <v>0</v>
      </c>
      <c r="G916" s="17">
        <f t="shared" si="271"/>
        <v>0</v>
      </c>
      <c r="H916" s="17">
        <f t="shared" si="271"/>
        <v>0</v>
      </c>
      <c r="I916" s="41">
        <f t="shared" si="271"/>
        <v>0</v>
      </c>
      <c r="J916" s="17">
        <f t="shared" si="271"/>
        <v>0</v>
      </c>
      <c r="K916" s="41">
        <f t="shared" si="271"/>
        <v>0</v>
      </c>
      <c r="L916" s="41">
        <f t="shared" si="271"/>
        <v>0</v>
      </c>
      <c r="M916" s="41">
        <f t="shared" si="270"/>
        <v>0</v>
      </c>
      <c r="N916" s="17">
        <f t="shared" si="270"/>
        <v>0</v>
      </c>
      <c r="O916" s="17">
        <f t="shared" si="270"/>
        <v>0</v>
      </c>
      <c r="P916" s="17">
        <f t="shared" si="270"/>
        <v>0</v>
      </c>
      <c r="Q916" s="17">
        <f t="shared" si="270"/>
        <v>0</v>
      </c>
    </row>
    <row r="917" spans="1:17" ht="38.25" x14ac:dyDescent="0.2">
      <c r="A917" s="129"/>
      <c r="B917" s="130"/>
      <c r="C917" s="19" t="s">
        <v>20</v>
      </c>
      <c r="D917" s="13"/>
      <c r="E917" s="17">
        <f t="shared" si="271"/>
        <v>0</v>
      </c>
      <c r="F917" s="17">
        <f t="shared" si="271"/>
        <v>0</v>
      </c>
      <c r="G917" s="17">
        <f t="shared" si="271"/>
        <v>0</v>
      </c>
      <c r="H917" s="17">
        <f t="shared" si="271"/>
        <v>0</v>
      </c>
      <c r="I917" s="41">
        <f t="shared" si="271"/>
        <v>0</v>
      </c>
      <c r="J917" s="17">
        <f t="shared" si="271"/>
        <v>0</v>
      </c>
      <c r="K917" s="41">
        <f t="shared" si="271"/>
        <v>0</v>
      </c>
      <c r="L917" s="41">
        <f t="shared" si="271"/>
        <v>0</v>
      </c>
      <c r="M917" s="41">
        <f t="shared" si="270"/>
        <v>0</v>
      </c>
      <c r="N917" s="17">
        <f t="shared" si="270"/>
        <v>0</v>
      </c>
      <c r="O917" s="17">
        <f t="shared" si="270"/>
        <v>0</v>
      </c>
      <c r="P917" s="17">
        <f t="shared" si="270"/>
        <v>0</v>
      </c>
      <c r="Q917" s="17">
        <f t="shared" si="270"/>
        <v>0</v>
      </c>
    </row>
    <row r="918" spans="1:17" x14ac:dyDescent="0.2">
      <c r="A918" s="131" t="s">
        <v>176</v>
      </c>
      <c r="B918" s="132" t="s">
        <v>204</v>
      </c>
      <c r="C918" s="12" t="s">
        <v>7</v>
      </c>
      <c r="D918" s="9"/>
      <c r="E918" s="5">
        <f t="shared" ref="E918:L918" si="272">E919+E920+E921+E922+E923+E925</f>
        <v>0</v>
      </c>
      <c r="F918" s="5">
        <f t="shared" si="272"/>
        <v>0</v>
      </c>
      <c r="G918" s="5">
        <f t="shared" si="272"/>
        <v>0</v>
      </c>
      <c r="H918" s="5">
        <f t="shared" si="272"/>
        <v>0</v>
      </c>
      <c r="I918" s="37">
        <f t="shared" si="272"/>
        <v>0</v>
      </c>
      <c r="J918" s="5">
        <f t="shared" si="272"/>
        <v>0</v>
      </c>
      <c r="K918" s="37">
        <f t="shared" si="272"/>
        <v>0</v>
      </c>
      <c r="L918" s="37">
        <f t="shared" si="272"/>
        <v>0</v>
      </c>
      <c r="M918" s="37">
        <f>M919+M920+M921+M922+M923+M925</f>
        <v>0</v>
      </c>
      <c r="N918" s="5">
        <f>N919+N920+N921+N922+N923+N925</f>
        <v>0</v>
      </c>
      <c r="O918" s="5">
        <f>O919+O920+O921+O922+O923+O925</f>
        <v>0</v>
      </c>
      <c r="P918" s="5">
        <f>P919+P920+P921+P922+P923+P925</f>
        <v>0</v>
      </c>
      <c r="Q918" s="5">
        <f>Q919+Q920+Q921+Q922+Q923+Q925</f>
        <v>0</v>
      </c>
    </row>
    <row r="919" spans="1:17" ht="25.5" x14ac:dyDescent="0.2">
      <c r="A919" s="131"/>
      <c r="B919" s="132"/>
      <c r="C919" s="12" t="s">
        <v>4</v>
      </c>
      <c r="D919" s="9"/>
      <c r="E919" s="5">
        <f t="shared" ref="E919:E924" si="273">F919+G919+H919+I919+J919+K919+L919+M919+N919+O919+P919+Q919</f>
        <v>0</v>
      </c>
      <c r="F919" s="5">
        <v>0</v>
      </c>
      <c r="G919" s="5">
        <v>0</v>
      </c>
      <c r="H919" s="5">
        <v>0</v>
      </c>
      <c r="I919" s="37">
        <v>0</v>
      </c>
      <c r="J919" s="5">
        <v>0</v>
      </c>
      <c r="K919" s="37">
        <v>0</v>
      </c>
      <c r="L919" s="37">
        <v>0</v>
      </c>
      <c r="M919" s="37">
        <v>0</v>
      </c>
      <c r="N919" s="5">
        <v>0</v>
      </c>
      <c r="O919" s="5">
        <v>0</v>
      </c>
      <c r="P919" s="5">
        <v>0</v>
      </c>
      <c r="Q919" s="5">
        <v>0</v>
      </c>
    </row>
    <row r="920" spans="1:17" ht="25.5" x14ac:dyDescent="0.2">
      <c r="A920" s="131"/>
      <c r="B920" s="132"/>
      <c r="C920" s="12" t="s">
        <v>8</v>
      </c>
      <c r="D920" s="6" t="s">
        <v>9</v>
      </c>
      <c r="E920" s="5">
        <f t="shared" si="273"/>
        <v>0</v>
      </c>
      <c r="F920" s="5">
        <v>0</v>
      </c>
      <c r="G920" s="5">
        <v>0</v>
      </c>
      <c r="H920" s="5">
        <v>0</v>
      </c>
      <c r="I920" s="37">
        <v>0</v>
      </c>
      <c r="J920" s="5">
        <v>0</v>
      </c>
      <c r="K920" s="36">
        <f>1350-1350</f>
        <v>0</v>
      </c>
      <c r="L920" s="37">
        <v>0</v>
      </c>
      <c r="M920" s="37">
        <v>0</v>
      </c>
      <c r="N920" s="5">
        <v>0</v>
      </c>
      <c r="O920" s="5">
        <v>0</v>
      </c>
      <c r="P920" s="5">
        <v>0</v>
      </c>
      <c r="Q920" s="5">
        <v>0</v>
      </c>
    </row>
    <row r="921" spans="1:17" ht="25.5" x14ac:dyDescent="0.2">
      <c r="A921" s="131"/>
      <c r="B921" s="132"/>
      <c r="C921" s="12" t="s">
        <v>5</v>
      </c>
      <c r="D921" s="6"/>
      <c r="E921" s="5">
        <f t="shared" si="273"/>
        <v>0</v>
      </c>
      <c r="F921" s="5">
        <v>0</v>
      </c>
      <c r="G921" s="5">
        <v>0</v>
      </c>
      <c r="H921" s="5">
        <v>0</v>
      </c>
      <c r="I921" s="37">
        <v>0</v>
      </c>
      <c r="J921" s="5">
        <v>0</v>
      </c>
      <c r="K921" s="37">
        <v>0</v>
      </c>
      <c r="L921" s="37">
        <v>0</v>
      </c>
      <c r="M921" s="37">
        <v>0</v>
      </c>
      <c r="N921" s="5">
        <v>0</v>
      </c>
      <c r="O921" s="5">
        <v>0</v>
      </c>
      <c r="P921" s="5">
        <v>0</v>
      </c>
      <c r="Q921" s="5">
        <v>0</v>
      </c>
    </row>
    <row r="922" spans="1:17" ht="38.25" x14ac:dyDescent="0.2">
      <c r="A922" s="131"/>
      <c r="B922" s="132"/>
      <c r="C922" s="12" t="s">
        <v>110</v>
      </c>
      <c r="D922" s="6"/>
      <c r="E922" s="5">
        <f t="shared" si="273"/>
        <v>0</v>
      </c>
      <c r="F922" s="5">
        <v>0</v>
      </c>
      <c r="G922" s="5">
        <v>0</v>
      </c>
      <c r="H922" s="5">
        <v>0</v>
      </c>
      <c r="I922" s="37">
        <v>0</v>
      </c>
      <c r="J922" s="5">
        <v>0</v>
      </c>
      <c r="K922" s="37">
        <v>0</v>
      </c>
      <c r="L922" s="37">
        <v>0</v>
      </c>
      <c r="M922" s="37">
        <v>0</v>
      </c>
      <c r="N922" s="5">
        <v>0</v>
      </c>
      <c r="O922" s="5">
        <v>0</v>
      </c>
      <c r="P922" s="5">
        <v>0</v>
      </c>
      <c r="Q922" s="5">
        <v>0</v>
      </c>
    </row>
    <row r="923" spans="1:17" ht="25.5" x14ac:dyDescent="0.2">
      <c r="A923" s="131"/>
      <c r="B923" s="132"/>
      <c r="C923" s="12" t="s">
        <v>6</v>
      </c>
      <c r="D923" s="6"/>
      <c r="E923" s="5">
        <f t="shared" si="273"/>
        <v>0</v>
      </c>
      <c r="F923" s="5">
        <v>0</v>
      </c>
      <c r="G923" s="5">
        <v>0</v>
      </c>
      <c r="H923" s="5">
        <v>0</v>
      </c>
      <c r="I923" s="37">
        <v>0</v>
      </c>
      <c r="J923" s="5">
        <v>0</v>
      </c>
      <c r="K923" s="37">
        <v>0</v>
      </c>
      <c r="L923" s="37">
        <v>0</v>
      </c>
      <c r="M923" s="37">
        <v>0</v>
      </c>
      <c r="N923" s="5">
        <v>0</v>
      </c>
      <c r="O923" s="5">
        <v>0</v>
      </c>
      <c r="P923" s="5">
        <v>0</v>
      </c>
      <c r="Q923" s="5">
        <v>0</v>
      </c>
    </row>
    <row r="924" spans="1:17" ht="25.5" x14ac:dyDescent="0.2">
      <c r="A924" s="131"/>
      <c r="B924" s="132"/>
      <c r="C924" s="12" t="s">
        <v>111</v>
      </c>
      <c r="D924" s="6"/>
      <c r="E924" s="5">
        <f t="shared" si="273"/>
        <v>0</v>
      </c>
      <c r="F924" s="5">
        <v>0</v>
      </c>
      <c r="G924" s="5">
        <v>0</v>
      </c>
      <c r="H924" s="5">
        <v>0</v>
      </c>
      <c r="I924" s="37">
        <v>0</v>
      </c>
      <c r="J924" s="5">
        <v>0</v>
      </c>
      <c r="K924" s="37">
        <v>0</v>
      </c>
      <c r="L924" s="37">
        <v>0</v>
      </c>
      <c r="M924" s="37">
        <v>0</v>
      </c>
      <c r="N924" s="5">
        <v>0</v>
      </c>
      <c r="O924" s="5">
        <v>0</v>
      </c>
      <c r="P924" s="5">
        <v>0</v>
      </c>
      <c r="Q924" s="5">
        <v>0</v>
      </c>
    </row>
    <row r="925" spans="1:17" ht="38.25" x14ac:dyDescent="0.2">
      <c r="A925" s="131"/>
      <c r="B925" s="132"/>
      <c r="C925" s="12" t="s">
        <v>20</v>
      </c>
      <c r="D925" s="6"/>
      <c r="E925" s="5">
        <f>F925+G925+H925+I925+J925+K925+L925+M925+N925+O925+P925+Q925</f>
        <v>0</v>
      </c>
      <c r="F925" s="5">
        <v>0</v>
      </c>
      <c r="G925" s="5">
        <v>0</v>
      </c>
      <c r="H925" s="5">
        <v>0</v>
      </c>
      <c r="I925" s="37">
        <v>0</v>
      </c>
      <c r="J925" s="5">
        <v>0</v>
      </c>
      <c r="K925" s="37">
        <v>0</v>
      </c>
      <c r="L925" s="37">
        <v>0</v>
      </c>
      <c r="M925" s="37">
        <v>0</v>
      </c>
      <c r="N925" s="5">
        <v>0</v>
      </c>
      <c r="O925" s="5">
        <v>0</v>
      </c>
      <c r="P925" s="5">
        <v>0</v>
      </c>
      <c r="Q925" s="5">
        <v>0</v>
      </c>
    </row>
    <row r="926" spans="1:17" ht="18.75" x14ac:dyDescent="0.2">
      <c r="A926" s="126"/>
      <c r="B926" s="126"/>
      <c r="C926" s="126"/>
      <c r="D926" s="126"/>
      <c r="E926" s="126"/>
      <c r="F926" s="126"/>
      <c r="G926" s="126"/>
      <c r="H926" s="126"/>
      <c r="I926" s="126"/>
      <c r="J926" s="126"/>
      <c r="K926" s="73"/>
      <c r="L926" s="46" t="s">
        <v>205</v>
      </c>
      <c r="M926" s="46" t="s">
        <v>205</v>
      </c>
      <c r="P926" s="70"/>
    </row>
    <row r="927" spans="1:17" x14ac:dyDescent="0.2">
      <c r="A927" s="126"/>
      <c r="B927" s="126"/>
      <c r="C927" s="126"/>
      <c r="D927" s="126"/>
      <c r="E927" s="126"/>
      <c r="F927" s="126"/>
      <c r="G927" s="126"/>
      <c r="H927" s="126"/>
      <c r="I927" s="126"/>
      <c r="J927" s="126"/>
      <c r="K927" s="73"/>
      <c r="L927" s="73"/>
    </row>
    <row r="928" spans="1:17" x14ac:dyDescent="0.2">
      <c r="A928" s="126"/>
      <c r="B928" s="126"/>
      <c r="C928" s="126"/>
      <c r="D928" s="126"/>
      <c r="E928" s="126"/>
      <c r="F928" s="126"/>
      <c r="G928" s="126"/>
      <c r="H928" s="126"/>
      <c r="I928" s="126"/>
      <c r="J928" s="126"/>
      <c r="K928" s="73"/>
      <c r="L928" s="73"/>
    </row>
    <row r="929" spans="1:17" x14ac:dyDescent="0.2">
      <c r="A929" s="29"/>
      <c r="B929" s="29"/>
      <c r="C929" s="29"/>
      <c r="D929" s="30"/>
      <c r="E929" s="31"/>
      <c r="F929" s="31"/>
      <c r="G929" s="31"/>
      <c r="H929" s="32"/>
      <c r="I929" s="32"/>
      <c r="J929" s="31"/>
      <c r="K929" s="31"/>
      <c r="L929" s="31"/>
      <c r="N929" s="55">
        <f>N20+N180+N364+N468+N572+N604+N660+N748+N780+N870</f>
        <v>5911376.667200001</v>
      </c>
      <c r="O929" s="55">
        <f>O20+O180+O364+O468+O572+O604+O660+O748+O780+O870</f>
        <v>5718093.8592000008</v>
      </c>
      <c r="P929" s="55">
        <f>P20+P180+P364+P468+P572+P604+P660+P748+P780+P870</f>
        <v>5758373.8892000001</v>
      </c>
      <c r="Q929" s="55">
        <f>Q20+Q180+Q364+Q468+Q572+Q604+Q660+Q748+Q780+Q870</f>
        <v>5005383.2192000002</v>
      </c>
    </row>
    <row r="930" spans="1:17" x14ac:dyDescent="0.2">
      <c r="H930" s="38"/>
    </row>
    <row r="931" spans="1:17" x14ac:dyDescent="0.2">
      <c r="H931" s="38"/>
    </row>
    <row r="932" spans="1:17" x14ac:dyDescent="0.2">
      <c r="H932" s="38"/>
    </row>
    <row r="933" spans="1:17" x14ac:dyDescent="0.2">
      <c r="H933" s="38"/>
    </row>
    <row r="934" spans="1:17" x14ac:dyDescent="0.2">
      <c r="H934" s="38"/>
    </row>
    <row r="935" spans="1:17" x14ac:dyDescent="0.2">
      <c r="H935" s="38"/>
    </row>
    <row r="936" spans="1:17" x14ac:dyDescent="0.2">
      <c r="H936" s="38"/>
    </row>
    <row r="937" spans="1:17" x14ac:dyDescent="0.2">
      <c r="H937" s="38"/>
    </row>
    <row r="938" spans="1:17" x14ac:dyDescent="0.2">
      <c r="H938" s="38"/>
    </row>
    <row r="939" spans="1:17" x14ac:dyDescent="0.2">
      <c r="H939" s="38"/>
    </row>
    <row r="940" spans="1:17" x14ac:dyDescent="0.2">
      <c r="H940" s="38"/>
    </row>
    <row r="941" spans="1:17" x14ac:dyDescent="0.2">
      <c r="H941" s="38"/>
    </row>
    <row r="942" spans="1:17" x14ac:dyDescent="0.2">
      <c r="H942" s="38"/>
    </row>
    <row r="943" spans="1:17" x14ac:dyDescent="0.2">
      <c r="H943" s="38"/>
    </row>
    <row r="944" spans="1:17" x14ac:dyDescent="0.2">
      <c r="H944" s="38"/>
    </row>
    <row r="945" spans="8:8" x14ac:dyDescent="0.2">
      <c r="H945" s="38"/>
    </row>
    <row r="946" spans="8:8" x14ac:dyDescent="0.2">
      <c r="H946" s="38"/>
    </row>
    <row r="947" spans="8:8" x14ac:dyDescent="0.2">
      <c r="H947" s="38"/>
    </row>
    <row r="948" spans="8:8" x14ac:dyDescent="0.2">
      <c r="H948" s="38"/>
    </row>
    <row r="949" spans="8:8" x14ac:dyDescent="0.2">
      <c r="H949" s="38"/>
    </row>
    <row r="950" spans="8:8" x14ac:dyDescent="0.2">
      <c r="H950" s="38"/>
    </row>
    <row r="951" spans="8:8" x14ac:dyDescent="0.2">
      <c r="H951" s="38"/>
    </row>
    <row r="952" spans="8:8" x14ac:dyDescent="0.2">
      <c r="H952" s="38"/>
    </row>
    <row r="953" spans="8:8" x14ac:dyDescent="0.2">
      <c r="H953" s="38"/>
    </row>
    <row r="954" spans="8:8" x14ac:dyDescent="0.2">
      <c r="H954" s="38"/>
    </row>
    <row r="955" spans="8:8" x14ac:dyDescent="0.2">
      <c r="H955" s="38"/>
    </row>
    <row r="956" spans="8:8" x14ac:dyDescent="0.2">
      <c r="H956" s="38"/>
    </row>
    <row r="957" spans="8:8" x14ac:dyDescent="0.2">
      <c r="H957" s="38"/>
    </row>
    <row r="958" spans="8:8" x14ac:dyDescent="0.2">
      <c r="H958" s="38"/>
    </row>
    <row r="959" spans="8:8" x14ac:dyDescent="0.2">
      <c r="H959" s="38"/>
    </row>
    <row r="960" spans="8:8" x14ac:dyDescent="0.2">
      <c r="H960" s="38"/>
    </row>
    <row r="961" spans="8:8" x14ac:dyDescent="0.2">
      <c r="H961" s="38"/>
    </row>
    <row r="962" spans="8:8" x14ac:dyDescent="0.2">
      <c r="H962" s="38"/>
    </row>
    <row r="963" spans="8:8" x14ac:dyDescent="0.2">
      <c r="H963" s="38"/>
    </row>
    <row r="964" spans="8:8" x14ac:dyDescent="0.2">
      <c r="H964" s="38"/>
    </row>
    <row r="965" spans="8:8" x14ac:dyDescent="0.2">
      <c r="H965" s="38"/>
    </row>
    <row r="966" spans="8:8" x14ac:dyDescent="0.2">
      <c r="H966" s="38"/>
    </row>
    <row r="967" spans="8:8" x14ac:dyDescent="0.2">
      <c r="H967" s="38"/>
    </row>
    <row r="968" spans="8:8" x14ac:dyDescent="0.2">
      <c r="H968" s="38"/>
    </row>
    <row r="969" spans="8:8" x14ac:dyDescent="0.2">
      <c r="H969" s="38"/>
    </row>
    <row r="970" spans="8:8" x14ac:dyDescent="0.2">
      <c r="H970" s="38"/>
    </row>
    <row r="971" spans="8:8" x14ac:dyDescent="0.2">
      <c r="H971" s="38"/>
    </row>
    <row r="972" spans="8:8" x14ac:dyDescent="0.2">
      <c r="H972" s="38"/>
    </row>
    <row r="973" spans="8:8" x14ac:dyDescent="0.2">
      <c r="H973" s="38"/>
    </row>
    <row r="974" spans="8:8" x14ac:dyDescent="0.2">
      <c r="H974" s="38"/>
    </row>
    <row r="975" spans="8:8" x14ac:dyDescent="0.2">
      <c r="H975" s="38"/>
    </row>
    <row r="976" spans="8:8" x14ac:dyDescent="0.2">
      <c r="H976" s="38"/>
    </row>
    <row r="977" spans="8:8" x14ac:dyDescent="0.2">
      <c r="H977" s="38"/>
    </row>
    <row r="978" spans="8:8" x14ac:dyDescent="0.2">
      <c r="H978" s="38"/>
    </row>
    <row r="979" spans="8:8" x14ac:dyDescent="0.2">
      <c r="H979" s="38"/>
    </row>
    <row r="980" spans="8:8" x14ac:dyDescent="0.2">
      <c r="H980" s="38"/>
    </row>
    <row r="981" spans="8:8" x14ac:dyDescent="0.2">
      <c r="H981" s="38"/>
    </row>
    <row r="982" spans="8:8" x14ac:dyDescent="0.2">
      <c r="H982" s="38"/>
    </row>
    <row r="983" spans="8:8" x14ac:dyDescent="0.2">
      <c r="H983" s="38"/>
    </row>
    <row r="984" spans="8:8" x14ac:dyDescent="0.2">
      <c r="H984" s="38"/>
    </row>
    <row r="985" spans="8:8" x14ac:dyDescent="0.2">
      <c r="H985" s="38"/>
    </row>
    <row r="986" spans="8:8" x14ac:dyDescent="0.2">
      <c r="H986" s="38"/>
    </row>
    <row r="987" spans="8:8" x14ac:dyDescent="0.2">
      <c r="H987" s="38"/>
    </row>
    <row r="988" spans="8:8" x14ac:dyDescent="0.2">
      <c r="H988" s="38"/>
    </row>
    <row r="989" spans="8:8" x14ac:dyDescent="0.2">
      <c r="H989" s="38"/>
    </row>
    <row r="990" spans="8:8" x14ac:dyDescent="0.2">
      <c r="H990" s="38"/>
    </row>
    <row r="991" spans="8:8" x14ac:dyDescent="0.2">
      <c r="H991" s="38"/>
    </row>
    <row r="992" spans="8:8" x14ac:dyDescent="0.2">
      <c r="H992" s="38"/>
    </row>
    <row r="993" spans="8:8" x14ac:dyDescent="0.2">
      <c r="H993" s="38"/>
    </row>
    <row r="994" spans="8:8" x14ac:dyDescent="0.2">
      <c r="H994" s="38"/>
    </row>
    <row r="995" spans="8:8" x14ac:dyDescent="0.2">
      <c r="H995" s="38"/>
    </row>
    <row r="996" spans="8:8" x14ac:dyDescent="0.2">
      <c r="H996" s="38"/>
    </row>
    <row r="997" spans="8:8" x14ac:dyDescent="0.2">
      <c r="H997" s="38"/>
    </row>
    <row r="998" spans="8:8" x14ac:dyDescent="0.2">
      <c r="H998" s="38"/>
    </row>
    <row r="999" spans="8:8" x14ac:dyDescent="0.2">
      <c r="H999" s="38"/>
    </row>
    <row r="1000" spans="8:8" x14ac:dyDescent="0.2">
      <c r="H1000" s="38"/>
    </row>
    <row r="1001" spans="8:8" x14ac:dyDescent="0.2">
      <c r="H1001" s="38"/>
    </row>
    <row r="1002" spans="8:8" x14ac:dyDescent="0.2">
      <c r="H1002" s="38"/>
    </row>
    <row r="1003" spans="8:8" x14ac:dyDescent="0.2">
      <c r="H1003" s="38"/>
    </row>
    <row r="1004" spans="8:8" x14ac:dyDescent="0.2">
      <c r="H1004" s="38"/>
    </row>
    <row r="1005" spans="8:8" x14ac:dyDescent="0.2">
      <c r="H1005" s="38"/>
    </row>
    <row r="1006" spans="8:8" x14ac:dyDescent="0.2">
      <c r="H1006" s="38"/>
    </row>
    <row r="1007" spans="8:8" x14ac:dyDescent="0.2">
      <c r="H1007" s="38"/>
    </row>
    <row r="1008" spans="8:8" x14ac:dyDescent="0.2">
      <c r="H1008" s="38"/>
    </row>
    <row r="1009" spans="8:8" x14ac:dyDescent="0.2">
      <c r="H1009" s="38"/>
    </row>
    <row r="1010" spans="8:8" x14ac:dyDescent="0.2">
      <c r="H1010" s="38"/>
    </row>
    <row r="1011" spans="8:8" x14ac:dyDescent="0.2">
      <c r="H1011" s="38"/>
    </row>
    <row r="1012" spans="8:8" x14ac:dyDescent="0.2">
      <c r="H1012" s="38"/>
    </row>
    <row r="1013" spans="8:8" x14ac:dyDescent="0.2">
      <c r="H1013" s="38"/>
    </row>
    <row r="1014" spans="8:8" x14ac:dyDescent="0.2">
      <c r="H1014" s="38"/>
    </row>
    <row r="1015" spans="8:8" x14ac:dyDescent="0.2">
      <c r="H1015" s="38"/>
    </row>
    <row r="1016" spans="8:8" x14ac:dyDescent="0.2">
      <c r="H1016" s="38"/>
    </row>
    <row r="1017" spans="8:8" x14ac:dyDescent="0.2">
      <c r="H1017" s="38"/>
    </row>
    <row r="1018" spans="8:8" x14ac:dyDescent="0.2">
      <c r="H1018" s="38"/>
    </row>
    <row r="1019" spans="8:8" x14ac:dyDescent="0.2">
      <c r="H1019" s="38"/>
    </row>
    <row r="1020" spans="8:8" x14ac:dyDescent="0.2">
      <c r="H1020" s="38"/>
    </row>
    <row r="1021" spans="8:8" x14ac:dyDescent="0.2">
      <c r="H1021" s="38"/>
    </row>
    <row r="1022" spans="8:8" x14ac:dyDescent="0.2">
      <c r="H1022" s="38"/>
    </row>
    <row r="1023" spans="8:8" x14ac:dyDescent="0.2">
      <c r="H1023" s="38"/>
    </row>
    <row r="1024" spans="8:8" x14ac:dyDescent="0.2">
      <c r="H1024" s="38"/>
    </row>
    <row r="1025" spans="8:8" x14ac:dyDescent="0.2">
      <c r="H1025" s="38"/>
    </row>
    <row r="1026" spans="8:8" x14ac:dyDescent="0.2">
      <c r="H1026" s="38"/>
    </row>
    <row r="1027" spans="8:8" x14ac:dyDescent="0.2">
      <c r="H1027" s="38"/>
    </row>
    <row r="1028" spans="8:8" x14ac:dyDescent="0.2">
      <c r="H1028" s="38"/>
    </row>
    <row r="1029" spans="8:8" x14ac:dyDescent="0.2">
      <c r="H1029" s="38"/>
    </row>
    <row r="1030" spans="8:8" x14ac:dyDescent="0.2">
      <c r="H1030" s="38"/>
    </row>
    <row r="1031" spans="8:8" x14ac:dyDescent="0.2">
      <c r="H1031" s="38"/>
    </row>
    <row r="1032" spans="8:8" x14ac:dyDescent="0.2">
      <c r="H1032" s="38"/>
    </row>
    <row r="1033" spans="8:8" x14ac:dyDescent="0.2">
      <c r="H1033" s="38"/>
    </row>
    <row r="1034" spans="8:8" x14ac:dyDescent="0.2">
      <c r="H1034" s="38"/>
    </row>
    <row r="1035" spans="8:8" x14ac:dyDescent="0.2">
      <c r="H1035" s="38"/>
    </row>
    <row r="1036" spans="8:8" x14ac:dyDescent="0.2">
      <c r="H1036" s="38"/>
    </row>
    <row r="1037" spans="8:8" x14ac:dyDescent="0.2">
      <c r="H1037" s="38"/>
    </row>
    <row r="1038" spans="8:8" x14ac:dyDescent="0.2">
      <c r="H1038" s="38"/>
    </row>
    <row r="1039" spans="8:8" x14ac:dyDescent="0.2">
      <c r="H1039" s="38"/>
    </row>
    <row r="1040" spans="8:8" x14ac:dyDescent="0.2">
      <c r="H1040" s="38"/>
    </row>
    <row r="1041" spans="8:8" x14ac:dyDescent="0.2">
      <c r="H1041" s="38"/>
    </row>
    <row r="1042" spans="8:8" x14ac:dyDescent="0.2">
      <c r="H1042" s="38"/>
    </row>
    <row r="1043" spans="8:8" x14ac:dyDescent="0.2">
      <c r="H1043" s="38"/>
    </row>
    <row r="1044" spans="8:8" x14ac:dyDescent="0.2">
      <c r="H1044" s="38"/>
    </row>
    <row r="1045" spans="8:8" x14ac:dyDescent="0.2">
      <c r="H1045" s="38"/>
    </row>
    <row r="1046" spans="8:8" x14ac:dyDescent="0.2">
      <c r="H1046" s="38"/>
    </row>
    <row r="1047" spans="8:8" x14ac:dyDescent="0.2">
      <c r="H1047" s="38"/>
    </row>
    <row r="1048" spans="8:8" x14ac:dyDescent="0.2">
      <c r="H1048" s="38"/>
    </row>
    <row r="1049" spans="8:8" x14ac:dyDescent="0.2">
      <c r="H1049" s="38"/>
    </row>
    <row r="1050" spans="8:8" x14ac:dyDescent="0.2">
      <c r="H1050" s="38"/>
    </row>
    <row r="1051" spans="8:8" x14ac:dyDescent="0.2">
      <c r="H1051" s="38"/>
    </row>
    <row r="1052" spans="8:8" x14ac:dyDescent="0.2">
      <c r="H1052" s="38"/>
    </row>
    <row r="1053" spans="8:8" x14ac:dyDescent="0.2">
      <c r="H1053" s="38"/>
    </row>
    <row r="1054" spans="8:8" x14ac:dyDescent="0.2">
      <c r="H1054" s="38"/>
    </row>
    <row r="1055" spans="8:8" x14ac:dyDescent="0.2">
      <c r="H1055" s="38"/>
    </row>
    <row r="1056" spans="8:8" x14ac:dyDescent="0.2">
      <c r="H1056" s="38"/>
    </row>
    <row r="1057" spans="8:8" x14ac:dyDescent="0.2">
      <c r="H1057" s="38"/>
    </row>
    <row r="1058" spans="8:8" x14ac:dyDescent="0.2">
      <c r="H1058" s="38"/>
    </row>
    <row r="1059" spans="8:8" x14ac:dyDescent="0.2">
      <c r="H1059" s="38"/>
    </row>
    <row r="1060" spans="8:8" x14ac:dyDescent="0.2">
      <c r="H1060" s="38"/>
    </row>
    <row r="1061" spans="8:8" x14ac:dyDescent="0.2">
      <c r="H1061" s="38"/>
    </row>
    <row r="1062" spans="8:8" x14ac:dyDescent="0.2">
      <c r="H1062" s="38"/>
    </row>
    <row r="1063" spans="8:8" x14ac:dyDescent="0.2">
      <c r="H1063" s="38"/>
    </row>
    <row r="1064" spans="8:8" x14ac:dyDescent="0.2">
      <c r="H1064" s="38"/>
    </row>
    <row r="1065" spans="8:8" x14ac:dyDescent="0.2">
      <c r="H1065" s="38"/>
    </row>
    <row r="1066" spans="8:8" x14ac:dyDescent="0.2">
      <c r="H1066" s="38"/>
    </row>
    <row r="1067" spans="8:8" x14ac:dyDescent="0.2">
      <c r="H1067" s="38"/>
    </row>
    <row r="1068" spans="8:8" x14ac:dyDescent="0.2">
      <c r="H1068" s="38"/>
    </row>
    <row r="1069" spans="8:8" x14ac:dyDescent="0.2">
      <c r="H1069" s="38"/>
    </row>
    <row r="1070" spans="8:8" x14ac:dyDescent="0.2">
      <c r="H1070" s="38"/>
    </row>
    <row r="1071" spans="8:8" x14ac:dyDescent="0.2">
      <c r="H1071" s="38"/>
    </row>
    <row r="1072" spans="8:8" x14ac:dyDescent="0.2">
      <c r="H1072" s="38"/>
    </row>
    <row r="1073" spans="8:8" x14ac:dyDescent="0.2">
      <c r="H1073" s="38"/>
    </row>
    <row r="1074" spans="8:8" x14ac:dyDescent="0.2">
      <c r="H1074" s="38"/>
    </row>
    <row r="1075" spans="8:8" x14ac:dyDescent="0.2">
      <c r="H1075" s="38"/>
    </row>
    <row r="1076" spans="8:8" x14ac:dyDescent="0.2">
      <c r="H1076" s="38"/>
    </row>
    <row r="1077" spans="8:8" x14ac:dyDescent="0.2">
      <c r="H1077" s="38"/>
    </row>
    <row r="1078" spans="8:8" x14ac:dyDescent="0.2">
      <c r="H1078" s="38"/>
    </row>
    <row r="1079" spans="8:8" x14ac:dyDescent="0.2">
      <c r="H1079" s="38"/>
    </row>
    <row r="1080" spans="8:8" x14ac:dyDescent="0.2">
      <c r="H1080" s="38"/>
    </row>
    <row r="1081" spans="8:8" x14ac:dyDescent="0.2">
      <c r="H1081" s="38"/>
    </row>
    <row r="1082" spans="8:8" x14ac:dyDescent="0.2">
      <c r="H1082" s="38"/>
    </row>
    <row r="1083" spans="8:8" x14ac:dyDescent="0.2">
      <c r="H1083" s="38"/>
    </row>
    <row r="1084" spans="8:8" x14ac:dyDescent="0.2">
      <c r="H1084" s="38"/>
    </row>
    <row r="1085" spans="8:8" x14ac:dyDescent="0.2">
      <c r="H1085" s="38"/>
    </row>
    <row r="1086" spans="8:8" x14ac:dyDescent="0.2">
      <c r="H1086" s="38"/>
    </row>
    <row r="1087" spans="8:8" x14ac:dyDescent="0.2">
      <c r="H1087" s="38"/>
    </row>
    <row r="1088" spans="8:8" x14ac:dyDescent="0.2">
      <c r="H1088" s="38"/>
    </row>
    <row r="1089" spans="8:8" x14ac:dyDescent="0.2">
      <c r="H1089" s="38"/>
    </row>
    <row r="1090" spans="8:8" x14ac:dyDescent="0.2">
      <c r="H1090" s="38"/>
    </row>
    <row r="1091" spans="8:8" x14ac:dyDescent="0.2">
      <c r="H1091" s="38"/>
    </row>
    <row r="1092" spans="8:8" x14ac:dyDescent="0.2">
      <c r="H1092" s="38"/>
    </row>
    <row r="1093" spans="8:8" x14ac:dyDescent="0.2">
      <c r="H1093" s="38"/>
    </row>
    <row r="1094" spans="8:8" x14ac:dyDescent="0.2">
      <c r="H1094" s="38"/>
    </row>
    <row r="1095" spans="8:8" x14ac:dyDescent="0.2">
      <c r="H1095" s="38"/>
    </row>
    <row r="1096" spans="8:8" x14ac:dyDescent="0.2">
      <c r="H1096" s="38"/>
    </row>
    <row r="1097" spans="8:8" x14ac:dyDescent="0.2">
      <c r="H1097" s="38"/>
    </row>
    <row r="1098" spans="8:8" x14ac:dyDescent="0.2">
      <c r="H1098" s="38"/>
    </row>
    <row r="1099" spans="8:8" x14ac:dyDescent="0.2">
      <c r="H1099" s="38"/>
    </row>
    <row r="1100" spans="8:8" x14ac:dyDescent="0.2">
      <c r="H1100" s="38"/>
    </row>
    <row r="1101" spans="8:8" x14ac:dyDescent="0.2">
      <c r="H1101" s="38"/>
    </row>
    <row r="1102" spans="8:8" x14ac:dyDescent="0.2">
      <c r="H1102" s="38"/>
    </row>
    <row r="1103" spans="8:8" x14ac:dyDescent="0.2">
      <c r="H1103" s="38"/>
    </row>
    <row r="1104" spans="8:8" x14ac:dyDescent="0.2">
      <c r="H1104" s="38"/>
    </row>
    <row r="1105" spans="8:8" x14ac:dyDescent="0.2">
      <c r="H1105" s="38"/>
    </row>
    <row r="1106" spans="8:8" x14ac:dyDescent="0.2">
      <c r="H1106" s="38"/>
    </row>
    <row r="1107" spans="8:8" x14ac:dyDescent="0.2">
      <c r="H1107" s="38"/>
    </row>
    <row r="1108" spans="8:8" x14ac:dyDescent="0.2">
      <c r="H1108" s="38"/>
    </row>
    <row r="1109" spans="8:8" x14ac:dyDescent="0.2">
      <c r="H1109" s="38"/>
    </row>
    <row r="1110" spans="8:8" x14ac:dyDescent="0.2">
      <c r="H1110" s="38"/>
    </row>
    <row r="1111" spans="8:8" x14ac:dyDescent="0.2">
      <c r="H1111" s="38"/>
    </row>
    <row r="1112" spans="8:8" x14ac:dyDescent="0.2">
      <c r="H1112" s="38"/>
    </row>
    <row r="1113" spans="8:8" x14ac:dyDescent="0.2">
      <c r="H1113" s="38"/>
    </row>
    <row r="1114" spans="8:8" x14ac:dyDescent="0.2">
      <c r="H1114" s="38"/>
    </row>
    <row r="1115" spans="8:8" x14ac:dyDescent="0.2">
      <c r="H1115" s="38"/>
    </row>
    <row r="1116" spans="8:8" x14ac:dyDescent="0.2">
      <c r="H1116" s="38"/>
    </row>
    <row r="1117" spans="8:8" x14ac:dyDescent="0.2">
      <c r="H1117" s="38"/>
    </row>
    <row r="1118" spans="8:8" x14ac:dyDescent="0.2">
      <c r="H1118" s="38"/>
    </row>
    <row r="1119" spans="8:8" x14ac:dyDescent="0.2">
      <c r="H1119" s="38"/>
    </row>
    <row r="1120" spans="8:8" x14ac:dyDescent="0.2">
      <c r="H1120" s="38"/>
    </row>
    <row r="1121" spans="8:8" x14ac:dyDescent="0.2">
      <c r="H1121" s="38"/>
    </row>
    <row r="1122" spans="8:8" x14ac:dyDescent="0.2">
      <c r="H1122" s="38"/>
    </row>
    <row r="1123" spans="8:8" x14ac:dyDescent="0.2">
      <c r="H1123" s="38"/>
    </row>
    <row r="1124" spans="8:8" x14ac:dyDescent="0.2">
      <c r="H1124" s="38"/>
    </row>
    <row r="1125" spans="8:8" x14ac:dyDescent="0.2">
      <c r="H1125" s="38"/>
    </row>
    <row r="1126" spans="8:8" x14ac:dyDescent="0.2">
      <c r="H1126" s="38"/>
    </row>
    <row r="1127" spans="8:8" x14ac:dyDescent="0.2">
      <c r="H1127" s="38"/>
    </row>
    <row r="1128" spans="8:8" x14ac:dyDescent="0.2">
      <c r="H1128" s="38"/>
    </row>
    <row r="1129" spans="8:8" x14ac:dyDescent="0.2">
      <c r="H1129" s="38"/>
    </row>
    <row r="1130" spans="8:8" x14ac:dyDescent="0.2">
      <c r="H1130" s="38"/>
    </row>
    <row r="1131" spans="8:8" x14ac:dyDescent="0.2">
      <c r="H1131" s="38"/>
    </row>
    <row r="1132" spans="8:8" x14ac:dyDescent="0.2">
      <c r="H1132" s="38"/>
    </row>
    <row r="1133" spans="8:8" x14ac:dyDescent="0.2">
      <c r="H1133" s="38"/>
    </row>
    <row r="1134" spans="8:8" x14ac:dyDescent="0.2">
      <c r="H1134" s="38"/>
    </row>
    <row r="1135" spans="8:8" x14ac:dyDescent="0.2">
      <c r="H1135" s="38"/>
    </row>
    <row r="1136" spans="8:8" x14ac:dyDescent="0.2">
      <c r="H1136" s="38"/>
    </row>
    <row r="1137" spans="8:8" x14ac:dyDescent="0.2">
      <c r="H1137" s="38"/>
    </row>
    <row r="1138" spans="8:8" x14ac:dyDescent="0.2">
      <c r="H1138" s="38"/>
    </row>
    <row r="1139" spans="8:8" x14ac:dyDescent="0.2">
      <c r="H1139" s="38"/>
    </row>
    <row r="1140" spans="8:8" x14ac:dyDescent="0.2">
      <c r="H1140" s="38"/>
    </row>
    <row r="1141" spans="8:8" x14ac:dyDescent="0.2">
      <c r="H1141" s="38"/>
    </row>
    <row r="1142" spans="8:8" x14ac:dyDescent="0.2">
      <c r="H1142" s="38"/>
    </row>
    <row r="1143" spans="8:8" x14ac:dyDescent="0.2">
      <c r="H1143" s="38"/>
    </row>
    <row r="1144" spans="8:8" x14ac:dyDescent="0.2">
      <c r="H1144" s="38"/>
    </row>
    <row r="1145" spans="8:8" x14ac:dyDescent="0.2">
      <c r="H1145" s="38"/>
    </row>
    <row r="1146" spans="8:8" x14ac:dyDescent="0.2">
      <c r="H1146" s="38"/>
    </row>
    <row r="1147" spans="8:8" x14ac:dyDescent="0.2">
      <c r="H1147" s="38"/>
    </row>
    <row r="1148" spans="8:8" x14ac:dyDescent="0.2">
      <c r="H1148" s="38"/>
    </row>
    <row r="1149" spans="8:8" x14ac:dyDescent="0.2">
      <c r="H1149" s="38"/>
    </row>
    <row r="1150" spans="8:8" x14ac:dyDescent="0.2">
      <c r="H1150" s="38"/>
    </row>
    <row r="1151" spans="8:8" x14ac:dyDescent="0.2">
      <c r="H1151" s="38"/>
    </row>
    <row r="1152" spans="8:8" x14ac:dyDescent="0.2">
      <c r="H1152" s="38"/>
    </row>
    <row r="1153" spans="8:8" x14ac:dyDescent="0.2">
      <c r="H1153" s="38"/>
    </row>
    <row r="1154" spans="8:8" x14ac:dyDescent="0.2">
      <c r="H1154" s="38"/>
    </row>
    <row r="1155" spans="8:8" x14ac:dyDescent="0.2">
      <c r="H1155" s="38"/>
    </row>
    <row r="1156" spans="8:8" x14ac:dyDescent="0.2">
      <c r="H1156" s="38"/>
    </row>
    <row r="1157" spans="8:8" x14ac:dyDescent="0.2">
      <c r="H1157" s="38"/>
    </row>
    <row r="1158" spans="8:8" x14ac:dyDescent="0.2">
      <c r="H1158" s="38"/>
    </row>
    <row r="1159" spans="8:8" x14ac:dyDescent="0.2">
      <c r="H1159" s="38"/>
    </row>
    <row r="1160" spans="8:8" x14ac:dyDescent="0.2">
      <c r="H1160" s="38"/>
    </row>
    <row r="1161" spans="8:8" x14ac:dyDescent="0.2">
      <c r="H1161" s="38"/>
    </row>
    <row r="1162" spans="8:8" x14ac:dyDescent="0.2">
      <c r="H1162" s="38"/>
    </row>
    <row r="1163" spans="8:8" x14ac:dyDescent="0.2">
      <c r="H1163" s="38"/>
    </row>
    <row r="1164" spans="8:8" x14ac:dyDescent="0.2">
      <c r="H1164" s="38"/>
    </row>
    <row r="1165" spans="8:8" x14ac:dyDescent="0.2">
      <c r="H1165" s="38"/>
    </row>
    <row r="1166" spans="8:8" x14ac:dyDescent="0.2">
      <c r="H1166" s="38"/>
    </row>
    <row r="1167" spans="8:8" x14ac:dyDescent="0.2">
      <c r="H1167" s="38"/>
    </row>
    <row r="1168" spans="8:8" x14ac:dyDescent="0.2">
      <c r="H1168" s="38"/>
    </row>
    <row r="1169" spans="8:8" x14ac:dyDescent="0.2">
      <c r="H1169" s="38"/>
    </row>
    <row r="1170" spans="8:8" x14ac:dyDescent="0.2">
      <c r="H1170" s="38"/>
    </row>
    <row r="1171" spans="8:8" x14ac:dyDescent="0.2">
      <c r="H1171" s="38"/>
    </row>
    <row r="1172" spans="8:8" x14ac:dyDescent="0.2">
      <c r="H1172" s="38"/>
    </row>
    <row r="1173" spans="8:8" x14ac:dyDescent="0.2">
      <c r="H1173" s="38"/>
    </row>
    <row r="1174" spans="8:8" x14ac:dyDescent="0.2">
      <c r="H1174" s="38"/>
    </row>
    <row r="1175" spans="8:8" x14ac:dyDescent="0.2">
      <c r="H1175" s="38"/>
    </row>
    <row r="1176" spans="8:8" x14ac:dyDescent="0.2">
      <c r="H1176" s="38"/>
    </row>
    <row r="1177" spans="8:8" x14ac:dyDescent="0.2">
      <c r="H1177" s="38"/>
    </row>
    <row r="1178" spans="8:8" x14ac:dyDescent="0.2">
      <c r="H1178" s="38"/>
    </row>
    <row r="1179" spans="8:8" x14ac:dyDescent="0.2">
      <c r="H1179" s="38"/>
    </row>
    <row r="1180" spans="8:8" x14ac:dyDescent="0.2">
      <c r="H1180" s="38"/>
    </row>
    <row r="1181" spans="8:8" x14ac:dyDescent="0.2">
      <c r="H1181" s="38"/>
    </row>
    <row r="1182" spans="8:8" x14ac:dyDescent="0.2">
      <c r="H1182" s="38"/>
    </row>
    <row r="1183" spans="8:8" x14ac:dyDescent="0.2">
      <c r="H1183" s="38"/>
    </row>
    <row r="1184" spans="8:8" x14ac:dyDescent="0.2">
      <c r="H1184" s="38"/>
    </row>
    <row r="1185" spans="8:8" x14ac:dyDescent="0.2">
      <c r="H1185" s="38"/>
    </row>
    <row r="1186" spans="8:8" x14ac:dyDescent="0.2">
      <c r="H1186" s="38"/>
    </row>
    <row r="1187" spans="8:8" x14ac:dyDescent="0.2">
      <c r="H1187" s="38"/>
    </row>
    <row r="1188" spans="8:8" x14ac:dyDescent="0.2">
      <c r="H1188" s="38"/>
    </row>
    <row r="1189" spans="8:8" x14ac:dyDescent="0.2">
      <c r="H1189" s="38"/>
    </row>
    <row r="1190" spans="8:8" x14ac:dyDescent="0.2">
      <c r="H1190" s="38"/>
    </row>
    <row r="1191" spans="8:8" x14ac:dyDescent="0.2">
      <c r="H1191" s="38"/>
    </row>
    <row r="1192" spans="8:8" x14ac:dyDescent="0.2">
      <c r="H1192" s="38"/>
    </row>
    <row r="1193" spans="8:8" x14ac:dyDescent="0.2">
      <c r="H1193" s="38"/>
    </row>
    <row r="1194" spans="8:8" x14ac:dyDescent="0.2">
      <c r="H1194" s="38"/>
    </row>
    <row r="1195" spans="8:8" x14ac:dyDescent="0.2">
      <c r="H1195" s="38"/>
    </row>
    <row r="1196" spans="8:8" x14ac:dyDescent="0.2">
      <c r="H1196" s="38"/>
    </row>
    <row r="1197" spans="8:8" x14ac:dyDescent="0.2">
      <c r="H1197" s="38"/>
    </row>
    <row r="1198" spans="8:8" x14ac:dyDescent="0.2">
      <c r="H1198" s="38"/>
    </row>
    <row r="1199" spans="8:8" x14ac:dyDescent="0.2">
      <c r="H1199" s="38"/>
    </row>
    <row r="1200" spans="8:8" x14ac:dyDescent="0.2">
      <c r="H1200" s="38"/>
    </row>
    <row r="1201" spans="8:8" x14ac:dyDescent="0.2">
      <c r="H1201" s="38"/>
    </row>
    <row r="1202" spans="8:8" x14ac:dyDescent="0.2">
      <c r="H1202" s="38"/>
    </row>
    <row r="1203" spans="8:8" x14ac:dyDescent="0.2">
      <c r="H1203" s="38"/>
    </row>
    <row r="1204" spans="8:8" x14ac:dyDescent="0.2">
      <c r="H1204" s="38"/>
    </row>
    <row r="1205" spans="8:8" x14ac:dyDescent="0.2">
      <c r="H1205" s="38"/>
    </row>
    <row r="1206" spans="8:8" x14ac:dyDescent="0.2">
      <c r="H1206" s="38"/>
    </row>
    <row r="1207" spans="8:8" x14ac:dyDescent="0.2">
      <c r="H1207" s="38"/>
    </row>
    <row r="1208" spans="8:8" x14ac:dyDescent="0.2">
      <c r="H1208" s="38"/>
    </row>
    <row r="1209" spans="8:8" x14ac:dyDescent="0.2">
      <c r="H1209" s="38"/>
    </row>
    <row r="1210" spans="8:8" x14ac:dyDescent="0.2">
      <c r="H1210" s="38"/>
    </row>
    <row r="1211" spans="8:8" x14ac:dyDescent="0.2">
      <c r="H1211" s="38"/>
    </row>
    <row r="1212" spans="8:8" x14ac:dyDescent="0.2">
      <c r="H1212" s="38"/>
    </row>
    <row r="1213" spans="8:8" x14ac:dyDescent="0.2">
      <c r="H1213" s="38"/>
    </row>
    <row r="1214" spans="8:8" x14ac:dyDescent="0.2">
      <c r="H1214" s="38"/>
    </row>
    <row r="1215" spans="8:8" x14ac:dyDescent="0.2">
      <c r="H1215" s="38"/>
    </row>
    <row r="1216" spans="8:8" x14ac:dyDescent="0.2">
      <c r="H1216" s="38"/>
    </row>
    <row r="1217" spans="8:8" x14ac:dyDescent="0.2">
      <c r="H1217" s="38"/>
    </row>
    <row r="1218" spans="8:8" x14ac:dyDescent="0.2">
      <c r="H1218" s="38"/>
    </row>
    <row r="1219" spans="8:8" x14ac:dyDescent="0.2">
      <c r="H1219" s="38"/>
    </row>
    <row r="1220" spans="8:8" x14ac:dyDescent="0.2">
      <c r="H1220" s="38"/>
    </row>
    <row r="1221" spans="8:8" x14ac:dyDescent="0.2">
      <c r="H1221" s="38"/>
    </row>
    <row r="1222" spans="8:8" x14ac:dyDescent="0.2">
      <c r="H1222" s="38"/>
    </row>
    <row r="1223" spans="8:8" x14ac:dyDescent="0.2">
      <c r="H1223" s="38"/>
    </row>
    <row r="1224" spans="8:8" x14ac:dyDescent="0.2">
      <c r="H1224" s="38"/>
    </row>
    <row r="1225" spans="8:8" x14ac:dyDescent="0.2">
      <c r="H1225" s="38"/>
    </row>
    <row r="1226" spans="8:8" x14ac:dyDescent="0.2">
      <c r="H1226" s="38"/>
    </row>
    <row r="1227" spans="8:8" x14ac:dyDescent="0.2">
      <c r="H1227" s="38"/>
    </row>
    <row r="1228" spans="8:8" x14ac:dyDescent="0.2">
      <c r="H1228" s="38"/>
    </row>
    <row r="1229" spans="8:8" x14ac:dyDescent="0.2">
      <c r="H1229" s="38"/>
    </row>
    <row r="1230" spans="8:8" x14ac:dyDescent="0.2">
      <c r="H1230" s="38"/>
    </row>
    <row r="1231" spans="8:8" x14ac:dyDescent="0.2">
      <c r="H1231" s="38"/>
    </row>
    <row r="1232" spans="8:8" x14ac:dyDescent="0.2">
      <c r="H1232" s="38"/>
    </row>
    <row r="1233" spans="8:8" x14ac:dyDescent="0.2">
      <c r="H1233" s="38"/>
    </row>
    <row r="1234" spans="8:8" x14ac:dyDescent="0.2">
      <c r="H1234" s="38"/>
    </row>
    <row r="1235" spans="8:8" x14ac:dyDescent="0.2">
      <c r="H1235" s="38"/>
    </row>
    <row r="1236" spans="8:8" x14ac:dyDescent="0.2">
      <c r="H1236" s="38"/>
    </row>
    <row r="1237" spans="8:8" x14ac:dyDescent="0.2">
      <c r="H1237" s="38"/>
    </row>
    <row r="1238" spans="8:8" x14ac:dyDescent="0.2">
      <c r="H1238" s="38"/>
    </row>
    <row r="1239" spans="8:8" x14ac:dyDescent="0.2">
      <c r="H1239" s="38"/>
    </row>
    <row r="1240" spans="8:8" x14ac:dyDescent="0.2">
      <c r="H1240" s="38"/>
    </row>
    <row r="1241" spans="8:8" x14ac:dyDescent="0.2">
      <c r="H1241" s="38"/>
    </row>
    <row r="1242" spans="8:8" x14ac:dyDescent="0.2">
      <c r="H1242" s="38"/>
    </row>
    <row r="1243" spans="8:8" x14ac:dyDescent="0.2">
      <c r="H1243" s="38"/>
    </row>
    <row r="1244" spans="8:8" x14ac:dyDescent="0.2">
      <c r="H1244" s="38"/>
    </row>
    <row r="1245" spans="8:8" x14ac:dyDescent="0.2">
      <c r="H1245" s="38"/>
    </row>
    <row r="1246" spans="8:8" x14ac:dyDescent="0.2">
      <c r="H1246" s="38"/>
    </row>
    <row r="1247" spans="8:8" x14ac:dyDescent="0.2">
      <c r="H1247" s="38"/>
    </row>
    <row r="1248" spans="8:8" x14ac:dyDescent="0.2">
      <c r="H1248" s="38"/>
    </row>
    <row r="1249" spans="8:8" x14ac:dyDescent="0.2">
      <c r="H1249" s="38"/>
    </row>
    <row r="1250" spans="8:8" x14ac:dyDescent="0.2">
      <c r="H1250" s="38"/>
    </row>
    <row r="1251" spans="8:8" x14ac:dyDescent="0.2">
      <c r="H1251" s="38"/>
    </row>
    <row r="1252" spans="8:8" x14ac:dyDescent="0.2">
      <c r="H1252" s="38"/>
    </row>
    <row r="1253" spans="8:8" x14ac:dyDescent="0.2">
      <c r="H1253" s="38"/>
    </row>
    <row r="1254" spans="8:8" x14ac:dyDescent="0.2">
      <c r="H1254" s="38"/>
    </row>
    <row r="1255" spans="8:8" x14ac:dyDescent="0.2">
      <c r="H1255" s="38"/>
    </row>
    <row r="1256" spans="8:8" x14ac:dyDescent="0.2">
      <c r="H1256" s="38"/>
    </row>
    <row r="1257" spans="8:8" x14ac:dyDescent="0.2">
      <c r="H1257" s="38"/>
    </row>
    <row r="1258" spans="8:8" x14ac:dyDescent="0.2">
      <c r="H1258" s="38"/>
    </row>
    <row r="1259" spans="8:8" x14ac:dyDescent="0.2">
      <c r="H1259" s="38"/>
    </row>
    <row r="1260" spans="8:8" x14ac:dyDescent="0.2">
      <c r="H1260" s="38"/>
    </row>
    <row r="1261" spans="8:8" x14ac:dyDescent="0.2">
      <c r="H1261" s="38"/>
    </row>
    <row r="1262" spans="8:8" x14ac:dyDescent="0.2">
      <c r="H1262" s="38"/>
    </row>
    <row r="1263" spans="8:8" x14ac:dyDescent="0.2">
      <c r="H1263" s="38"/>
    </row>
    <row r="1264" spans="8:8" x14ac:dyDescent="0.2">
      <c r="H1264" s="38"/>
    </row>
    <row r="1265" spans="8:8" x14ac:dyDescent="0.2">
      <c r="H1265" s="38"/>
    </row>
    <row r="1266" spans="8:8" x14ac:dyDescent="0.2">
      <c r="H1266" s="38"/>
    </row>
    <row r="1267" spans="8:8" x14ac:dyDescent="0.2">
      <c r="H1267" s="38"/>
    </row>
    <row r="1268" spans="8:8" x14ac:dyDescent="0.2">
      <c r="H1268" s="38"/>
    </row>
    <row r="1269" spans="8:8" x14ac:dyDescent="0.2">
      <c r="H1269" s="38"/>
    </row>
    <row r="1270" spans="8:8" x14ac:dyDescent="0.2">
      <c r="H1270" s="38"/>
    </row>
    <row r="1271" spans="8:8" x14ac:dyDescent="0.2">
      <c r="H1271" s="38"/>
    </row>
    <row r="1272" spans="8:8" x14ac:dyDescent="0.2">
      <c r="H1272" s="38"/>
    </row>
    <row r="1273" spans="8:8" x14ac:dyDescent="0.2">
      <c r="H1273" s="38"/>
    </row>
    <row r="1274" spans="8:8" x14ac:dyDescent="0.2">
      <c r="H1274" s="38"/>
    </row>
    <row r="1275" spans="8:8" x14ac:dyDescent="0.2">
      <c r="H1275" s="38"/>
    </row>
    <row r="1276" spans="8:8" x14ac:dyDescent="0.2">
      <c r="H1276" s="38"/>
    </row>
    <row r="1277" spans="8:8" x14ac:dyDescent="0.2">
      <c r="H1277" s="38"/>
    </row>
    <row r="1278" spans="8:8" x14ac:dyDescent="0.2">
      <c r="H1278" s="38"/>
    </row>
    <row r="1279" spans="8:8" x14ac:dyDescent="0.2">
      <c r="H1279" s="38"/>
    </row>
    <row r="1280" spans="8:8" x14ac:dyDescent="0.2">
      <c r="H1280" s="38"/>
    </row>
    <row r="1281" spans="8:8" x14ac:dyDescent="0.2">
      <c r="H1281" s="38"/>
    </row>
    <row r="1282" spans="8:8" x14ac:dyDescent="0.2">
      <c r="H1282" s="38"/>
    </row>
    <row r="1283" spans="8:8" x14ac:dyDescent="0.2">
      <c r="H1283" s="38"/>
    </row>
    <row r="1284" spans="8:8" x14ac:dyDescent="0.2">
      <c r="H1284" s="38"/>
    </row>
    <row r="1285" spans="8:8" x14ac:dyDescent="0.2">
      <c r="H1285" s="38"/>
    </row>
    <row r="1286" spans="8:8" x14ac:dyDescent="0.2">
      <c r="H1286" s="38"/>
    </row>
    <row r="1287" spans="8:8" x14ac:dyDescent="0.2">
      <c r="H1287" s="38"/>
    </row>
    <row r="1288" spans="8:8" x14ac:dyDescent="0.2">
      <c r="H1288" s="38"/>
    </row>
    <row r="1289" spans="8:8" x14ac:dyDescent="0.2">
      <c r="H1289" s="38"/>
    </row>
    <row r="1290" spans="8:8" x14ac:dyDescent="0.2">
      <c r="H1290" s="38"/>
    </row>
    <row r="1291" spans="8:8" x14ac:dyDescent="0.2">
      <c r="H1291" s="38"/>
    </row>
    <row r="1292" spans="8:8" x14ac:dyDescent="0.2">
      <c r="H1292" s="38"/>
    </row>
    <row r="1293" spans="8:8" x14ac:dyDescent="0.2">
      <c r="H1293" s="38"/>
    </row>
    <row r="1294" spans="8:8" x14ac:dyDescent="0.2">
      <c r="H1294" s="38"/>
    </row>
    <row r="1295" spans="8:8" x14ac:dyDescent="0.2">
      <c r="H1295" s="38"/>
    </row>
    <row r="1296" spans="8:8" x14ac:dyDescent="0.2">
      <c r="H1296" s="38"/>
    </row>
    <row r="1297" spans="8:8" x14ac:dyDescent="0.2">
      <c r="H1297" s="38"/>
    </row>
    <row r="1298" spans="8:8" x14ac:dyDescent="0.2">
      <c r="H1298" s="38"/>
    </row>
    <row r="1299" spans="8:8" x14ac:dyDescent="0.2">
      <c r="H1299" s="38"/>
    </row>
    <row r="1300" spans="8:8" x14ac:dyDescent="0.2">
      <c r="H1300" s="38"/>
    </row>
    <row r="1301" spans="8:8" x14ac:dyDescent="0.2">
      <c r="H1301" s="38"/>
    </row>
    <row r="1302" spans="8:8" x14ac:dyDescent="0.2">
      <c r="H1302" s="38"/>
    </row>
    <row r="1303" spans="8:8" x14ac:dyDescent="0.2">
      <c r="H1303" s="38"/>
    </row>
    <row r="1304" spans="8:8" x14ac:dyDescent="0.2">
      <c r="H1304" s="38"/>
    </row>
    <row r="1305" spans="8:8" x14ac:dyDescent="0.2">
      <c r="H1305" s="38"/>
    </row>
    <row r="1306" spans="8:8" x14ac:dyDescent="0.2">
      <c r="H1306" s="38"/>
    </row>
    <row r="1307" spans="8:8" x14ac:dyDescent="0.2">
      <c r="H1307" s="38"/>
    </row>
    <row r="1308" spans="8:8" x14ac:dyDescent="0.2">
      <c r="H1308" s="38"/>
    </row>
    <row r="1309" spans="8:8" x14ac:dyDescent="0.2">
      <c r="H1309" s="38"/>
    </row>
    <row r="1310" spans="8:8" x14ac:dyDescent="0.2">
      <c r="H1310" s="38"/>
    </row>
    <row r="1311" spans="8:8" x14ac:dyDescent="0.2">
      <c r="H1311" s="38"/>
    </row>
    <row r="1312" spans="8:8" x14ac:dyDescent="0.2">
      <c r="H1312" s="38"/>
    </row>
    <row r="1313" spans="8:8" x14ac:dyDescent="0.2">
      <c r="H1313" s="38"/>
    </row>
    <row r="1314" spans="8:8" x14ac:dyDescent="0.2">
      <c r="H1314" s="38"/>
    </row>
    <row r="1315" spans="8:8" x14ac:dyDescent="0.2">
      <c r="H1315" s="38"/>
    </row>
    <row r="1316" spans="8:8" x14ac:dyDescent="0.2">
      <c r="H1316" s="38"/>
    </row>
    <row r="1317" spans="8:8" x14ac:dyDescent="0.2">
      <c r="H1317" s="38"/>
    </row>
    <row r="1318" spans="8:8" x14ac:dyDescent="0.2">
      <c r="H1318" s="38"/>
    </row>
    <row r="1319" spans="8:8" x14ac:dyDescent="0.2">
      <c r="H1319" s="38"/>
    </row>
    <row r="1320" spans="8:8" x14ac:dyDescent="0.2">
      <c r="H1320" s="38"/>
    </row>
    <row r="1321" spans="8:8" x14ac:dyDescent="0.2">
      <c r="H1321" s="38"/>
    </row>
    <row r="1322" spans="8:8" x14ac:dyDescent="0.2">
      <c r="H1322" s="38"/>
    </row>
    <row r="1323" spans="8:8" x14ac:dyDescent="0.2">
      <c r="H1323" s="38"/>
    </row>
    <row r="1324" spans="8:8" x14ac:dyDescent="0.2">
      <c r="H1324" s="38"/>
    </row>
    <row r="1325" spans="8:8" x14ac:dyDescent="0.2">
      <c r="H1325" s="38"/>
    </row>
    <row r="1326" spans="8:8" x14ac:dyDescent="0.2">
      <c r="H1326" s="38"/>
    </row>
    <row r="1327" spans="8:8" x14ac:dyDescent="0.2">
      <c r="H1327" s="38"/>
    </row>
    <row r="1328" spans="8:8" x14ac:dyDescent="0.2">
      <c r="H1328" s="38"/>
    </row>
    <row r="1329" spans="8:8" x14ac:dyDescent="0.2">
      <c r="H1329" s="38"/>
    </row>
    <row r="1330" spans="8:8" x14ac:dyDescent="0.2">
      <c r="H1330" s="38"/>
    </row>
    <row r="1331" spans="8:8" x14ac:dyDescent="0.2">
      <c r="H1331" s="38"/>
    </row>
    <row r="1332" spans="8:8" x14ac:dyDescent="0.2">
      <c r="H1332" s="38"/>
    </row>
    <row r="1333" spans="8:8" x14ac:dyDescent="0.2">
      <c r="H1333" s="38"/>
    </row>
    <row r="1334" spans="8:8" x14ac:dyDescent="0.2">
      <c r="H1334" s="38"/>
    </row>
    <row r="1335" spans="8:8" x14ac:dyDescent="0.2">
      <c r="H1335" s="38"/>
    </row>
    <row r="1336" spans="8:8" x14ac:dyDescent="0.2">
      <c r="H1336" s="38"/>
    </row>
    <row r="1337" spans="8:8" x14ac:dyDescent="0.2">
      <c r="H1337" s="38"/>
    </row>
    <row r="1338" spans="8:8" x14ac:dyDescent="0.2">
      <c r="H1338" s="38"/>
    </row>
    <row r="1339" spans="8:8" x14ac:dyDescent="0.2">
      <c r="H1339" s="38"/>
    </row>
    <row r="1340" spans="8:8" x14ac:dyDescent="0.2">
      <c r="H1340" s="38"/>
    </row>
    <row r="1341" spans="8:8" x14ac:dyDescent="0.2">
      <c r="H1341" s="38"/>
    </row>
    <row r="1342" spans="8:8" x14ac:dyDescent="0.2">
      <c r="H1342" s="38"/>
    </row>
    <row r="1343" spans="8:8" x14ac:dyDescent="0.2">
      <c r="H1343" s="38"/>
    </row>
    <row r="1344" spans="8:8" x14ac:dyDescent="0.2">
      <c r="H1344" s="38"/>
    </row>
    <row r="1345" spans="8:8" x14ac:dyDescent="0.2">
      <c r="H1345" s="38"/>
    </row>
    <row r="1346" spans="8:8" x14ac:dyDescent="0.2">
      <c r="H1346" s="38"/>
    </row>
    <row r="1347" spans="8:8" x14ac:dyDescent="0.2">
      <c r="H1347" s="38"/>
    </row>
    <row r="1348" spans="8:8" x14ac:dyDescent="0.2">
      <c r="H1348" s="38"/>
    </row>
    <row r="1349" spans="8:8" x14ac:dyDescent="0.2">
      <c r="H1349" s="38"/>
    </row>
    <row r="1350" spans="8:8" x14ac:dyDescent="0.2">
      <c r="H1350" s="38"/>
    </row>
    <row r="1351" spans="8:8" x14ac:dyDescent="0.2">
      <c r="H1351" s="38"/>
    </row>
    <row r="1352" spans="8:8" x14ac:dyDescent="0.2">
      <c r="H1352" s="38"/>
    </row>
    <row r="1353" spans="8:8" x14ac:dyDescent="0.2">
      <c r="H1353" s="38"/>
    </row>
    <row r="1354" spans="8:8" x14ac:dyDescent="0.2">
      <c r="H1354" s="38"/>
    </row>
    <row r="1355" spans="8:8" x14ac:dyDescent="0.2">
      <c r="H1355" s="38"/>
    </row>
    <row r="1356" spans="8:8" x14ac:dyDescent="0.2">
      <c r="H1356" s="38"/>
    </row>
    <row r="1357" spans="8:8" x14ac:dyDescent="0.2">
      <c r="H1357" s="38"/>
    </row>
    <row r="1358" spans="8:8" x14ac:dyDescent="0.2">
      <c r="H1358" s="38"/>
    </row>
    <row r="1359" spans="8:8" x14ac:dyDescent="0.2">
      <c r="H1359" s="38"/>
    </row>
    <row r="1360" spans="8:8" x14ac:dyDescent="0.2">
      <c r="H1360" s="38"/>
    </row>
    <row r="1361" spans="8:8" x14ac:dyDescent="0.2">
      <c r="H1361" s="38"/>
    </row>
    <row r="1362" spans="8:8" x14ac:dyDescent="0.2">
      <c r="H1362" s="38"/>
    </row>
    <row r="1363" spans="8:8" x14ac:dyDescent="0.2">
      <c r="H1363" s="38"/>
    </row>
    <row r="1364" spans="8:8" x14ac:dyDescent="0.2">
      <c r="H1364" s="38"/>
    </row>
    <row r="1365" spans="8:8" x14ac:dyDescent="0.2">
      <c r="H1365" s="38"/>
    </row>
    <row r="1366" spans="8:8" x14ac:dyDescent="0.2">
      <c r="H1366" s="38"/>
    </row>
    <row r="1367" spans="8:8" x14ac:dyDescent="0.2">
      <c r="H1367" s="38"/>
    </row>
    <row r="1368" spans="8:8" x14ac:dyDescent="0.2">
      <c r="H1368" s="38"/>
    </row>
    <row r="1369" spans="8:8" x14ac:dyDescent="0.2">
      <c r="H1369" s="38"/>
    </row>
    <row r="1370" spans="8:8" x14ac:dyDescent="0.2">
      <c r="H1370" s="38"/>
    </row>
    <row r="1371" spans="8:8" x14ac:dyDescent="0.2">
      <c r="H1371" s="38"/>
    </row>
    <row r="1372" spans="8:8" x14ac:dyDescent="0.2">
      <c r="H1372" s="38"/>
    </row>
    <row r="1373" spans="8:8" x14ac:dyDescent="0.2">
      <c r="H1373" s="38"/>
    </row>
    <row r="1374" spans="8:8" x14ac:dyDescent="0.2">
      <c r="H1374" s="38"/>
    </row>
    <row r="1375" spans="8:8" x14ac:dyDescent="0.2">
      <c r="H1375" s="38"/>
    </row>
    <row r="1376" spans="8:8" x14ac:dyDescent="0.2">
      <c r="H1376" s="38"/>
    </row>
    <row r="1377" spans="8:8" x14ac:dyDescent="0.2">
      <c r="H1377" s="38"/>
    </row>
    <row r="1378" spans="8:8" x14ac:dyDescent="0.2">
      <c r="H1378" s="38"/>
    </row>
    <row r="1379" spans="8:8" x14ac:dyDescent="0.2">
      <c r="H1379" s="38"/>
    </row>
    <row r="1380" spans="8:8" x14ac:dyDescent="0.2">
      <c r="H1380" s="38"/>
    </row>
    <row r="1381" spans="8:8" x14ac:dyDescent="0.2">
      <c r="H1381" s="38"/>
    </row>
    <row r="1382" spans="8:8" x14ac:dyDescent="0.2">
      <c r="H1382" s="38"/>
    </row>
    <row r="1383" spans="8:8" x14ac:dyDescent="0.2">
      <c r="H1383" s="38"/>
    </row>
    <row r="1384" spans="8:8" x14ac:dyDescent="0.2">
      <c r="H1384" s="38"/>
    </row>
    <row r="1385" spans="8:8" x14ac:dyDescent="0.2">
      <c r="H1385" s="38"/>
    </row>
    <row r="1386" spans="8:8" x14ac:dyDescent="0.2">
      <c r="H1386" s="38"/>
    </row>
    <row r="1387" spans="8:8" x14ac:dyDescent="0.2">
      <c r="H1387" s="38"/>
    </row>
    <row r="1388" spans="8:8" x14ac:dyDescent="0.2">
      <c r="H1388" s="38"/>
    </row>
    <row r="1389" spans="8:8" x14ac:dyDescent="0.2">
      <c r="H1389" s="38"/>
    </row>
    <row r="1390" spans="8:8" x14ac:dyDescent="0.2">
      <c r="H1390" s="38"/>
    </row>
    <row r="1391" spans="8:8" x14ac:dyDescent="0.2">
      <c r="H1391" s="38"/>
    </row>
    <row r="1392" spans="8:8" x14ac:dyDescent="0.2">
      <c r="H1392" s="38"/>
    </row>
    <row r="1393" spans="8:8" x14ac:dyDescent="0.2">
      <c r="H1393" s="38"/>
    </row>
    <row r="1394" spans="8:8" x14ac:dyDescent="0.2">
      <c r="H1394" s="38"/>
    </row>
    <row r="1395" spans="8:8" x14ac:dyDescent="0.2">
      <c r="H1395" s="38"/>
    </row>
    <row r="1396" spans="8:8" x14ac:dyDescent="0.2">
      <c r="H1396" s="38"/>
    </row>
    <row r="1397" spans="8:8" x14ac:dyDescent="0.2">
      <c r="H1397" s="38"/>
    </row>
    <row r="1398" spans="8:8" x14ac:dyDescent="0.2">
      <c r="H1398" s="38"/>
    </row>
    <row r="1399" spans="8:8" x14ac:dyDescent="0.2">
      <c r="H1399" s="38"/>
    </row>
    <row r="1400" spans="8:8" x14ac:dyDescent="0.2">
      <c r="H1400" s="38"/>
    </row>
    <row r="1401" spans="8:8" x14ac:dyDescent="0.2">
      <c r="H1401" s="38"/>
    </row>
    <row r="1402" spans="8:8" x14ac:dyDescent="0.2">
      <c r="H1402" s="38"/>
    </row>
    <row r="1403" spans="8:8" x14ac:dyDescent="0.2">
      <c r="H1403" s="38"/>
    </row>
    <row r="1404" spans="8:8" x14ac:dyDescent="0.2">
      <c r="H1404" s="38"/>
    </row>
    <row r="1405" spans="8:8" x14ac:dyDescent="0.2">
      <c r="H1405" s="38"/>
    </row>
    <row r="1406" spans="8:8" x14ac:dyDescent="0.2">
      <c r="H1406" s="38"/>
    </row>
    <row r="1407" spans="8:8" x14ac:dyDescent="0.2">
      <c r="H1407" s="38"/>
    </row>
    <row r="1408" spans="8:8" x14ac:dyDescent="0.2">
      <c r="H1408" s="38"/>
    </row>
    <row r="1409" spans="8:8" x14ac:dyDescent="0.2">
      <c r="H1409" s="38"/>
    </row>
    <row r="1410" spans="8:8" x14ac:dyDescent="0.2">
      <c r="H1410" s="38"/>
    </row>
    <row r="1411" spans="8:8" x14ac:dyDescent="0.2">
      <c r="H1411" s="38"/>
    </row>
    <row r="1412" spans="8:8" x14ac:dyDescent="0.2">
      <c r="H1412" s="38"/>
    </row>
    <row r="1413" spans="8:8" x14ac:dyDescent="0.2">
      <c r="H1413" s="38"/>
    </row>
    <row r="1414" spans="8:8" x14ac:dyDescent="0.2">
      <c r="H1414" s="38"/>
    </row>
    <row r="1415" spans="8:8" x14ac:dyDescent="0.2">
      <c r="H1415" s="38"/>
    </row>
    <row r="1416" spans="8:8" x14ac:dyDescent="0.2">
      <c r="H1416" s="38"/>
    </row>
    <row r="1417" spans="8:8" x14ac:dyDescent="0.2">
      <c r="H1417" s="38"/>
    </row>
    <row r="1418" spans="8:8" x14ac:dyDescent="0.2">
      <c r="H1418" s="38"/>
    </row>
    <row r="1419" spans="8:8" x14ac:dyDescent="0.2">
      <c r="H1419" s="38"/>
    </row>
    <row r="1420" spans="8:8" x14ac:dyDescent="0.2">
      <c r="H1420" s="38"/>
    </row>
    <row r="1421" spans="8:8" x14ac:dyDescent="0.2">
      <c r="H1421" s="38"/>
    </row>
    <row r="1422" spans="8:8" x14ac:dyDescent="0.2">
      <c r="H1422" s="38"/>
    </row>
    <row r="1423" spans="8:8" x14ac:dyDescent="0.2">
      <c r="H1423" s="38"/>
    </row>
    <row r="1424" spans="8:8" x14ac:dyDescent="0.2">
      <c r="H1424" s="38"/>
    </row>
    <row r="1425" spans="8:8" x14ac:dyDescent="0.2">
      <c r="H1425" s="38"/>
    </row>
    <row r="1426" spans="8:8" x14ac:dyDescent="0.2">
      <c r="H1426" s="38"/>
    </row>
    <row r="1427" spans="8:8" x14ac:dyDescent="0.2">
      <c r="H1427" s="38"/>
    </row>
    <row r="1428" spans="8:8" x14ac:dyDescent="0.2">
      <c r="H1428" s="38"/>
    </row>
    <row r="1429" spans="8:8" x14ac:dyDescent="0.2">
      <c r="H1429" s="38"/>
    </row>
    <row r="1430" spans="8:8" x14ac:dyDescent="0.2">
      <c r="H1430" s="38"/>
    </row>
    <row r="1431" spans="8:8" x14ac:dyDescent="0.2">
      <c r="H1431" s="38"/>
    </row>
    <row r="1432" spans="8:8" x14ac:dyDescent="0.2">
      <c r="H1432" s="38"/>
    </row>
    <row r="1433" spans="8:8" x14ac:dyDescent="0.2">
      <c r="H1433" s="38"/>
    </row>
    <row r="1434" spans="8:8" x14ac:dyDescent="0.2">
      <c r="H1434" s="38"/>
    </row>
    <row r="1435" spans="8:8" x14ac:dyDescent="0.2">
      <c r="H1435" s="38"/>
    </row>
    <row r="1436" spans="8:8" x14ac:dyDescent="0.2">
      <c r="H1436" s="38"/>
    </row>
    <row r="1437" spans="8:8" x14ac:dyDescent="0.2">
      <c r="H1437" s="38"/>
    </row>
    <row r="1438" spans="8:8" x14ac:dyDescent="0.2">
      <c r="H1438" s="38"/>
    </row>
    <row r="1439" spans="8:8" x14ac:dyDescent="0.2">
      <c r="H1439" s="38"/>
    </row>
    <row r="1440" spans="8:8" x14ac:dyDescent="0.2">
      <c r="H1440" s="38"/>
    </row>
    <row r="1441" spans="8:8" x14ac:dyDescent="0.2">
      <c r="H1441" s="38"/>
    </row>
    <row r="1442" spans="8:8" x14ac:dyDescent="0.2">
      <c r="H1442" s="38"/>
    </row>
    <row r="1443" spans="8:8" x14ac:dyDescent="0.2">
      <c r="H1443" s="38"/>
    </row>
    <row r="1444" spans="8:8" x14ac:dyDescent="0.2">
      <c r="H1444" s="38"/>
    </row>
    <row r="1445" spans="8:8" x14ac:dyDescent="0.2">
      <c r="H1445" s="38"/>
    </row>
    <row r="1446" spans="8:8" x14ac:dyDescent="0.2">
      <c r="H1446" s="38"/>
    </row>
    <row r="1447" spans="8:8" x14ac:dyDescent="0.2">
      <c r="H1447" s="38"/>
    </row>
    <row r="1448" spans="8:8" x14ac:dyDescent="0.2">
      <c r="H1448" s="38"/>
    </row>
    <row r="1449" spans="8:8" x14ac:dyDescent="0.2">
      <c r="H1449" s="38"/>
    </row>
    <row r="1450" spans="8:8" x14ac:dyDescent="0.2">
      <c r="H1450" s="38"/>
    </row>
    <row r="1451" spans="8:8" x14ac:dyDescent="0.2">
      <c r="H1451" s="38"/>
    </row>
    <row r="1452" spans="8:8" x14ac:dyDescent="0.2">
      <c r="H1452" s="38"/>
    </row>
    <row r="1453" spans="8:8" x14ac:dyDescent="0.2">
      <c r="H1453" s="38"/>
    </row>
    <row r="1454" spans="8:8" x14ac:dyDescent="0.2">
      <c r="H1454" s="38"/>
    </row>
    <row r="1455" spans="8:8" x14ac:dyDescent="0.2">
      <c r="H1455" s="38"/>
    </row>
    <row r="1456" spans="8:8" x14ac:dyDescent="0.2">
      <c r="H1456" s="38"/>
    </row>
    <row r="1457" spans="8:8" x14ac:dyDescent="0.2">
      <c r="H1457" s="38"/>
    </row>
    <row r="1458" spans="8:8" x14ac:dyDescent="0.2">
      <c r="H1458" s="38"/>
    </row>
    <row r="1459" spans="8:8" x14ac:dyDescent="0.2">
      <c r="H1459" s="38"/>
    </row>
    <row r="1460" spans="8:8" x14ac:dyDescent="0.2">
      <c r="H1460" s="38"/>
    </row>
    <row r="1461" spans="8:8" x14ac:dyDescent="0.2">
      <c r="H1461" s="38"/>
    </row>
    <row r="1462" spans="8:8" x14ac:dyDescent="0.2">
      <c r="H1462" s="38"/>
    </row>
    <row r="1463" spans="8:8" x14ac:dyDescent="0.2">
      <c r="H1463" s="38"/>
    </row>
    <row r="1464" spans="8:8" x14ac:dyDescent="0.2">
      <c r="H1464" s="38"/>
    </row>
    <row r="1465" spans="8:8" x14ac:dyDescent="0.2">
      <c r="H1465" s="38"/>
    </row>
    <row r="1466" spans="8:8" x14ac:dyDescent="0.2">
      <c r="H1466" s="38"/>
    </row>
    <row r="1467" spans="8:8" x14ac:dyDescent="0.2">
      <c r="H1467" s="38"/>
    </row>
    <row r="1468" spans="8:8" x14ac:dyDescent="0.2">
      <c r="H1468" s="38"/>
    </row>
    <row r="1469" spans="8:8" x14ac:dyDescent="0.2">
      <c r="H1469" s="38"/>
    </row>
    <row r="1470" spans="8:8" x14ac:dyDescent="0.2">
      <c r="H1470" s="38"/>
    </row>
    <row r="1471" spans="8:8" x14ac:dyDescent="0.2">
      <c r="H1471" s="38"/>
    </row>
    <row r="1472" spans="8:8" x14ac:dyDescent="0.2">
      <c r="H1472" s="38"/>
    </row>
    <row r="1473" spans="8:8" x14ac:dyDescent="0.2">
      <c r="H1473" s="38"/>
    </row>
    <row r="1474" spans="8:8" x14ac:dyDescent="0.2">
      <c r="H1474" s="38"/>
    </row>
    <row r="1475" spans="8:8" x14ac:dyDescent="0.2">
      <c r="H1475" s="38"/>
    </row>
    <row r="1476" spans="8:8" x14ac:dyDescent="0.2">
      <c r="H1476" s="38"/>
    </row>
    <row r="1477" spans="8:8" x14ac:dyDescent="0.2">
      <c r="H1477" s="38"/>
    </row>
    <row r="1478" spans="8:8" x14ac:dyDescent="0.2">
      <c r="H1478" s="38"/>
    </row>
    <row r="1479" spans="8:8" x14ac:dyDescent="0.2">
      <c r="H1479" s="38"/>
    </row>
    <row r="1480" spans="8:8" x14ac:dyDescent="0.2">
      <c r="H1480" s="38"/>
    </row>
    <row r="1481" spans="8:8" x14ac:dyDescent="0.2">
      <c r="H1481" s="38"/>
    </row>
    <row r="1482" spans="8:8" x14ac:dyDescent="0.2">
      <c r="H1482" s="38"/>
    </row>
    <row r="1483" spans="8:8" x14ac:dyDescent="0.2">
      <c r="H1483" s="38"/>
    </row>
    <row r="1484" spans="8:8" x14ac:dyDescent="0.2">
      <c r="H1484" s="38"/>
    </row>
    <row r="1485" spans="8:8" x14ac:dyDescent="0.2">
      <c r="H1485" s="38"/>
    </row>
    <row r="1486" spans="8:8" x14ac:dyDescent="0.2">
      <c r="H1486" s="38"/>
    </row>
    <row r="1487" spans="8:8" x14ac:dyDescent="0.2">
      <c r="H1487" s="38"/>
    </row>
    <row r="1488" spans="8:8" x14ac:dyDescent="0.2">
      <c r="H1488" s="38"/>
    </row>
    <row r="1489" spans="8:8" x14ac:dyDescent="0.2">
      <c r="H1489" s="38"/>
    </row>
    <row r="1490" spans="8:8" x14ac:dyDescent="0.2">
      <c r="H1490" s="38"/>
    </row>
    <row r="1491" spans="8:8" x14ac:dyDescent="0.2">
      <c r="H1491" s="38"/>
    </row>
    <row r="1492" spans="8:8" x14ac:dyDescent="0.2">
      <c r="H1492" s="38"/>
    </row>
    <row r="1493" spans="8:8" x14ac:dyDescent="0.2">
      <c r="H1493" s="38"/>
    </row>
    <row r="1494" spans="8:8" x14ac:dyDescent="0.2">
      <c r="H1494" s="38"/>
    </row>
    <row r="1495" spans="8:8" x14ac:dyDescent="0.2">
      <c r="H1495" s="38"/>
    </row>
    <row r="1496" spans="8:8" x14ac:dyDescent="0.2">
      <c r="H1496" s="38"/>
    </row>
    <row r="1497" spans="8:8" x14ac:dyDescent="0.2">
      <c r="H1497" s="38"/>
    </row>
    <row r="1498" spans="8:8" x14ac:dyDescent="0.2">
      <c r="H1498" s="38"/>
    </row>
    <row r="1499" spans="8:8" x14ac:dyDescent="0.2">
      <c r="H1499" s="38"/>
    </row>
    <row r="1500" spans="8:8" x14ac:dyDescent="0.2">
      <c r="H1500" s="38"/>
    </row>
    <row r="1501" spans="8:8" x14ac:dyDescent="0.2">
      <c r="H1501" s="38"/>
    </row>
    <row r="1502" spans="8:8" x14ac:dyDescent="0.2">
      <c r="H1502" s="38"/>
    </row>
    <row r="1503" spans="8:8" x14ac:dyDescent="0.2">
      <c r="H1503" s="38"/>
    </row>
    <row r="1504" spans="8:8" x14ac:dyDescent="0.2">
      <c r="H1504" s="38"/>
    </row>
    <row r="1505" spans="8:8" x14ac:dyDescent="0.2">
      <c r="H1505" s="38"/>
    </row>
    <row r="1506" spans="8:8" x14ac:dyDescent="0.2">
      <c r="H1506" s="38"/>
    </row>
    <row r="1507" spans="8:8" x14ac:dyDescent="0.2">
      <c r="H1507" s="38"/>
    </row>
    <row r="1508" spans="8:8" x14ac:dyDescent="0.2">
      <c r="H1508" s="38"/>
    </row>
    <row r="1509" spans="8:8" x14ac:dyDescent="0.2">
      <c r="H1509" s="38"/>
    </row>
    <row r="1510" spans="8:8" x14ac:dyDescent="0.2">
      <c r="H1510" s="38"/>
    </row>
    <row r="1511" spans="8:8" x14ac:dyDescent="0.2">
      <c r="H1511" s="38"/>
    </row>
    <row r="1512" spans="8:8" x14ac:dyDescent="0.2">
      <c r="H1512" s="38"/>
    </row>
    <row r="1513" spans="8:8" x14ac:dyDescent="0.2">
      <c r="H1513" s="38"/>
    </row>
    <row r="1514" spans="8:8" x14ac:dyDescent="0.2">
      <c r="H1514" s="38"/>
    </row>
    <row r="1515" spans="8:8" x14ac:dyDescent="0.2">
      <c r="H1515" s="38"/>
    </row>
    <row r="1516" spans="8:8" x14ac:dyDescent="0.2">
      <c r="H1516" s="38"/>
    </row>
    <row r="1517" spans="8:8" x14ac:dyDescent="0.2">
      <c r="H1517" s="38"/>
    </row>
    <row r="1518" spans="8:8" x14ac:dyDescent="0.2">
      <c r="H1518" s="38"/>
    </row>
    <row r="1519" spans="8:8" x14ac:dyDescent="0.2">
      <c r="H1519" s="38"/>
    </row>
    <row r="1520" spans="8:8" x14ac:dyDescent="0.2">
      <c r="H1520" s="38"/>
    </row>
    <row r="1521" spans="8:8" x14ac:dyDescent="0.2">
      <c r="H1521" s="38"/>
    </row>
    <row r="1522" spans="8:8" x14ac:dyDescent="0.2">
      <c r="H1522" s="38"/>
    </row>
    <row r="1523" spans="8:8" x14ac:dyDescent="0.2">
      <c r="H1523" s="38"/>
    </row>
    <row r="1524" spans="8:8" x14ac:dyDescent="0.2">
      <c r="H1524" s="38"/>
    </row>
    <row r="1525" spans="8:8" x14ac:dyDescent="0.2">
      <c r="H1525" s="38"/>
    </row>
    <row r="1526" spans="8:8" x14ac:dyDescent="0.2">
      <c r="H1526" s="38"/>
    </row>
    <row r="1527" spans="8:8" x14ac:dyDescent="0.2">
      <c r="H1527" s="38"/>
    </row>
    <row r="1528" spans="8:8" x14ac:dyDescent="0.2">
      <c r="H1528" s="38"/>
    </row>
    <row r="1529" spans="8:8" x14ac:dyDescent="0.2">
      <c r="H1529" s="38"/>
    </row>
    <row r="1530" spans="8:8" x14ac:dyDescent="0.2">
      <c r="H1530" s="38"/>
    </row>
    <row r="1531" spans="8:8" x14ac:dyDescent="0.2">
      <c r="H1531" s="38"/>
    </row>
    <row r="1532" spans="8:8" x14ac:dyDescent="0.2">
      <c r="H1532" s="38"/>
    </row>
    <row r="1533" spans="8:8" x14ac:dyDescent="0.2">
      <c r="H1533" s="38"/>
    </row>
    <row r="1534" spans="8:8" x14ac:dyDescent="0.2">
      <c r="H1534" s="38"/>
    </row>
    <row r="1535" spans="8:8" x14ac:dyDescent="0.2">
      <c r="H1535" s="38"/>
    </row>
    <row r="1536" spans="8:8" x14ac:dyDescent="0.2">
      <c r="H1536" s="38"/>
    </row>
    <row r="1537" spans="8:8" x14ac:dyDescent="0.2">
      <c r="H1537" s="38"/>
    </row>
    <row r="1538" spans="8:8" x14ac:dyDescent="0.2">
      <c r="H1538" s="38"/>
    </row>
    <row r="1539" spans="8:8" x14ac:dyDescent="0.2">
      <c r="H1539" s="38"/>
    </row>
    <row r="1540" spans="8:8" x14ac:dyDescent="0.2">
      <c r="H1540" s="38"/>
    </row>
    <row r="1541" spans="8:8" x14ac:dyDescent="0.2">
      <c r="H1541" s="38"/>
    </row>
    <row r="1542" spans="8:8" x14ac:dyDescent="0.2">
      <c r="H1542" s="38"/>
    </row>
    <row r="1543" spans="8:8" x14ac:dyDescent="0.2">
      <c r="H1543" s="38"/>
    </row>
    <row r="1544" spans="8:8" x14ac:dyDescent="0.2">
      <c r="H1544" s="38"/>
    </row>
    <row r="1545" spans="8:8" x14ac:dyDescent="0.2">
      <c r="H1545" s="38"/>
    </row>
    <row r="1546" spans="8:8" x14ac:dyDescent="0.2">
      <c r="H1546" s="38"/>
    </row>
    <row r="1547" spans="8:8" x14ac:dyDescent="0.2">
      <c r="H1547" s="38"/>
    </row>
    <row r="1548" spans="8:8" x14ac:dyDescent="0.2">
      <c r="H1548" s="38"/>
    </row>
    <row r="1549" spans="8:8" x14ac:dyDescent="0.2">
      <c r="H1549" s="38"/>
    </row>
    <row r="1550" spans="8:8" x14ac:dyDescent="0.2">
      <c r="H1550" s="38"/>
    </row>
    <row r="1551" spans="8:8" x14ac:dyDescent="0.2">
      <c r="H1551" s="38"/>
    </row>
    <row r="1552" spans="8:8" x14ac:dyDescent="0.2">
      <c r="H1552" s="38"/>
    </row>
    <row r="1553" spans="8:8" x14ac:dyDescent="0.2">
      <c r="H1553" s="38"/>
    </row>
    <row r="1554" spans="8:8" x14ac:dyDescent="0.2">
      <c r="H1554" s="38"/>
    </row>
    <row r="1555" spans="8:8" x14ac:dyDescent="0.2">
      <c r="H1555" s="38"/>
    </row>
    <row r="1556" spans="8:8" x14ac:dyDescent="0.2">
      <c r="H1556" s="38"/>
    </row>
    <row r="1557" spans="8:8" x14ac:dyDescent="0.2">
      <c r="H1557" s="38"/>
    </row>
    <row r="1558" spans="8:8" x14ac:dyDescent="0.2">
      <c r="H1558" s="38"/>
    </row>
    <row r="1559" spans="8:8" x14ac:dyDescent="0.2">
      <c r="H1559" s="38"/>
    </row>
    <row r="1560" spans="8:8" x14ac:dyDescent="0.2">
      <c r="H1560" s="38"/>
    </row>
    <row r="1561" spans="8:8" x14ac:dyDescent="0.2">
      <c r="H1561" s="38"/>
    </row>
    <row r="1562" spans="8:8" x14ac:dyDescent="0.2">
      <c r="H1562" s="38"/>
    </row>
    <row r="1563" spans="8:8" x14ac:dyDescent="0.2">
      <c r="H1563" s="38"/>
    </row>
    <row r="1564" spans="8:8" x14ac:dyDescent="0.2">
      <c r="H1564" s="38"/>
    </row>
    <row r="1565" spans="8:8" x14ac:dyDescent="0.2">
      <c r="H1565" s="38"/>
    </row>
    <row r="1566" spans="8:8" x14ac:dyDescent="0.2">
      <c r="H1566" s="38"/>
    </row>
    <row r="1567" spans="8:8" x14ac:dyDescent="0.2">
      <c r="H1567" s="38"/>
    </row>
    <row r="1568" spans="8:8" x14ac:dyDescent="0.2">
      <c r="H1568" s="38"/>
    </row>
    <row r="1569" spans="8:8" x14ac:dyDescent="0.2">
      <c r="H1569" s="38"/>
    </row>
    <row r="1570" spans="8:8" x14ac:dyDescent="0.2">
      <c r="H1570" s="38"/>
    </row>
    <row r="1571" spans="8:8" x14ac:dyDescent="0.2">
      <c r="H1571" s="38"/>
    </row>
    <row r="1572" spans="8:8" x14ac:dyDescent="0.2">
      <c r="H1572" s="38"/>
    </row>
    <row r="1573" spans="8:8" x14ac:dyDescent="0.2">
      <c r="H1573" s="38"/>
    </row>
    <row r="1574" spans="8:8" x14ac:dyDescent="0.2">
      <c r="H1574" s="38"/>
    </row>
    <row r="1575" spans="8:8" x14ac:dyDescent="0.2">
      <c r="H1575" s="38"/>
    </row>
    <row r="1576" spans="8:8" x14ac:dyDescent="0.2">
      <c r="H1576" s="38"/>
    </row>
    <row r="1577" spans="8:8" x14ac:dyDescent="0.2">
      <c r="H1577" s="38"/>
    </row>
    <row r="1578" spans="8:8" x14ac:dyDescent="0.2">
      <c r="H1578" s="38"/>
    </row>
    <row r="1579" spans="8:8" x14ac:dyDescent="0.2">
      <c r="H1579" s="38"/>
    </row>
    <row r="1580" spans="8:8" x14ac:dyDescent="0.2">
      <c r="H1580" s="38"/>
    </row>
    <row r="1581" spans="8:8" x14ac:dyDescent="0.2">
      <c r="H1581" s="38"/>
    </row>
    <row r="1582" spans="8:8" x14ac:dyDescent="0.2">
      <c r="H1582" s="38"/>
    </row>
    <row r="1583" spans="8:8" x14ac:dyDescent="0.2">
      <c r="H1583" s="38"/>
    </row>
    <row r="1584" spans="8:8" x14ac:dyDescent="0.2">
      <c r="H1584" s="38"/>
    </row>
    <row r="1585" spans="8:8" x14ac:dyDescent="0.2">
      <c r="H1585" s="38"/>
    </row>
    <row r="1586" spans="8:8" x14ac:dyDescent="0.2">
      <c r="H1586" s="38"/>
    </row>
    <row r="1587" spans="8:8" x14ac:dyDescent="0.2">
      <c r="H1587" s="38"/>
    </row>
    <row r="1588" spans="8:8" x14ac:dyDescent="0.2">
      <c r="H1588" s="38"/>
    </row>
    <row r="1589" spans="8:8" x14ac:dyDescent="0.2">
      <c r="H1589" s="38"/>
    </row>
    <row r="1590" spans="8:8" x14ac:dyDescent="0.2">
      <c r="H1590" s="38"/>
    </row>
    <row r="1591" spans="8:8" x14ac:dyDescent="0.2">
      <c r="H1591" s="38"/>
    </row>
    <row r="1592" spans="8:8" x14ac:dyDescent="0.2">
      <c r="H1592" s="38"/>
    </row>
    <row r="1593" spans="8:8" x14ac:dyDescent="0.2">
      <c r="H1593" s="38"/>
    </row>
    <row r="1594" spans="8:8" x14ac:dyDescent="0.2">
      <c r="H1594" s="38"/>
    </row>
    <row r="1595" spans="8:8" x14ac:dyDescent="0.2">
      <c r="H1595" s="38"/>
    </row>
    <row r="1596" spans="8:8" x14ac:dyDescent="0.2">
      <c r="H1596" s="38"/>
    </row>
    <row r="1597" spans="8:8" x14ac:dyDescent="0.2">
      <c r="H1597" s="38"/>
    </row>
    <row r="1598" spans="8:8" x14ac:dyDescent="0.2">
      <c r="H1598" s="38"/>
    </row>
    <row r="1599" spans="8:8" x14ac:dyDescent="0.2">
      <c r="H1599" s="38"/>
    </row>
    <row r="1600" spans="8:8" x14ac:dyDescent="0.2">
      <c r="H1600" s="38"/>
    </row>
    <row r="1601" spans="8:8" x14ac:dyDescent="0.2">
      <c r="H1601" s="38"/>
    </row>
    <row r="1602" spans="8:8" x14ac:dyDescent="0.2">
      <c r="H1602" s="38"/>
    </row>
    <row r="1603" spans="8:8" x14ac:dyDescent="0.2">
      <c r="H1603" s="38"/>
    </row>
    <row r="1604" spans="8:8" x14ac:dyDescent="0.2">
      <c r="H1604" s="38"/>
    </row>
    <row r="1605" spans="8:8" x14ac:dyDescent="0.2">
      <c r="H1605" s="38"/>
    </row>
    <row r="1606" spans="8:8" x14ac:dyDescent="0.2">
      <c r="H1606" s="38"/>
    </row>
    <row r="1607" spans="8:8" x14ac:dyDescent="0.2">
      <c r="H1607" s="38"/>
    </row>
    <row r="1608" spans="8:8" x14ac:dyDescent="0.2">
      <c r="H1608" s="38"/>
    </row>
    <row r="1609" spans="8:8" x14ac:dyDescent="0.2">
      <c r="H1609" s="38"/>
    </row>
    <row r="1610" spans="8:8" x14ac:dyDescent="0.2">
      <c r="H1610" s="38"/>
    </row>
    <row r="1611" spans="8:8" x14ac:dyDescent="0.2">
      <c r="H1611" s="38"/>
    </row>
    <row r="1612" spans="8:8" x14ac:dyDescent="0.2">
      <c r="H1612" s="38"/>
    </row>
    <row r="1613" spans="8:8" x14ac:dyDescent="0.2">
      <c r="H1613" s="38"/>
    </row>
    <row r="1614" spans="8:8" x14ac:dyDescent="0.2">
      <c r="H1614" s="38"/>
    </row>
    <row r="1615" spans="8:8" x14ac:dyDescent="0.2">
      <c r="H1615" s="38"/>
    </row>
    <row r="1616" spans="8:8" x14ac:dyDescent="0.2">
      <c r="H1616" s="38"/>
    </row>
    <row r="1617" spans="8:8" x14ac:dyDescent="0.2">
      <c r="H1617" s="38"/>
    </row>
    <row r="1618" spans="8:8" x14ac:dyDescent="0.2">
      <c r="H1618" s="38"/>
    </row>
    <row r="1619" spans="8:8" x14ac:dyDescent="0.2">
      <c r="H1619" s="38"/>
    </row>
    <row r="1620" spans="8:8" x14ac:dyDescent="0.2">
      <c r="H1620" s="38"/>
    </row>
    <row r="1621" spans="8:8" x14ac:dyDescent="0.2">
      <c r="H1621" s="38"/>
    </row>
    <row r="1622" spans="8:8" x14ac:dyDescent="0.2">
      <c r="H1622" s="38"/>
    </row>
    <row r="1623" spans="8:8" x14ac:dyDescent="0.2">
      <c r="H1623" s="38"/>
    </row>
    <row r="1624" spans="8:8" x14ac:dyDescent="0.2">
      <c r="H1624" s="38"/>
    </row>
    <row r="1625" spans="8:8" x14ac:dyDescent="0.2">
      <c r="H1625" s="38"/>
    </row>
    <row r="1626" spans="8:8" x14ac:dyDescent="0.2">
      <c r="H1626" s="38"/>
    </row>
    <row r="1627" spans="8:8" x14ac:dyDescent="0.2">
      <c r="H1627" s="38"/>
    </row>
    <row r="1628" spans="8:8" x14ac:dyDescent="0.2">
      <c r="H1628" s="38"/>
    </row>
    <row r="1629" spans="8:8" x14ac:dyDescent="0.2">
      <c r="H1629" s="38"/>
    </row>
    <row r="1630" spans="8:8" x14ac:dyDescent="0.2">
      <c r="H1630" s="38"/>
    </row>
    <row r="1631" spans="8:8" x14ac:dyDescent="0.2">
      <c r="H1631" s="38"/>
    </row>
    <row r="1632" spans="8:8" x14ac:dyDescent="0.2">
      <c r="H1632" s="38"/>
    </row>
    <row r="1633" spans="8:8" x14ac:dyDescent="0.2">
      <c r="H1633" s="38"/>
    </row>
    <row r="1634" spans="8:8" x14ac:dyDescent="0.2">
      <c r="H1634" s="38"/>
    </row>
    <row r="1635" spans="8:8" x14ac:dyDescent="0.2">
      <c r="H1635" s="38"/>
    </row>
    <row r="1636" spans="8:8" x14ac:dyDescent="0.2">
      <c r="H1636" s="38"/>
    </row>
    <row r="1637" spans="8:8" x14ac:dyDescent="0.2">
      <c r="H1637" s="38"/>
    </row>
    <row r="1638" spans="8:8" x14ac:dyDescent="0.2">
      <c r="H1638" s="38"/>
    </row>
    <row r="1639" spans="8:8" x14ac:dyDescent="0.2">
      <c r="H1639" s="38"/>
    </row>
    <row r="1640" spans="8:8" x14ac:dyDescent="0.2">
      <c r="H1640" s="38"/>
    </row>
    <row r="1641" spans="8:8" x14ac:dyDescent="0.2">
      <c r="H1641" s="38"/>
    </row>
    <row r="1642" spans="8:8" x14ac:dyDescent="0.2">
      <c r="H1642" s="38"/>
    </row>
    <row r="1643" spans="8:8" x14ac:dyDescent="0.2">
      <c r="H1643" s="38"/>
    </row>
    <row r="1644" spans="8:8" x14ac:dyDescent="0.2">
      <c r="H1644" s="38"/>
    </row>
    <row r="1645" spans="8:8" x14ac:dyDescent="0.2">
      <c r="H1645" s="38"/>
    </row>
    <row r="1646" spans="8:8" x14ac:dyDescent="0.2">
      <c r="H1646" s="38"/>
    </row>
    <row r="1647" spans="8:8" x14ac:dyDescent="0.2">
      <c r="H1647" s="38"/>
    </row>
    <row r="1648" spans="8:8" x14ac:dyDescent="0.2">
      <c r="H1648" s="38"/>
    </row>
    <row r="1649" spans="8:8" x14ac:dyDescent="0.2">
      <c r="H1649" s="38"/>
    </row>
    <row r="1650" spans="8:8" x14ac:dyDescent="0.2">
      <c r="H1650" s="38"/>
    </row>
    <row r="1651" spans="8:8" x14ac:dyDescent="0.2">
      <c r="H1651" s="38"/>
    </row>
    <row r="1652" spans="8:8" x14ac:dyDescent="0.2">
      <c r="H1652" s="38"/>
    </row>
    <row r="1653" spans="8:8" x14ac:dyDescent="0.2">
      <c r="H1653" s="38"/>
    </row>
    <row r="1654" spans="8:8" x14ac:dyDescent="0.2">
      <c r="H1654" s="38"/>
    </row>
    <row r="1655" spans="8:8" x14ac:dyDescent="0.2">
      <c r="H1655" s="38"/>
    </row>
    <row r="1656" spans="8:8" x14ac:dyDescent="0.2">
      <c r="H1656" s="38"/>
    </row>
    <row r="1657" spans="8:8" x14ac:dyDescent="0.2">
      <c r="H1657" s="38"/>
    </row>
    <row r="1658" spans="8:8" x14ac:dyDescent="0.2">
      <c r="H1658" s="38"/>
    </row>
    <row r="1659" spans="8:8" x14ac:dyDescent="0.2">
      <c r="H1659" s="38"/>
    </row>
    <row r="1660" spans="8:8" x14ac:dyDescent="0.2">
      <c r="H1660" s="38"/>
    </row>
    <row r="1661" spans="8:8" x14ac:dyDescent="0.2">
      <c r="H1661" s="38"/>
    </row>
    <row r="1662" spans="8:8" x14ac:dyDescent="0.2">
      <c r="H1662" s="38"/>
    </row>
    <row r="1663" spans="8:8" x14ac:dyDescent="0.2">
      <c r="H1663" s="38"/>
    </row>
    <row r="1664" spans="8:8" x14ac:dyDescent="0.2">
      <c r="H1664" s="38"/>
    </row>
    <row r="1665" spans="8:8" x14ac:dyDescent="0.2">
      <c r="H1665" s="38"/>
    </row>
    <row r="1666" spans="8:8" x14ac:dyDescent="0.2">
      <c r="H1666" s="38"/>
    </row>
    <row r="1667" spans="8:8" x14ac:dyDescent="0.2">
      <c r="H1667" s="38"/>
    </row>
    <row r="1668" spans="8:8" x14ac:dyDescent="0.2">
      <c r="H1668" s="38"/>
    </row>
    <row r="1669" spans="8:8" x14ac:dyDescent="0.2">
      <c r="H1669" s="38"/>
    </row>
    <row r="1670" spans="8:8" x14ac:dyDescent="0.2">
      <c r="H1670" s="38"/>
    </row>
    <row r="1671" spans="8:8" x14ac:dyDescent="0.2">
      <c r="H1671" s="38"/>
    </row>
    <row r="1672" spans="8:8" x14ac:dyDescent="0.2">
      <c r="H1672" s="38"/>
    </row>
    <row r="1673" spans="8:8" x14ac:dyDescent="0.2">
      <c r="H1673" s="38"/>
    </row>
    <row r="1674" spans="8:8" x14ac:dyDescent="0.2">
      <c r="H1674" s="38"/>
    </row>
    <row r="1675" spans="8:8" x14ac:dyDescent="0.2">
      <c r="H1675" s="38"/>
    </row>
    <row r="1676" spans="8:8" x14ac:dyDescent="0.2">
      <c r="H1676" s="38"/>
    </row>
    <row r="1677" spans="8:8" x14ac:dyDescent="0.2">
      <c r="H1677" s="38"/>
    </row>
    <row r="1678" spans="8:8" x14ac:dyDescent="0.2">
      <c r="H1678" s="38"/>
    </row>
    <row r="1679" spans="8:8" x14ac:dyDescent="0.2">
      <c r="H1679" s="38"/>
    </row>
    <row r="1680" spans="8:8" x14ac:dyDescent="0.2">
      <c r="H1680" s="38"/>
    </row>
    <row r="1681" spans="8:8" x14ac:dyDescent="0.2">
      <c r="H1681" s="38"/>
    </row>
    <row r="1682" spans="8:8" x14ac:dyDescent="0.2">
      <c r="H1682" s="38"/>
    </row>
    <row r="1683" spans="8:8" x14ac:dyDescent="0.2">
      <c r="H1683" s="38"/>
    </row>
    <row r="1684" spans="8:8" x14ac:dyDescent="0.2">
      <c r="H1684" s="38"/>
    </row>
    <row r="1685" spans="8:8" x14ac:dyDescent="0.2">
      <c r="H1685" s="38"/>
    </row>
    <row r="1686" spans="8:8" x14ac:dyDescent="0.2">
      <c r="H1686" s="38"/>
    </row>
    <row r="1687" spans="8:8" x14ac:dyDescent="0.2">
      <c r="H1687" s="38"/>
    </row>
    <row r="1688" spans="8:8" x14ac:dyDescent="0.2">
      <c r="H1688" s="38"/>
    </row>
    <row r="1689" spans="8:8" x14ac:dyDescent="0.2">
      <c r="H1689" s="38"/>
    </row>
    <row r="1690" spans="8:8" x14ac:dyDescent="0.2">
      <c r="H1690" s="38"/>
    </row>
    <row r="1691" spans="8:8" x14ac:dyDescent="0.2">
      <c r="H1691" s="38"/>
    </row>
    <row r="1692" spans="8:8" x14ac:dyDescent="0.2">
      <c r="H1692" s="38"/>
    </row>
    <row r="1693" spans="8:8" x14ac:dyDescent="0.2">
      <c r="H1693" s="38"/>
    </row>
    <row r="1694" spans="8:8" x14ac:dyDescent="0.2">
      <c r="H1694" s="38"/>
    </row>
    <row r="1695" spans="8:8" x14ac:dyDescent="0.2">
      <c r="H1695" s="38"/>
    </row>
    <row r="1696" spans="8:8" x14ac:dyDescent="0.2">
      <c r="H1696" s="38"/>
    </row>
    <row r="1697" spans="8:8" x14ac:dyDescent="0.2">
      <c r="H1697" s="38"/>
    </row>
    <row r="1698" spans="8:8" x14ac:dyDescent="0.2">
      <c r="H1698" s="38"/>
    </row>
    <row r="1699" spans="8:8" x14ac:dyDescent="0.2">
      <c r="H1699" s="38"/>
    </row>
    <row r="1700" spans="8:8" x14ac:dyDescent="0.2">
      <c r="H1700" s="38"/>
    </row>
    <row r="1701" spans="8:8" x14ac:dyDescent="0.2">
      <c r="H1701" s="38"/>
    </row>
    <row r="1702" spans="8:8" x14ac:dyDescent="0.2">
      <c r="H1702" s="38"/>
    </row>
    <row r="1703" spans="8:8" x14ac:dyDescent="0.2">
      <c r="H1703" s="38"/>
    </row>
    <row r="1704" spans="8:8" x14ac:dyDescent="0.2">
      <c r="H1704" s="38"/>
    </row>
    <row r="1705" spans="8:8" x14ac:dyDescent="0.2">
      <c r="H1705" s="38"/>
    </row>
    <row r="1706" spans="8:8" x14ac:dyDescent="0.2">
      <c r="H1706" s="38"/>
    </row>
    <row r="1707" spans="8:8" x14ac:dyDescent="0.2">
      <c r="H1707" s="38"/>
    </row>
    <row r="1708" spans="8:8" x14ac:dyDescent="0.2">
      <c r="H1708" s="38"/>
    </row>
    <row r="1709" spans="8:8" x14ac:dyDescent="0.2">
      <c r="H1709" s="38"/>
    </row>
    <row r="1710" spans="8:8" x14ac:dyDescent="0.2">
      <c r="H1710" s="38"/>
    </row>
    <row r="1711" spans="8:8" x14ac:dyDescent="0.2">
      <c r="H1711" s="38"/>
    </row>
    <row r="1712" spans="8:8" x14ac:dyDescent="0.2">
      <c r="H1712" s="38"/>
    </row>
    <row r="1713" spans="8:8" x14ac:dyDescent="0.2">
      <c r="H1713" s="38"/>
    </row>
    <row r="1714" spans="8:8" x14ac:dyDescent="0.2">
      <c r="H1714" s="38"/>
    </row>
    <row r="1715" spans="8:8" x14ac:dyDescent="0.2">
      <c r="H1715" s="38"/>
    </row>
    <row r="1716" spans="8:8" x14ac:dyDescent="0.2">
      <c r="H1716" s="38"/>
    </row>
    <row r="1717" spans="8:8" x14ac:dyDescent="0.2">
      <c r="H1717" s="38"/>
    </row>
    <row r="1718" spans="8:8" x14ac:dyDescent="0.2">
      <c r="H1718" s="38"/>
    </row>
    <row r="1719" spans="8:8" x14ac:dyDescent="0.2">
      <c r="H1719" s="38"/>
    </row>
    <row r="1720" spans="8:8" x14ac:dyDescent="0.2">
      <c r="H1720" s="38"/>
    </row>
    <row r="1721" spans="8:8" x14ac:dyDescent="0.2">
      <c r="H1721" s="38"/>
    </row>
    <row r="1722" spans="8:8" x14ac:dyDescent="0.2">
      <c r="H1722" s="38"/>
    </row>
    <row r="1723" spans="8:8" x14ac:dyDescent="0.2">
      <c r="H1723" s="38"/>
    </row>
    <row r="1724" spans="8:8" x14ac:dyDescent="0.2">
      <c r="H1724" s="38"/>
    </row>
    <row r="1725" spans="8:8" x14ac:dyDescent="0.2">
      <c r="H1725" s="38"/>
    </row>
    <row r="1726" spans="8:8" x14ac:dyDescent="0.2">
      <c r="H1726" s="38"/>
    </row>
    <row r="1727" spans="8:8" x14ac:dyDescent="0.2">
      <c r="H1727" s="38"/>
    </row>
    <row r="1728" spans="8:8" x14ac:dyDescent="0.2">
      <c r="H1728" s="38"/>
    </row>
    <row r="1729" spans="8:8" x14ac:dyDescent="0.2">
      <c r="H1729" s="38"/>
    </row>
    <row r="1730" spans="8:8" x14ac:dyDescent="0.2">
      <c r="H1730" s="38"/>
    </row>
    <row r="1731" spans="8:8" x14ac:dyDescent="0.2">
      <c r="H1731" s="38"/>
    </row>
    <row r="1732" spans="8:8" x14ac:dyDescent="0.2">
      <c r="H1732" s="38"/>
    </row>
    <row r="1733" spans="8:8" x14ac:dyDescent="0.2">
      <c r="H1733" s="38"/>
    </row>
    <row r="1734" spans="8:8" x14ac:dyDescent="0.2">
      <c r="H1734" s="38"/>
    </row>
    <row r="1735" spans="8:8" x14ac:dyDescent="0.2">
      <c r="H1735" s="38"/>
    </row>
    <row r="1736" spans="8:8" x14ac:dyDescent="0.2">
      <c r="H1736" s="38"/>
    </row>
    <row r="1737" spans="8:8" x14ac:dyDescent="0.2">
      <c r="H1737" s="38"/>
    </row>
    <row r="1738" spans="8:8" x14ac:dyDescent="0.2">
      <c r="H1738" s="38"/>
    </row>
    <row r="1739" spans="8:8" x14ac:dyDescent="0.2">
      <c r="H1739" s="38"/>
    </row>
    <row r="1740" spans="8:8" x14ac:dyDescent="0.2">
      <c r="H1740" s="38"/>
    </row>
    <row r="1741" spans="8:8" x14ac:dyDescent="0.2">
      <c r="H1741" s="38"/>
    </row>
    <row r="1742" spans="8:8" x14ac:dyDescent="0.2">
      <c r="H1742" s="38"/>
    </row>
    <row r="1743" spans="8:8" x14ac:dyDescent="0.2">
      <c r="H1743" s="38"/>
    </row>
    <row r="1744" spans="8:8" x14ac:dyDescent="0.2">
      <c r="H1744" s="38"/>
    </row>
    <row r="1745" spans="8:8" x14ac:dyDescent="0.2">
      <c r="H1745" s="38"/>
    </row>
    <row r="1746" spans="8:8" x14ac:dyDescent="0.2">
      <c r="H1746" s="38"/>
    </row>
    <row r="1747" spans="8:8" x14ac:dyDescent="0.2">
      <c r="H1747" s="38"/>
    </row>
    <row r="1748" spans="8:8" x14ac:dyDescent="0.2">
      <c r="H1748" s="38"/>
    </row>
    <row r="1749" spans="8:8" x14ac:dyDescent="0.2">
      <c r="H1749" s="38"/>
    </row>
    <row r="1750" spans="8:8" x14ac:dyDescent="0.2">
      <c r="H1750" s="38"/>
    </row>
    <row r="1751" spans="8:8" x14ac:dyDescent="0.2">
      <c r="H1751" s="38"/>
    </row>
    <row r="1752" spans="8:8" x14ac:dyDescent="0.2">
      <c r="H1752" s="38"/>
    </row>
    <row r="1753" spans="8:8" x14ac:dyDescent="0.2">
      <c r="H1753" s="38"/>
    </row>
    <row r="1754" spans="8:8" x14ac:dyDescent="0.2">
      <c r="H1754" s="38"/>
    </row>
    <row r="1755" spans="8:8" x14ac:dyDescent="0.2">
      <c r="H1755" s="38"/>
    </row>
    <row r="1756" spans="8:8" x14ac:dyDescent="0.2">
      <c r="H1756" s="38"/>
    </row>
    <row r="1757" spans="8:8" x14ac:dyDescent="0.2">
      <c r="H1757" s="38"/>
    </row>
    <row r="1758" spans="8:8" x14ac:dyDescent="0.2">
      <c r="H1758" s="38"/>
    </row>
    <row r="1759" spans="8:8" x14ac:dyDescent="0.2">
      <c r="H1759" s="38"/>
    </row>
    <row r="1760" spans="8:8" x14ac:dyDescent="0.2">
      <c r="H1760" s="38"/>
    </row>
    <row r="1761" spans="8:8" x14ac:dyDescent="0.2">
      <c r="H1761" s="38"/>
    </row>
    <row r="1762" spans="8:8" x14ac:dyDescent="0.2">
      <c r="H1762" s="38"/>
    </row>
    <row r="1763" spans="8:8" x14ac:dyDescent="0.2">
      <c r="H1763" s="38"/>
    </row>
    <row r="1764" spans="8:8" x14ac:dyDescent="0.2">
      <c r="H1764" s="38"/>
    </row>
    <row r="1765" spans="8:8" x14ac:dyDescent="0.2">
      <c r="H1765" s="38"/>
    </row>
    <row r="1766" spans="8:8" x14ac:dyDescent="0.2">
      <c r="H1766" s="38"/>
    </row>
    <row r="1767" spans="8:8" x14ac:dyDescent="0.2">
      <c r="H1767" s="38"/>
    </row>
    <row r="1768" spans="8:8" x14ac:dyDescent="0.2">
      <c r="H1768" s="38"/>
    </row>
    <row r="1769" spans="8:8" x14ac:dyDescent="0.2">
      <c r="H1769" s="38"/>
    </row>
    <row r="1770" spans="8:8" x14ac:dyDescent="0.2">
      <c r="H1770" s="38"/>
    </row>
    <row r="1771" spans="8:8" x14ac:dyDescent="0.2">
      <c r="H1771" s="38"/>
    </row>
    <row r="1772" spans="8:8" x14ac:dyDescent="0.2">
      <c r="H1772" s="38"/>
    </row>
    <row r="1773" spans="8:8" x14ac:dyDescent="0.2">
      <c r="H1773" s="38"/>
    </row>
    <row r="1774" spans="8:8" x14ac:dyDescent="0.2">
      <c r="H1774" s="38"/>
    </row>
    <row r="1775" spans="8:8" x14ac:dyDescent="0.2">
      <c r="H1775" s="38"/>
    </row>
    <row r="1776" spans="8:8" x14ac:dyDescent="0.2">
      <c r="H1776" s="38"/>
    </row>
    <row r="1777" spans="8:8" x14ac:dyDescent="0.2">
      <c r="H1777" s="38"/>
    </row>
    <row r="1778" spans="8:8" x14ac:dyDescent="0.2">
      <c r="H1778" s="38"/>
    </row>
    <row r="1779" spans="8:8" x14ac:dyDescent="0.2">
      <c r="H1779" s="38"/>
    </row>
    <row r="1780" spans="8:8" x14ac:dyDescent="0.2">
      <c r="H1780" s="38"/>
    </row>
    <row r="1781" spans="8:8" x14ac:dyDescent="0.2">
      <c r="H1781" s="38"/>
    </row>
    <row r="1782" spans="8:8" x14ac:dyDescent="0.2">
      <c r="H1782" s="38"/>
    </row>
    <row r="1783" spans="8:8" x14ac:dyDescent="0.2">
      <c r="H1783" s="38"/>
    </row>
    <row r="1784" spans="8:8" x14ac:dyDescent="0.2">
      <c r="H1784" s="38"/>
    </row>
    <row r="1785" spans="8:8" x14ac:dyDescent="0.2">
      <c r="H1785" s="38"/>
    </row>
    <row r="1786" spans="8:8" x14ac:dyDescent="0.2">
      <c r="H1786" s="38"/>
    </row>
    <row r="1787" spans="8:8" x14ac:dyDescent="0.2">
      <c r="H1787" s="38"/>
    </row>
    <row r="1788" spans="8:8" x14ac:dyDescent="0.2">
      <c r="H1788" s="38"/>
    </row>
    <row r="1789" spans="8:8" x14ac:dyDescent="0.2">
      <c r="H1789" s="38"/>
    </row>
    <row r="1790" spans="8:8" x14ac:dyDescent="0.2">
      <c r="H1790" s="38"/>
    </row>
    <row r="1791" spans="8:8" x14ac:dyDescent="0.2">
      <c r="H1791" s="38"/>
    </row>
    <row r="1792" spans="8:8" x14ac:dyDescent="0.2">
      <c r="H1792" s="38"/>
    </row>
    <row r="1793" spans="8:8" x14ac:dyDescent="0.2">
      <c r="H1793" s="38"/>
    </row>
    <row r="1794" spans="8:8" x14ac:dyDescent="0.2">
      <c r="H1794" s="38"/>
    </row>
    <row r="1795" spans="8:8" x14ac:dyDescent="0.2">
      <c r="H1795" s="38"/>
    </row>
    <row r="1796" spans="8:8" x14ac:dyDescent="0.2">
      <c r="H1796" s="38"/>
    </row>
    <row r="1797" spans="8:8" x14ac:dyDescent="0.2">
      <c r="H1797" s="38"/>
    </row>
    <row r="1798" spans="8:8" x14ac:dyDescent="0.2">
      <c r="H1798" s="38"/>
    </row>
    <row r="1799" spans="8:8" x14ac:dyDescent="0.2">
      <c r="H1799" s="38"/>
    </row>
    <row r="1800" spans="8:8" x14ac:dyDescent="0.2">
      <c r="H1800" s="38"/>
    </row>
    <row r="1801" spans="8:8" x14ac:dyDescent="0.2">
      <c r="H1801" s="38"/>
    </row>
    <row r="1802" spans="8:8" x14ac:dyDescent="0.2">
      <c r="H1802" s="38"/>
    </row>
    <row r="1803" spans="8:8" x14ac:dyDescent="0.2">
      <c r="H1803" s="38"/>
    </row>
    <row r="1804" spans="8:8" x14ac:dyDescent="0.2">
      <c r="H1804" s="38"/>
    </row>
    <row r="1805" spans="8:8" x14ac:dyDescent="0.2">
      <c r="H1805" s="38"/>
    </row>
    <row r="1806" spans="8:8" x14ac:dyDescent="0.2">
      <c r="H1806" s="38"/>
    </row>
    <row r="1807" spans="8:8" x14ac:dyDescent="0.2">
      <c r="H1807" s="38"/>
    </row>
    <row r="1808" spans="8:8" x14ac:dyDescent="0.2">
      <c r="H1808" s="38"/>
    </row>
    <row r="1809" spans="8:8" x14ac:dyDescent="0.2">
      <c r="H1809" s="38"/>
    </row>
    <row r="1810" spans="8:8" x14ac:dyDescent="0.2">
      <c r="H1810" s="38"/>
    </row>
    <row r="1811" spans="8:8" x14ac:dyDescent="0.2">
      <c r="H1811" s="38"/>
    </row>
    <row r="1812" spans="8:8" x14ac:dyDescent="0.2">
      <c r="H1812" s="38"/>
    </row>
    <row r="1813" spans="8:8" x14ac:dyDescent="0.2">
      <c r="H1813" s="38"/>
    </row>
    <row r="1814" spans="8:8" x14ac:dyDescent="0.2">
      <c r="H1814" s="38"/>
    </row>
    <row r="1815" spans="8:8" x14ac:dyDescent="0.2">
      <c r="H1815" s="38"/>
    </row>
    <row r="1816" spans="8:8" x14ac:dyDescent="0.2">
      <c r="H1816" s="38"/>
    </row>
    <row r="1817" spans="8:8" x14ac:dyDescent="0.2">
      <c r="H1817" s="38"/>
    </row>
    <row r="1818" spans="8:8" x14ac:dyDescent="0.2">
      <c r="H1818" s="38"/>
    </row>
    <row r="1819" spans="8:8" x14ac:dyDescent="0.2">
      <c r="H1819" s="38"/>
    </row>
    <row r="1820" spans="8:8" x14ac:dyDescent="0.2">
      <c r="H1820" s="38"/>
    </row>
    <row r="1821" spans="8:8" x14ac:dyDescent="0.2">
      <c r="H1821" s="38"/>
    </row>
    <row r="1822" spans="8:8" x14ac:dyDescent="0.2">
      <c r="H1822" s="38"/>
    </row>
    <row r="1823" spans="8:8" x14ac:dyDescent="0.2">
      <c r="H1823" s="38"/>
    </row>
    <row r="1824" spans="8:8" x14ac:dyDescent="0.2">
      <c r="H1824" s="38"/>
    </row>
    <row r="1825" spans="8:8" x14ac:dyDescent="0.2">
      <c r="H1825" s="38"/>
    </row>
    <row r="1826" spans="8:8" x14ac:dyDescent="0.2">
      <c r="H1826" s="38"/>
    </row>
    <row r="1827" spans="8:8" x14ac:dyDescent="0.2">
      <c r="H1827" s="38"/>
    </row>
    <row r="1828" spans="8:8" x14ac:dyDescent="0.2">
      <c r="H1828" s="38"/>
    </row>
    <row r="1829" spans="8:8" x14ac:dyDescent="0.2">
      <c r="H1829" s="38"/>
    </row>
    <row r="1830" spans="8:8" x14ac:dyDescent="0.2">
      <c r="H1830" s="38"/>
    </row>
    <row r="1831" spans="8:8" x14ac:dyDescent="0.2">
      <c r="H1831" s="38"/>
    </row>
    <row r="1832" spans="8:8" x14ac:dyDescent="0.2">
      <c r="H1832" s="38"/>
    </row>
    <row r="1833" spans="8:8" x14ac:dyDescent="0.2">
      <c r="H1833" s="38"/>
    </row>
    <row r="1834" spans="8:8" x14ac:dyDescent="0.2">
      <c r="H1834" s="38"/>
    </row>
    <row r="1835" spans="8:8" x14ac:dyDescent="0.2">
      <c r="H1835" s="38"/>
    </row>
    <row r="1836" spans="8:8" x14ac:dyDescent="0.2">
      <c r="H1836" s="38"/>
    </row>
    <row r="1837" spans="8:8" x14ac:dyDescent="0.2">
      <c r="H1837" s="38"/>
    </row>
    <row r="1838" spans="8:8" x14ac:dyDescent="0.2">
      <c r="H1838" s="38"/>
    </row>
    <row r="1839" spans="8:8" x14ac:dyDescent="0.2">
      <c r="H1839" s="38"/>
    </row>
    <row r="1840" spans="8:8" x14ac:dyDescent="0.2">
      <c r="H1840" s="38"/>
    </row>
    <row r="1841" spans="8:8" x14ac:dyDescent="0.2">
      <c r="H1841" s="38"/>
    </row>
    <row r="1842" spans="8:8" x14ac:dyDescent="0.2">
      <c r="H1842" s="38"/>
    </row>
    <row r="1843" spans="8:8" x14ac:dyDescent="0.2">
      <c r="H1843" s="38"/>
    </row>
    <row r="1844" spans="8:8" x14ac:dyDescent="0.2">
      <c r="H1844" s="38"/>
    </row>
    <row r="1845" spans="8:8" x14ac:dyDescent="0.2">
      <c r="H1845" s="38"/>
    </row>
    <row r="1846" spans="8:8" x14ac:dyDescent="0.2">
      <c r="H1846" s="38"/>
    </row>
    <row r="1847" spans="8:8" x14ac:dyDescent="0.2">
      <c r="H1847" s="38"/>
    </row>
    <row r="1848" spans="8:8" x14ac:dyDescent="0.2">
      <c r="H1848" s="38"/>
    </row>
    <row r="1849" spans="8:8" x14ac:dyDescent="0.2">
      <c r="H1849" s="38"/>
    </row>
    <row r="1850" spans="8:8" x14ac:dyDescent="0.2">
      <c r="H1850" s="38"/>
    </row>
    <row r="1851" spans="8:8" x14ac:dyDescent="0.2">
      <c r="H1851" s="38"/>
    </row>
    <row r="1852" spans="8:8" x14ac:dyDescent="0.2">
      <c r="H1852" s="38"/>
    </row>
    <row r="1853" spans="8:8" x14ac:dyDescent="0.2">
      <c r="H1853" s="38"/>
    </row>
    <row r="1854" spans="8:8" x14ac:dyDescent="0.2">
      <c r="H1854" s="38"/>
    </row>
    <row r="1855" spans="8:8" x14ac:dyDescent="0.2">
      <c r="H1855" s="38"/>
    </row>
    <row r="1856" spans="8:8" x14ac:dyDescent="0.2">
      <c r="H1856" s="38"/>
    </row>
    <row r="1857" spans="8:8" x14ac:dyDescent="0.2">
      <c r="H1857" s="38"/>
    </row>
    <row r="1858" spans="8:8" x14ac:dyDescent="0.2">
      <c r="H1858" s="38"/>
    </row>
    <row r="1859" spans="8:8" x14ac:dyDescent="0.2">
      <c r="H1859" s="38"/>
    </row>
    <row r="1860" spans="8:8" x14ac:dyDescent="0.2">
      <c r="H1860" s="38"/>
    </row>
    <row r="1861" spans="8:8" x14ac:dyDescent="0.2">
      <c r="H1861" s="38"/>
    </row>
    <row r="1862" spans="8:8" x14ac:dyDescent="0.2">
      <c r="H1862" s="38"/>
    </row>
    <row r="1863" spans="8:8" x14ac:dyDescent="0.2">
      <c r="H1863" s="38"/>
    </row>
    <row r="1864" spans="8:8" x14ac:dyDescent="0.2">
      <c r="H1864" s="38"/>
    </row>
    <row r="1865" spans="8:8" x14ac:dyDescent="0.2">
      <c r="H1865" s="38"/>
    </row>
    <row r="1866" spans="8:8" x14ac:dyDescent="0.2">
      <c r="H1866" s="38"/>
    </row>
    <row r="1867" spans="8:8" x14ac:dyDescent="0.2">
      <c r="H1867" s="38"/>
    </row>
    <row r="1868" spans="8:8" x14ac:dyDescent="0.2">
      <c r="H1868" s="38"/>
    </row>
    <row r="1869" spans="8:8" x14ac:dyDescent="0.2">
      <c r="H1869" s="38"/>
    </row>
    <row r="1870" spans="8:8" x14ac:dyDescent="0.2">
      <c r="H1870" s="38"/>
    </row>
    <row r="1871" spans="8:8" x14ac:dyDescent="0.2">
      <c r="H1871" s="38"/>
    </row>
    <row r="1872" spans="8:8" x14ac:dyDescent="0.2">
      <c r="H1872" s="38"/>
    </row>
    <row r="1873" spans="8:8" x14ac:dyDescent="0.2">
      <c r="H1873" s="38"/>
    </row>
    <row r="1874" spans="8:8" x14ac:dyDescent="0.2">
      <c r="H1874" s="38"/>
    </row>
    <row r="1875" spans="8:8" x14ac:dyDescent="0.2">
      <c r="H1875" s="38"/>
    </row>
    <row r="1876" spans="8:8" x14ac:dyDescent="0.2">
      <c r="H1876" s="38"/>
    </row>
    <row r="1877" spans="8:8" x14ac:dyDescent="0.2">
      <c r="H1877" s="38"/>
    </row>
    <row r="1878" spans="8:8" x14ac:dyDescent="0.2">
      <c r="H1878" s="38"/>
    </row>
    <row r="1879" spans="8:8" x14ac:dyDescent="0.2">
      <c r="H1879" s="38"/>
    </row>
    <row r="1880" spans="8:8" x14ac:dyDescent="0.2">
      <c r="H1880" s="38"/>
    </row>
    <row r="1881" spans="8:8" x14ac:dyDescent="0.2">
      <c r="H1881" s="38"/>
    </row>
    <row r="1882" spans="8:8" x14ac:dyDescent="0.2">
      <c r="H1882" s="38"/>
    </row>
    <row r="1883" spans="8:8" x14ac:dyDescent="0.2">
      <c r="H1883" s="38"/>
    </row>
    <row r="1884" spans="8:8" x14ac:dyDescent="0.2">
      <c r="H1884" s="38"/>
    </row>
    <row r="1885" spans="8:8" x14ac:dyDescent="0.2">
      <c r="H1885" s="38"/>
    </row>
    <row r="1886" spans="8:8" x14ac:dyDescent="0.2">
      <c r="H1886" s="38"/>
    </row>
    <row r="1887" spans="8:8" x14ac:dyDescent="0.2">
      <c r="H1887" s="38"/>
    </row>
    <row r="1888" spans="8:8" x14ac:dyDescent="0.2">
      <c r="H1888" s="38"/>
    </row>
    <row r="1889" spans="8:8" x14ac:dyDescent="0.2">
      <c r="H1889" s="38"/>
    </row>
    <row r="1890" spans="8:8" x14ac:dyDescent="0.2">
      <c r="H1890" s="38"/>
    </row>
    <row r="1891" spans="8:8" x14ac:dyDescent="0.2">
      <c r="H1891" s="38"/>
    </row>
    <row r="1892" spans="8:8" x14ac:dyDescent="0.2">
      <c r="H1892" s="38"/>
    </row>
    <row r="1893" spans="8:8" x14ac:dyDescent="0.2">
      <c r="H1893" s="38"/>
    </row>
    <row r="1894" spans="8:8" x14ac:dyDescent="0.2">
      <c r="H1894" s="38"/>
    </row>
    <row r="1895" spans="8:8" x14ac:dyDescent="0.2">
      <c r="H1895" s="38"/>
    </row>
    <row r="1896" spans="8:8" x14ac:dyDescent="0.2">
      <c r="H1896" s="38"/>
    </row>
    <row r="1897" spans="8:8" x14ac:dyDescent="0.2">
      <c r="H1897" s="38"/>
    </row>
    <row r="1898" spans="8:8" x14ac:dyDescent="0.2">
      <c r="H1898" s="38"/>
    </row>
    <row r="1899" spans="8:8" x14ac:dyDescent="0.2">
      <c r="H1899" s="38"/>
    </row>
    <row r="1900" spans="8:8" x14ac:dyDescent="0.2">
      <c r="H1900" s="38"/>
    </row>
    <row r="1901" spans="8:8" x14ac:dyDescent="0.2">
      <c r="H1901" s="38"/>
    </row>
    <row r="1902" spans="8:8" x14ac:dyDescent="0.2">
      <c r="H1902" s="38"/>
    </row>
    <row r="1903" spans="8:8" x14ac:dyDescent="0.2">
      <c r="H1903" s="38"/>
    </row>
    <row r="1904" spans="8:8" x14ac:dyDescent="0.2">
      <c r="H1904" s="38"/>
    </row>
    <row r="1905" spans="8:8" x14ac:dyDescent="0.2">
      <c r="H1905" s="38"/>
    </row>
    <row r="1906" spans="8:8" x14ac:dyDescent="0.2">
      <c r="H1906" s="38"/>
    </row>
    <row r="1907" spans="8:8" x14ac:dyDescent="0.2">
      <c r="H1907" s="38"/>
    </row>
    <row r="1908" spans="8:8" x14ac:dyDescent="0.2">
      <c r="H1908" s="38"/>
    </row>
    <row r="1909" spans="8:8" x14ac:dyDescent="0.2">
      <c r="H1909" s="38"/>
    </row>
    <row r="1910" spans="8:8" x14ac:dyDescent="0.2">
      <c r="H1910" s="38"/>
    </row>
    <row r="1911" spans="8:8" x14ac:dyDescent="0.2">
      <c r="H1911" s="38"/>
    </row>
    <row r="1912" spans="8:8" x14ac:dyDescent="0.2">
      <c r="H1912" s="38"/>
    </row>
    <row r="1913" spans="8:8" x14ac:dyDescent="0.2">
      <c r="H1913" s="38"/>
    </row>
    <row r="1914" spans="8:8" x14ac:dyDescent="0.2">
      <c r="H1914" s="38"/>
    </row>
    <row r="1915" spans="8:8" x14ac:dyDescent="0.2">
      <c r="H1915" s="38"/>
    </row>
    <row r="1916" spans="8:8" x14ac:dyDescent="0.2">
      <c r="H1916" s="38"/>
    </row>
    <row r="1917" spans="8:8" x14ac:dyDescent="0.2">
      <c r="H1917" s="38"/>
    </row>
    <row r="1918" spans="8:8" x14ac:dyDescent="0.2">
      <c r="H1918" s="38"/>
    </row>
    <row r="1919" spans="8:8" x14ac:dyDescent="0.2">
      <c r="H1919" s="38"/>
    </row>
    <row r="1920" spans="8:8" x14ac:dyDescent="0.2">
      <c r="H1920" s="38"/>
    </row>
    <row r="1921" spans="8:8" x14ac:dyDescent="0.2">
      <c r="H1921" s="38"/>
    </row>
    <row r="1922" spans="8:8" x14ac:dyDescent="0.2">
      <c r="H1922" s="38"/>
    </row>
    <row r="1923" spans="8:8" x14ac:dyDescent="0.2">
      <c r="H1923" s="38"/>
    </row>
    <row r="1924" spans="8:8" x14ac:dyDescent="0.2">
      <c r="H1924" s="38"/>
    </row>
    <row r="1925" spans="8:8" x14ac:dyDescent="0.2">
      <c r="H1925" s="38"/>
    </row>
    <row r="1926" spans="8:8" x14ac:dyDescent="0.2">
      <c r="H1926" s="38"/>
    </row>
    <row r="1927" spans="8:8" x14ac:dyDescent="0.2">
      <c r="H1927" s="38"/>
    </row>
    <row r="1928" spans="8:8" x14ac:dyDescent="0.2">
      <c r="H1928" s="38"/>
    </row>
    <row r="1929" spans="8:8" x14ac:dyDescent="0.2">
      <c r="H1929" s="38"/>
    </row>
    <row r="1930" spans="8:8" x14ac:dyDescent="0.2">
      <c r="H1930" s="38"/>
    </row>
    <row r="1931" spans="8:8" x14ac:dyDescent="0.2">
      <c r="H1931" s="38"/>
    </row>
    <row r="1932" spans="8:8" x14ac:dyDescent="0.2">
      <c r="H1932" s="38"/>
    </row>
    <row r="1933" spans="8:8" x14ac:dyDescent="0.2">
      <c r="H1933" s="38"/>
    </row>
    <row r="1934" spans="8:8" x14ac:dyDescent="0.2">
      <c r="H1934" s="38"/>
    </row>
    <row r="1935" spans="8:8" x14ac:dyDescent="0.2">
      <c r="H1935" s="38"/>
    </row>
    <row r="1936" spans="8:8" x14ac:dyDescent="0.2">
      <c r="H1936" s="38"/>
    </row>
    <row r="1937" spans="8:8" x14ac:dyDescent="0.2">
      <c r="H1937" s="38"/>
    </row>
    <row r="1938" spans="8:8" x14ac:dyDescent="0.2">
      <c r="H1938" s="38"/>
    </row>
    <row r="1939" spans="8:8" x14ac:dyDescent="0.2">
      <c r="H1939" s="38"/>
    </row>
    <row r="1940" spans="8:8" x14ac:dyDescent="0.2">
      <c r="H1940" s="38"/>
    </row>
    <row r="1941" spans="8:8" x14ac:dyDescent="0.2">
      <c r="H1941" s="38"/>
    </row>
    <row r="1942" spans="8:8" x14ac:dyDescent="0.2">
      <c r="H1942" s="38"/>
    </row>
    <row r="1943" spans="8:8" x14ac:dyDescent="0.2">
      <c r="H1943" s="38"/>
    </row>
    <row r="1944" spans="8:8" x14ac:dyDescent="0.2">
      <c r="H1944" s="38"/>
    </row>
    <row r="1945" spans="8:8" x14ac:dyDescent="0.2">
      <c r="H1945" s="38"/>
    </row>
    <row r="1946" spans="8:8" x14ac:dyDescent="0.2">
      <c r="H1946" s="38"/>
    </row>
    <row r="1947" spans="8:8" x14ac:dyDescent="0.2">
      <c r="H1947" s="38"/>
    </row>
    <row r="1948" spans="8:8" x14ac:dyDescent="0.2">
      <c r="H1948" s="38"/>
    </row>
    <row r="1949" spans="8:8" x14ac:dyDescent="0.2">
      <c r="H1949" s="38"/>
    </row>
    <row r="1950" spans="8:8" x14ac:dyDescent="0.2">
      <c r="H1950" s="38"/>
    </row>
    <row r="1951" spans="8:8" x14ac:dyDescent="0.2">
      <c r="H1951" s="38"/>
    </row>
    <row r="1952" spans="8:8" x14ac:dyDescent="0.2">
      <c r="H1952" s="38"/>
    </row>
    <row r="1953" spans="8:8" x14ac:dyDescent="0.2">
      <c r="H1953" s="38"/>
    </row>
    <row r="1954" spans="8:8" x14ac:dyDescent="0.2">
      <c r="H1954" s="38"/>
    </row>
    <row r="1955" spans="8:8" x14ac:dyDescent="0.2">
      <c r="H1955" s="38"/>
    </row>
    <row r="1956" spans="8:8" x14ac:dyDescent="0.2">
      <c r="H1956" s="38"/>
    </row>
    <row r="1957" spans="8:8" x14ac:dyDescent="0.2">
      <c r="H1957" s="38"/>
    </row>
    <row r="1958" spans="8:8" x14ac:dyDescent="0.2">
      <c r="H1958" s="38"/>
    </row>
    <row r="1959" spans="8:8" x14ac:dyDescent="0.2">
      <c r="H1959" s="38"/>
    </row>
    <row r="1960" spans="8:8" x14ac:dyDescent="0.2">
      <c r="H1960" s="38"/>
    </row>
    <row r="1961" spans="8:8" x14ac:dyDescent="0.2">
      <c r="H1961" s="38"/>
    </row>
    <row r="1962" spans="8:8" x14ac:dyDescent="0.2">
      <c r="H1962" s="38"/>
    </row>
    <row r="1963" spans="8:8" x14ac:dyDescent="0.2">
      <c r="H1963" s="38"/>
    </row>
    <row r="1964" spans="8:8" x14ac:dyDescent="0.2">
      <c r="H1964" s="38"/>
    </row>
    <row r="1965" spans="8:8" x14ac:dyDescent="0.2">
      <c r="H1965" s="38"/>
    </row>
    <row r="1966" spans="8:8" x14ac:dyDescent="0.2">
      <c r="H1966" s="38"/>
    </row>
    <row r="1967" spans="8:8" x14ac:dyDescent="0.2">
      <c r="H1967" s="38"/>
    </row>
    <row r="1968" spans="8:8" x14ac:dyDescent="0.2">
      <c r="H1968" s="38"/>
    </row>
    <row r="1969" spans="8:8" x14ac:dyDescent="0.2">
      <c r="H1969" s="38"/>
    </row>
    <row r="1970" spans="8:8" x14ac:dyDescent="0.2">
      <c r="H1970" s="38"/>
    </row>
    <row r="1971" spans="8:8" x14ac:dyDescent="0.2">
      <c r="H1971" s="38"/>
    </row>
    <row r="1972" spans="8:8" x14ac:dyDescent="0.2">
      <c r="H1972" s="38"/>
    </row>
    <row r="1973" spans="8:8" x14ac:dyDescent="0.2">
      <c r="H1973" s="38"/>
    </row>
    <row r="1974" spans="8:8" x14ac:dyDescent="0.2">
      <c r="H1974" s="38"/>
    </row>
    <row r="1975" spans="8:8" x14ac:dyDescent="0.2">
      <c r="H1975" s="38"/>
    </row>
    <row r="1976" spans="8:8" x14ac:dyDescent="0.2">
      <c r="H1976" s="38"/>
    </row>
    <row r="1977" spans="8:8" x14ac:dyDescent="0.2">
      <c r="H1977" s="38"/>
    </row>
    <row r="1978" spans="8:8" x14ac:dyDescent="0.2">
      <c r="H1978" s="38"/>
    </row>
    <row r="1979" spans="8:8" x14ac:dyDescent="0.2">
      <c r="H1979" s="38"/>
    </row>
    <row r="1980" spans="8:8" x14ac:dyDescent="0.2">
      <c r="H1980" s="38"/>
    </row>
    <row r="1981" spans="8:8" x14ac:dyDescent="0.2">
      <c r="H1981" s="38"/>
    </row>
    <row r="1982" spans="8:8" x14ac:dyDescent="0.2">
      <c r="H1982" s="38"/>
    </row>
    <row r="1983" spans="8:8" x14ac:dyDescent="0.2">
      <c r="H1983" s="38"/>
    </row>
    <row r="1984" spans="8:8" x14ac:dyDescent="0.2">
      <c r="H1984" s="38"/>
    </row>
    <row r="1985" spans="8:8" x14ac:dyDescent="0.2">
      <c r="H1985" s="38"/>
    </row>
    <row r="1986" spans="8:8" x14ac:dyDescent="0.2">
      <c r="H1986" s="38"/>
    </row>
    <row r="1987" spans="8:8" x14ac:dyDescent="0.2">
      <c r="H1987" s="38"/>
    </row>
    <row r="1988" spans="8:8" x14ac:dyDescent="0.2">
      <c r="H1988" s="38"/>
    </row>
    <row r="1989" spans="8:8" x14ac:dyDescent="0.2">
      <c r="H1989" s="38"/>
    </row>
    <row r="1990" spans="8:8" x14ac:dyDescent="0.2">
      <c r="H1990" s="38"/>
    </row>
    <row r="1991" spans="8:8" x14ac:dyDescent="0.2">
      <c r="H1991" s="38"/>
    </row>
    <row r="1992" spans="8:8" x14ac:dyDescent="0.2">
      <c r="H1992" s="38"/>
    </row>
    <row r="1993" spans="8:8" x14ac:dyDescent="0.2">
      <c r="H1993" s="38"/>
    </row>
    <row r="1994" spans="8:8" x14ac:dyDescent="0.2">
      <c r="H1994" s="38"/>
    </row>
    <row r="1995" spans="8:8" x14ac:dyDescent="0.2">
      <c r="H1995" s="38"/>
    </row>
    <row r="1996" spans="8:8" x14ac:dyDescent="0.2">
      <c r="H1996" s="38"/>
    </row>
    <row r="1997" spans="8:8" x14ac:dyDescent="0.2">
      <c r="H1997" s="38"/>
    </row>
    <row r="1998" spans="8:8" x14ac:dyDescent="0.2">
      <c r="H1998" s="38"/>
    </row>
    <row r="1999" spans="8:8" x14ac:dyDescent="0.2">
      <c r="H1999" s="38"/>
    </row>
    <row r="2000" spans="8:8" x14ac:dyDescent="0.2">
      <c r="H2000" s="38"/>
    </row>
    <row r="2001" spans="8:8" x14ac:dyDescent="0.2">
      <c r="H2001" s="38"/>
    </row>
    <row r="2002" spans="8:8" x14ac:dyDescent="0.2">
      <c r="H2002" s="38"/>
    </row>
    <row r="2003" spans="8:8" x14ac:dyDescent="0.2">
      <c r="H2003" s="38"/>
    </row>
    <row r="2004" spans="8:8" x14ac:dyDescent="0.2">
      <c r="H2004" s="38"/>
    </row>
    <row r="2005" spans="8:8" x14ac:dyDescent="0.2">
      <c r="H2005" s="38"/>
    </row>
    <row r="2006" spans="8:8" x14ac:dyDescent="0.2">
      <c r="H2006" s="38"/>
    </row>
    <row r="2007" spans="8:8" x14ac:dyDescent="0.2">
      <c r="H2007" s="38"/>
    </row>
    <row r="2008" spans="8:8" x14ac:dyDescent="0.2">
      <c r="H2008" s="38"/>
    </row>
    <row r="2009" spans="8:8" x14ac:dyDescent="0.2">
      <c r="H2009" s="38"/>
    </row>
    <row r="2010" spans="8:8" x14ac:dyDescent="0.2">
      <c r="H2010" s="38"/>
    </row>
    <row r="2011" spans="8:8" x14ac:dyDescent="0.2">
      <c r="H2011" s="38"/>
    </row>
    <row r="2012" spans="8:8" x14ac:dyDescent="0.2">
      <c r="H2012" s="38"/>
    </row>
    <row r="2013" spans="8:8" x14ac:dyDescent="0.2">
      <c r="H2013" s="38"/>
    </row>
    <row r="2014" spans="8:8" x14ac:dyDescent="0.2">
      <c r="H2014" s="38"/>
    </row>
    <row r="2015" spans="8:8" x14ac:dyDescent="0.2">
      <c r="H2015" s="38"/>
    </row>
    <row r="2016" spans="8:8" x14ac:dyDescent="0.2">
      <c r="H2016" s="38"/>
    </row>
    <row r="2017" spans="8:8" x14ac:dyDescent="0.2">
      <c r="H2017" s="38"/>
    </row>
    <row r="2018" spans="8:8" x14ac:dyDescent="0.2">
      <c r="H2018" s="38"/>
    </row>
    <row r="2019" spans="8:8" x14ac:dyDescent="0.2">
      <c r="H2019" s="38"/>
    </row>
    <row r="2020" spans="8:8" x14ac:dyDescent="0.2">
      <c r="H2020" s="38"/>
    </row>
    <row r="2021" spans="8:8" x14ac:dyDescent="0.2">
      <c r="H2021" s="38"/>
    </row>
    <row r="2022" spans="8:8" x14ac:dyDescent="0.2">
      <c r="H2022" s="38"/>
    </row>
    <row r="2023" spans="8:8" x14ac:dyDescent="0.2">
      <c r="H2023" s="38"/>
    </row>
    <row r="2024" spans="8:8" x14ac:dyDescent="0.2">
      <c r="H2024" s="38"/>
    </row>
    <row r="2025" spans="8:8" x14ac:dyDescent="0.2">
      <c r="H2025" s="38"/>
    </row>
    <row r="2026" spans="8:8" x14ac:dyDescent="0.2">
      <c r="H2026" s="38"/>
    </row>
    <row r="2027" spans="8:8" x14ac:dyDescent="0.2">
      <c r="H2027" s="38"/>
    </row>
    <row r="2028" spans="8:8" x14ac:dyDescent="0.2">
      <c r="H2028" s="38"/>
    </row>
    <row r="2029" spans="8:8" x14ac:dyDescent="0.2">
      <c r="H2029" s="38"/>
    </row>
    <row r="2030" spans="8:8" x14ac:dyDescent="0.2">
      <c r="H2030" s="38"/>
    </row>
    <row r="2031" spans="8:8" x14ac:dyDescent="0.2">
      <c r="H2031" s="38"/>
    </row>
    <row r="2032" spans="8:8" x14ac:dyDescent="0.2">
      <c r="H2032" s="38"/>
    </row>
    <row r="2033" spans="8:8" x14ac:dyDescent="0.2">
      <c r="H2033" s="38"/>
    </row>
    <row r="2034" spans="8:8" x14ac:dyDescent="0.2">
      <c r="H2034" s="38"/>
    </row>
    <row r="2035" spans="8:8" x14ac:dyDescent="0.2">
      <c r="H2035" s="38"/>
    </row>
    <row r="2036" spans="8:8" x14ac:dyDescent="0.2">
      <c r="H2036" s="38"/>
    </row>
    <row r="2037" spans="8:8" x14ac:dyDescent="0.2">
      <c r="H2037" s="38"/>
    </row>
    <row r="2038" spans="8:8" x14ac:dyDescent="0.2">
      <c r="H2038" s="38"/>
    </row>
    <row r="2039" spans="8:8" x14ac:dyDescent="0.2">
      <c r="H2039" s="38"/>
    </row>
    <row r="2040" spans="8:8" x14ac:dyDescent="0.2">
      <c r="H2040" s="38"/>
    </row>
    <row r="2041" spans="8:8" x14ac:dyDescent="0.2">
      <c r="H2041" s="38"/>
    </row>
    <row r="2042" spans="8:8" x14ac:dyDescent="0.2">
      <c r="H2042" s="38"/>
    </row>
    <row r="2043" spans="8:8" x14ac:dyDescent="0.2">
      <c r="H2043" s="38"/>
    </row>
    <row r="2044" spans="8:8" x14ac:dyDescent="0.2">
      <c r="H2044" s="38"/>
    </row>
    <row r="2045" spans="8:8" x14ac:dyDescent="0.2">
      <c r="H2045" s="38"/>
    </row>
    <row r="2046" spans="8:8" x14ac:dyDescent="0.2">
      <c r="H2046" s="38"/>
    </row>
    <row r="2047" spans="8:8" x14ac:dyDescent="0.2">
      <c r="H2047" s="38"/>
    </row>
    <row r="2048" spans="8:8" x14ac:dyDescent="0.2">
      <c r="H2048" s="38"/>
    </row>
    <row r="2049" spans="8:8" x14ac:dyDescent="0.2">
      <c r="H2049" s="38"/>
    </row>
    <row r="2050" spans="8:8" x14ac:dyDescent="0.2">
      <c r="H2050" s="38"/>
    </row>
    <row r="2051" spans="8:8" x14ac:dyDescent="0.2">
      <c r="H2051" s="38"/>
    </row>
    <row r="2052" spans="8:8" x14ac:dyDescent="0.2">
      <c r="H2052" s="38"/>
    </row>
    <row r="2053" spans="8:8" x14ac:dyDescent="0.2">
      <c r="H2053" s="38"/>
    </row>
    <row r="2054" spans="8:8" x14ac:dyDescent="0.2">
      <c r="H2054" s="38"/>
    </row>
    <row r="2055" spans="8:8" x14ac:dyDescent="0.2">
      <c r="H2055" s="38"/>
    </row>
    <row r="2056" spans="8:8" x14ac:dyDescent="0.2">
      <c r="H2056" s="38"/>
    </row>
    <row r="2057" spans="8:8" x14ac:dyDescent="0.2">
      <c r="H2057" s="38"/>
    </row>
    <row r="2058" spans="8:8" x14ac:dyDescent="0.2">
      <c r="H2058" s="38"/>
    </row>
    <row r="2059" spans="8:8" x14ac:dyDescent="0.2">
      <c r="H2059" s="38"/>
    </row>
    <row r="2060" spans="8:8" x14ac:dyDescent="0.2">
      <c r="H2060" s="38"/>
    </row>
    <row r="2061" spans="8:8" x14ac:dyDescent="0.2">
      <c r="H2061" s="38"/>
    </row>
    <row r="2062" spans="8:8" x14ac:dyDescent="0.2">
      <c r="H2062" s="38"/>
    </row>
    <row r="2063" spans="8:8" x14ac:dyDescent="0.2">
      <c r="H2063" s="38"/>
    </row>
    <row r="2064" spans="8:8" x14ac:dyDescent="0.2">
      <c r="H2064" s="38"/>
    </row>
    <row r="2065" spans="8:8" x14ac:dyDescent="0.2">
      <c r="H2065" s="38"/>
    </row>
    <row r="2066" spans="8:8" x14ac:dyDescent="0.2">
      <c r="H2066" s="38"/>
    </row>
    <row r="2067" spans="8:8" x14ac:dyDescent="0.2">
      <c r="H2067" s="38"/>
    </row>
    <row r="2068" spans="8:8" x14ac:dyDescent="0.2">
      <c r="H2068" s="38"/>
    </row>
    <row r="2069" spans="8:8" x14ac:dyDescent="0.2">
      <c r="H2069" s="38"/>
    </row>
    <row r="2070" spans="8:8" x14ac:dyDescent="0.2">
      <c r="H2070" s="38"/>
    </row>
    <row r="2071" spans="8:8" x14ac:dyDescent="0.2">
      <c r="H2071" s="38"/>
    </row>
    <row r="2072" spans="8:8" x14ac:dyDescent="0.2">
      <c r="H2072" s="38"/>
    </row>
    <row r="2073" spans="8:8" x14ac:dyDescent="0.2">
      <c r="H2073" s="38"/>
    </row>
    <row r="2074" spans="8:8" x14ac:dyDescent="0.2">
      <c r="H2074" s="38"/>
    </row>
    <row r="2075" spans="8:8" x14ac:dyDescent="0.2">
      <c r="H2075" s="38"/>
    </row>
    <row r="2076" spans="8:8" x14ac:dyDescent="0.2">
      <c r="H2076" s="38"/>
    </row>
    <row r="2077" spans="8:8" x14ac:dyDescent="0.2">
      <c r="H2077" s="38"/>
    </row>
    <row r="2078" spans="8:8" x14ac:dyDescent="0.2">
      <c r="H2078" s="38"/>
    </row>
    <row r="2079" spans="8:8" x14ac:dyDescent="0.2">
      <c r="H2079" s="38"/>
    </row>
    <row r="2080" spans="8:8" x14ac:dyDescent="0.2">
      <c r="H2080" s="38"/>
    </row>
    <row r="2081" spans="8:8" x14ac:dyDescent="0.2">
      <c r="H2081" s="38"/>
    </row>
    <row r="2082" spans="8:8" x14ac:dyDescent="0.2">
      <c r="H2082" s="38"/>
    </row>
    <row r="2083" spans="8:8" x14ac:dyDescent="0.2">
      <c r="H2083" s="38"/>
    </row>
    <row r="2084" spans="8:8" x14ac:dyDescent="0.2">
      <c r="H2084" s="38"/>
    </row>
    <row r="2085" spans="8:8" x14ac:dyDescent="0.2">
      <c r="H2085" s="38"/>
    </row>
    <row r="2086" spans="8:8" x14ac:dyDescent="0.2">
      <c r="H2086" s="38"/>
    </row>
    <row r="2087" spans="8:8" x14ac:dyDescent="0.2">
      <c r="H2087" s="38"/>
    </row>
    <row r="2088" spans="8:8" x14ac:dyDescent="0.2">
      <c r="H2088" s="38"/>
    </row>
    <row r="2089" spans="8:8" x14ac:dyDescent="0.2">
      <c r="H2089" s="38"/>
    </row>
    <row r="2090" spans="8:8" x14ac:dyDescent="0.2">
      <c r="H2090" s="38"/>
    </row>
    <row r="2091" spans="8:8" x14ac:dyDescent="0.2">
      <c r="H2091" s="38"/>
    </row>
    <row r="2092" spans="8:8" x14ac:dyDescent="0.2">
      <c r="H2092" s="38"/>
    </row>
    <row r="2093" spans="8:8" x14ac:dyDescent="0.2">
      <c r="H2093" s="38"/>
    </row>
    <row r="2094" spans="8:8" x14ac:dyDescent="0.2">
      <c r="H2094" s="38"/>
    </row>
    <row r="2095" spans="8:8" x14ac:dyDescent="0.2">
      <c r="H2095" s="38"/>
    </row>
    <row r="2096" spans="8:8" x14ac:dyDescent="0.2">
      <c r="H2096" s="38"/>
    </row>
    <row r="2097" spans="8:8" x14ac:dyDescent="0.2">
      <c r="H2097" s="38"/>
    </row>
    <row r="2098" spans="8:8" x14ac:dyDescent="0.2">
      <c r="H2098" s="38"/>
    </row>
    <row r="2099" spans="8:8" x14ac:dyDescent="0.2">
      <c r="H2099" s="38"/>
    </row>
    <row r="2100" spans="8:8" x14ac:dyDescent="0.2">
      <c r="H2100" s="38"/>
    </row>
    <row r="2101" spans="8:8" x14ac:dyDescent="0.2">
      <c r="H2101" s="38"/>
    </row>
    <row r="2102" spans="8:8" x14ac:dyDescent="0.2">
      <c r="H2102" s="38"/>
    </row>
    <row r="2103" spans="8:8" x14ac:dyDescent="0.2">
      <c r="H2103" s="38"/>
    </row>
    <row r="2104" spans="8:8" x14ac:dyDescent="0.2">
      <c r="H2104" s="38"/>
    </row>
    <row r="2105" spans="8:8" x14ac:dyDescent="0.2">
      <c r="H2105" s="38"/>
    </row>
    <row r="2106" spans="8:8" x14ac:dyDescent="0.2">
      <c r="H2106" s="38"/>
    </row>
    <row r="2107" spans="8:8" x14ac:dyDescent="0.2">
      <c r="H2107" s="38"/>
    </row>
    <row r="2108" spans="8:8" x14ac:dyDescent="0.2">
      <c r="H2108" s="38"/>
    </row>
    <row r="2109" spans="8:8" x14ac:dyDescent="0.2">
      <c r="H2109" s="38"/>
    </row>
    <row r="2110" spans="8:8" x14ac:dyDescent="0.2">
      <c r="H2110" s="38"/>
    </row>
    <row r="2111" spans="8:8" x14ac:dyDescent="0.2">
      <c r="H2111" s="38"/>
    </row>
    <row r="2112" spans="8:8" x14ac:dyDescent="0.2">
      <c r="H2112" s="38"/>
    </row>
    <row r="2113" spans="8:8" x14ac:dyDescent="0.2">
      <c r="H2113" s="38"/>
    </row>
    <row r="2114" spans="8:8" x14ac:dyDescent="0.2">
      <c r="H2114" s="38"/>
    </row>
    <row r="2115" spans="8:8" x14ac:dyDescent="0.2">
      <c r="H2115" s="38"/>
    </row>
    <row r="2116" spans="8:8" x14ac:dyDescent="0.2">
      <c r="H2116" s="38"/>
    </row>
    <row r="2117" spans="8:8" x14ac:dyDescent="0.2">
      <c r="H2117" s="38"/>
    </row>
    <row r="2118" spans="8:8" x14ac:dyDescent="0.2">
      <c r="H2118" s="38"/>
    </row>
    <row r="2119" spans="8:8" x14ac:dyDescent="0.2">
      <c r="H2119" s="38"/>
    </row>
    <row r="2120" spans="8:8" x14ac:dyDescent="0.2">
      <c r="H2120" s="38"/>
    </row>
    <row r="2121" spans="8:8" x14ac:dyDescent="0.2">
      <c r="H2121" s="38"/>
    </row>
    <row r="2122" spans="8:8" x14ac:dyDescent="0.2">
      <c r="H2122" s="38"/>
    </row>
    <row r="2123" spans="8:8" x14ac:dyDescent="0.2">
      <c r="H2123" s="38"/>
    </row>
    <row r="2124" spans="8:8" x14ac:dyDescent="0.2">
      <c r="H2124" s="38"/>
    </row>
    <row r="2125" spans="8:8" x14ac:dyDescent="0.2">
      <c r="H2125" s="38"/>
    </row>
    <row r="2126" spans="8:8" x14ac:dyDescent="0.2">
      <c r="H2126" s="38"/>
    </row>
    <row r="2127" spans="8:8" x14ac:dyDescent="0.2">
      <c r="H2127" s="38"/>
    </row>
    <row r="2128" spans="8:8" x14ac:dyDescent="0.2">
      <c r="H2128" s="38"/>
    </row>
    <row r="2129" spans="8:8" x14ac:dyDescent="0.2">
      <c r="H2129" s="38"/>
    </row>
    <row r="2130" spans="8:8" x14ac:dyDescent="0.2">
      <c r="H2130" s="38"/>
    </row>
    <row r="2131" spans="8:8" x14ac:dyDescent="0.2">
      <c r="H2131" s="38"/>
    </row>
    <row r="2132" spans="8:8" x14ac:dyDescent="0.2">
      <c r="H2132" s="38"/>
    </row>
    <row r="2133" spans="8:8" x14ac:dyDescent="0.2">
      <c r="H2133" s="38"/>
    </row>
    <row r="2134" spans="8:8" x14ac:dyDescent="0.2">
      <c r="H2134" s="38"/>
    </row>
    <row r="2135" spans="8:8" x14ac:dyDescent="0.2">
      <c r="H2135" s="38"/>
    </row>
    <row r="2136" spans="8:8" x14ac:dyDescent="0.2">
      <c r="H2136" s="38"/>
    </row>
    <row r="2137" spans="8:8" x14ac:dyDescent="0.2">
      <c r="H2137" s="38"/>
    </row>
    <row r="2138" spans="8:8" x14ac:dyDescent="0.2">
      <c r="H2138" s="38"/>
    </row>
    <row r="2139" spans="8:8" x14ac:dyDescent="0.2">
      <c r="H2139" s="38"/>
    </row>
    <row r="2140" spans="8:8" x14ac:dyDescent="0.2">
      <c r="H2140" s="38"/>
    </row>
    <row r="2141" spans="8:8" x14ac:dyDescent="0.2">
      <c r="H2141" s="38"/>
    </row>
    <row r="2142" spans="8:8" x14ac:dyDescent="0.2">
      <c r="H2142" s="38"/>
    </row>
    <row r="2143" spans="8:8" x14ac:dyDescent="0.2">
      <c r="H2143" s="38"/>
    </row>
    <row r="2144" spans="8:8" x14ac:dyDescent="0.2">
      <c r="H2144" s="38"/>
    </row>
    <row r="2145" spans="8:8" x14ac:dyDescent="0.2">
      <c r="H2145" s="38"/>
    </row>
    <row r="2146" spans="8:8" x14ac:dyDescent="0.2">
      <c r="H2146" s="38"/>
    </row>
    <row r="2147" spans="8:8" x14ac:dyDescent="0.2">
      <c r="H2147" s="38"/>
    </row>
    <row r="2148" spans="8:8" x14ac:dyDescent="0.2">
      <c r="H2148" s="38"/>
    </row>
    <row r="2149" spans="8:8" x14ac:dyDescent="0.2">
      <c r="H2149" s="38"/>
    </row>
    <row r="2150" spans="8:8" x14ac:dyDescent="0.2">
      <c r="H2150" s="38"/>
    </row>
    <row r="2151" spans="8:8" x14ac:dyDescent="0.2">
      <c r="H2151" s="38"/>
    </row>
    <row r="2152" spans="8:8" x14ac:dyDescent="0.2">
      <c r="H2152" s="38"/>
    </row>
    <row r="2153" spans="8:8" x14ac:dyDescent="0.2">
      <c r="H2153" s="38"/>
    </row>
    <row r="2154" spans="8:8" x14ac:dyDescent="0.2">
      <c r="H2154" s="38"/>
    </row>
    <row r="2155" spans="8:8" x14ac:dyDescent="0.2">
      <c r="H2155" s="38"/>
    </row>
    <row r="2156" spans="8:8" x14ac:dyDescent="0.2">
      <c r="H2156" s="38"/>
    </row>
    <row r="2157" spans="8:8" x14ac:dyDescent="0.2">
      <c r="H2157" s="38"/>
    </row>
    <row r="2158" spans="8:8" x14ac:dyDescent="0.2">
      <c r="H2158" s="38"/>
    </row>
    <row r="2159" spans="8:8" x14ac:dyDescent="0.2">
      <c r="H2159" s="38"/>
    </row>
    <row r="2160" spans="8:8" x14ac:dyDescent="0.2">
      <c r="H2160" s="38"/>
    </row>
    <row r="2161" spans="8:8" x14ac:dyDescent="0.2">
      <c r="H2161" s="38"/>
    </row>
    <row r="2162" spans="8:8" x14ac:dyDescent="0.2">
      <c r="H2162" s="38"/>
    </row>
    <row r="2163" spans="8:8" x14ac:dyDescent="0.2">
      <c r="H2163" s="38"/>
    </row>
    <row r="2164" spans="8:8" x14ac:dyDescent="0.2">
      <c r="H2164" s="38"/>
    </row>
    <row r="2165" spans="8:8" x14ac:dyDescent="0.2">
      <c r="H2165" s="38"/>
    </row>
    <row r="2166" spans="8:8" x14ac:dyDescent="0.2">
      <c r="H2166" s="38"/>
    </row>
    <row r="2167" spans="8:8" x14ac:dyDescent="0.2">
      <c r="H2167" s="38"/>
    </row>
    <row r="2168" spans="8:8" x14ac:dyDescent="0.2">
      <c r="H2168" s="38"/>
    </row>
    <row r="2169" spans="8:8" x14ac:dyDescent="0.2">
      <c r="H2169" s="38"/>
    </row>
    <row r="2170" spans="8:8" x14ac:dyDescent="0.2">
      <c r="H2170" s="38"/>
    </row>
    <row r="2171" spans="8:8" x14ac:dyDescent="0.2">
      <c r="H2171" s="38"/>
    </row>
    <row r="2172" spans="8:8" x14ac:dyDescent="0.2">
      <c r="H2172" s="38"/>
    </row>
    <row r="2173" spans="8:8" x14ac:dyDescent="0.2">
      <c r="H2173" s="38"/>
    </row>
    <row r="2174" spans="8:8" x14ac:dyDescent="0.2">
      <c r="H2174" s="38"/>
    </row>
    <row r="2175" spans="8:8" x14ac:dyDescent="0.2">
      <c r="H2175" s="38"/>
    </row>
    <row r="2176" spans="8:8" x14ac:dyDescent="0.2">
      <c r="H2176" s="38"/>
    </row>
    <row r="2177" spans="8:8" x14ac:dyDescent="0.2">
      <c r="H2177" s="38"/>
    </row>
    <row r="2178" spans="8:8" x14ac:dyDescent="0.2">
      <c r="H2178" s="38"/>
    </row>
    <row r="2179" spans="8:8" x14ac:dyDescent="0.2">
      <c r="H2179" s="38"/>
    </row>
    <row r="2180" spans="8:8" x14ac:dyDescent="0.2">
      <c r="H2180" s="38"/>
    </row>
    <row r="2181" spans="8:8" x14ac:dyDescent="0.2">
      <c r="H2181" s="38"/>
    </row>
    <row r="2182" spans="8:8" x14ac:dyDescent="0.2">
      <c r="H2182" s="38"/>
    </row>
    <row r="2183" spans="8:8" x14ac:dyDescent="0.2">
      <c r="H2183" s="38"/>
    </row>
    <row r="2184" spans="8:8" x14ac:dyDescent="0.2">
      <c r="H2184" s="38"/>
    </row>
    <row r="2185" spans="8:8" x14ac:dyDescent="0.2">
      <c r="H2185" s="38"/>
    </row>
    <row r="2186" spans="8:8" x14ac:dyDescent="0.2">
      <c r="H2186" s="38"/>
    </row>
    <row r="2187" spans="8:8" x14ac:dyDescent="0.2">
      <c r="H2187" s="38"/>
    </row>
    <row r="2188" spans="8:8" x14ac:dyDescent="0.2">
      <c r="H2188" s="38"/>
    </row>
    <row r="2189" spans="8:8" x14ac:dyDescent="0.2">
      <c r="H2189" s="38"/>
    </row>
    <row r="2190" spans="8:8" x14ac:dyDescent="0.2">
      <c r="H2190" s="38"/>
    </row>
    <row r="2191" spans="8:8" x14ac:dyDescent="0.2">
      <c r="H2191" s="38"/>
    </row>
    <row r="2192" spans="8:8" x14ac:dyDescent="0.2">
      <c r="H2192" s="38"/>
    </row>
    <row r="2193" spans="8:8" x14ac:dyDescent="0.2">
      <c r="H2193" s="38"/>
    </row>
    <row r="2194" spans="8:8" x14ac:dyDescent="0.2">
      <c r="H2194" s="38"/>
    </row>
    <row r="2195" spans="8:8" x14ac:dyDescent="0.2">
      <c r="H2195" s="38"/>
    </row>
    <row r="2196" spans="8:8" x14ac:dyDescent="0.2">
      <c r="H2196" s="38"/>
    </row>
    <row r="2197" spans="8:8" x14ac:dyDescent="0.2">
      <c r="H2197" s="38"/>
    </row>
    <row r="2198" spans="8:8" x14ac:dyDescent="0.2">
      <c r="H2198" s="38"/>
    </row>
    <row r="2199" spans="8:8" x14ac:dyDescent="0.2">
      <c r="H2199" s="38"/>
    </row>
    <row r="2200" spans="8:8" x14ac:dyDescent="0.2">
      <c r="H2200" s="38"/>
    </row>
    <row r="2201" spans="8:8" x14ac:dyDescent="0.2">
      <c r="H2201" s="38"/>
    </row>
    <row r="2202" spans="8:8" x14ac:dyDescent="0.2">
      <c r="H2202" s="38"/>
    </row>
    <row r="2203" spans="8:8" x14ac:dyDescent="0.2">
      <c r="H2203" s="38"/>
    </row>
    <row r="2204" spans="8:8" x14ac:dyDescent="0.2">
      <c r="H2204" s="38"/>
    </row>
    <row r="2205" spans="8:8" x14ac:dyDescent="0.2">
      <c r="H2205" s="38"/>
    </row>
    <row r="2206" spans="8:8" x14ac:dyDescent="0.2">
      <c r="H2206" s="38"/>
    </row>
    <row r="2207" spans="8:8" x14ac:dyDescent="0.2">
      <c r="H2207" s="38"/>
    </row>
    <row r="2208" spans="8:8" x14ac:dyDescent="0.2">
      <c r="H2208" s="38"/>
    </row>
    <row r="2209" spans="8:8" x14ac:dyDescent="0.2">
      <c r="H2209" s="38"/>
    </row>
    <row r="2210" spans="8:8" x14ac:dyDescent="0.2">
      <c r="H2210" s="38"/>
    </row>
    <row r="2211" spans="8:8" x14ac:dyDescent="0.2">
      <c r="H2211" s="38"/>
    </row>
    <row r="2212" spans="8:8" x14ac:dyDescent="0.2">
      <c r="H2212" s="38"/>
    </row>
    <row r="2213" spans="8:8" x14ac:dyDescent="0.2">
      <c r="H2213" s="38"/>
    </row>
    <row r="2214" spans="8:8" x14ac:dyDescent="0.2">
      <c r="H2214" s="38"/>
    </row>
    <row r="2215" spans="8:8" x14ac:dyDescent="0.2">
      <c r="H2215" s="38"/>
    </row>
    <row r="2216" spans="8:8" x14ac:dyDescent="0.2">
      <c r="H2216" s="38"/>
    </row>
    <row r="2217" spans="8:8" x14ac:dyDescent="0.2">
      <c r="H2217" s="38"/>
    </row>
    <row r="2218" spans="8:8" x14ac:dyDescent="0.2">
      <c r="H2218" s="38"/>
    </row>
    <row r="2219" spans="8:8" x14ac:dyDescent="0.2">
      <c r="H2219" s="38"/>
    </row>
    <row r="2220" spans="8:8" x14ac:dyDescent="0.2">
      <c r="H2220" s="38"/>
    </row>
    <row r="2221" spans="8:8" x14ac:dyDescent="0.2">
      <c r="H2221" s="38"/>
    </row>
    <row r="2222" spans="8:8" x14ac:dyDescent="0.2">
      <c r="H2222" s="38"/>
    </row>
    <row r="2223" spans="8:8" x14ac:dyDescent="0.2">
      <c r="H2223" s="38"/>
    </row>
    <row r="2224" spans="8:8" x14ac:dyDescent="0.2">
      <c r="H2224" s="38"/>
    </row>
    <row r="2225" spans="8:8" x14ac:dyDescent="0.2">
      <c r="H2225" s="38"/>
    </row>
    <row r="2226" spans="8:8" x14ac:dyDescent="0.2">
      <c r="H2226" s="38"/>
    </row>
    <row r="2227" spans="8:8" x14ac:dyDescent="0.2">
      <c r="H2227" s="38"/>
    </row>
    <row r="2228" spans="8:8" x14ac:dyDescent="0.2">
      <c r="H2228" s="38"/>
    </row>
    <row r="2229" spans="8:8" x14ac:dyDescent="0.2">
      <c r="H2229" s="38"/>
    </row>
    <row r="2230" spans="8:8" x14ac:dyDescent="0.2">
      <c r="H2230" s="38"/>
    </row>
    <row r="2231" spans="8:8" x14ac:dyDescent="0.2">
      <c r="H2231" s="38"/>
    </row>
    <row r="2232" spans="8:8" x14ac:dyDescent="0.2">
      <c r="H2232" s="38"/>
    </row>
    <row r="2233" spans="8:8" x14ac:dyDescent="0.2">
      <c r="H2233" s="38"/>
    </row>
    <row r="2234" spans="8:8" x14ac:dyDescent="0.2">
      <c r="H2234" s="38"/>
    </row>
    <row r="2235" spans="8:8" x14ac:dyDescent="0.2">
      <c r="H2235" s="38"/>
    </row>
    <row r="2236" spans="8:8" x14ac:dyDescent="0.2">
      <c r="H2236" s="38"/>
    </row>
    <row r="2237" spans="8:8" x14ac:dyDescent="0.2">
      <c r="H2237" s="38"/>
    </row>
    <row r="2238" spans="8:8" x14ac:dyDescent="0.2">
      <c r="H2238" s="38"/>
    </row>
    <row r="2239" spans="8:8" x14ac:dyDescent="0.2">
      <c r="H2239" s="38"/>
    </row>
    <row r="2240" spans="8:8" x14ac:dyDescent="0.2">
      <c r="H2240" s="38"/>
    </row>
    <row r="2241" spans="8:8" x14ac:dyDescent="0.2">
      <c r="H2241" s="38"/>
    </row>
    <row r="2242" spans="8:8" x14ac:dyDescent="0.2">
      <c r="H2242" s="38"/>
    </row>
    <row r="2243" spans="8:8" x14ac:dyDescent="0.2">
      <c r="H2243" s="38"/>
    </row>
    <row r="2244" spans="8:8" x14ac:dyDescent="0.2">
      <c r="H2244" s="38"/>
    </row>
    <row r="2245" spans="8:8" x14ac:dyDescent="0.2">
      <c r="H2245" s="38"/>
    </row>
    <row r="2246" spans="8:8" x14ac:dyDescent="0.2">
      <c r="H2246" s="38"/>
    </row>
    <row r="2247" spans="8:8" x14ac:dyDescent="0.2">
      <c r="H2247" s="38"/>
    </row>
    <row r="2248" spans="8:8" x14ac:dyDescent="0.2">
      <c r="H2248" s="38"/>
    </row>
    <row r="2249" spans="8:8" x14ac:dyDescent="0.2">
      <c r="H2249" s="38"/>
    </row>
    <row r="2250" spans="8:8" x14ac:dyDescent="0.2">
      <c r="H2250" s="38"/>
    </row>
    <row r="2251" spans="8:8" x14ac:dyDescent="0.2">
      <c r="H2251" s="38"/>
    </row>
    <row r="2252" spans="8:8" x14ac:dyDescent="0.2">
      <c r="H2252" s="38"/>
    </row>
    <row r="2253" spans="8:8" x14ac:dyDescent="0.2">
      <c r="H2253" s="38"/>
    </row>
    <row r="2254" spans="8:8" x14ac:dyDescent="0.2">
      <c r="H2254" s="38"/>
    </row>
    <row r="2255" spans="8:8" x14ac:dyDescent="0.2">
      <c r="H2255" s="38"/>
    </row>
    <row r="2256" spans="8:8" x14ac:dyDescent="0.2">
      <c r="H2256" s="38"/>
    </row>
    <row r="2257" spans="8:8" x14ac:dyDescent="0.2">
      <c r="H2257" s="38"/>
    </row>
    <row r="2258" spans="8:8" x14ac:dyDescent="0.2">
      <c r="H2258" s="38"/>
    </row>
    <row r="2259" spans="8:8" x14ac:dyDescent="0.2">
      <c r="H2259" s="38"/>
    </row>
    <row r="2260" spans="8:8" x14ac:dyDescent="0.2">
      <c r="H2260" s="38"/>
    </row>
    <row r="2261" spans="8:8" x14ac:dyDescent="0.2">
      <c r="H2261" s="38"/>
    </row>
    <row r="2262" spans="8:8" x14ac:dyDescent="0.2">
      <c r="H2262" s="38"/>
    </row>
    <row r="2263" spans="8:8" x14ac:dyDescent="0.2">
      <c r="H2263" s="38"/>
    </row>
    <row r="2264" spans="8:8" x14ac:dyDescent="0.2">
      <c r="H2264" s="38"/>
    </row>
    <row r="2265" spans="8:8" x14ac:dyDescent="0.2">
      <c r="H2265" s="38"/>
    </row>
    <row r="2266" spans="8:8" x14ac:dyDescent="0.2">
      <c r="H2266" s="38"/>
    </row>
    <row r="2267" spans="8:8" x14ac:dyDescent="0.2">
      <c r="H2267" s="38"/>
    </row>
    <row r="2268" spans="8:8" x14ac:dyDescent="0.2">
      <c r="H2268" s="38"/>
    </row>
    <row r="2269" spans="8:8" x14ac:dyDescent="0.2">
      <c r="H2269" s="38"/>
    </row>
    <row r="2270" spans="8:8" x14ac:dyDescent="0.2">
      <c r="H2270" s="38"/>
    </row>
    <row r="2271" spans="8:8" x14ac:dyDescent="0.2">
      <c r="H2271" s="38"/>
    </row>
    <row r="2272" spans="8:8" x14ac:dyDescent="0.2">
      <c r="H2272" s="38"/>
    </row>
    <row r="2273" spans="8:8" x14ac:dyDescent="0.2">
      <c r="H2273" s="38"/>
    </row>
    <row r="2274" spans="8:8" x14ac:dyDescent="0.2">
      <c r="H2274" s="38"/>
    </row>
    <row r="2275" spans="8:8" x14ac:dyDescent="0.2">
      <c r="H2275" s="38"/>
    </row>
    <row r="2276" spans="8:8" x14ac:dyDescent="0.2">
      <c r="H2276" s="38"/>
    </row>
    <row r="2277" spans="8:8" x14ac:dyDescent="0.2">
      <c r="H2277" s="38"/>
    </row>
    <row r="2278" spans="8:8" x14ac:dyDescent="0.2">
      <c r="H2278" s="38"/>
    </row>
    <row r="2279" spans="8:8" x14ac:dyDescent="0.2">
      <c r="H2279" s="38"/>
    </row>
    <row r="2280" spans="8:8" x14ac:dyDescent="0.2">
      <c r="H2280" s="38"/>
    </row>
    <row r="2281" spans="8:8" x14ac:dyDescent="0.2">
      <c r="H2281" s="38"/>
    </row>
    <row r="2282" spans="8:8" x14ac:dyDescent="0.2">
      <c r="H2282" s="38"/>
    </row>
    <row r="2283" spans="8:8" x14ac:dyDescent="0.2">
      <c r="H2283" s="38"/>
    </row>
    <row r="2284" spans="8:8" x14ac:dyDescent="0.2">
      <c r="H2284" s="38"/>
    </row>
    <row r="2285" spans="8:8" x14ac:dyDescent="0.2">
      <c r="H2285" s="38"/>
    </row>
    <row r="2286" spans="8:8" x14ac:dyDescent="0.2">
      <c r="H2286" s="38"/>
    </row>
    <row r="2287" spans="8:8" x14ac:dyDescent="0.2">
      <c r="H2287" s="38"/>
    </row>
    <row r="2288" spans="8:8" x14ac:dyDescent="0.2">
      <c r="H2288" s="38"/>
    </row>
    <row r="2289" spans="8:8" x14ac:dyDescent="0.2">
      <c r="H2289" s="38"/>
    </row>
    <row r="2290" spans="8:8" x14ac:dyDescent="0.2">
      <c r="H2290" s="38"/>
    </row>
    <row r="2291" spans="8:8" x14ac:dyDescent="0.2">
      <c r="H2291" s="38"/>
    </row>
    <row r="2292" spans="8:8" x14ac:dyDescent="0.2">
      <c r="H2292" s="38"/>
    </row>
    <row r="2293" spans="8:8" x14ac:dyDescent="0.2">
      <c r="H2293" s="38"/>
    </row>
    <row r="2294" spans="8:8" x14ac:dyDescent="0.2">
      <c r="H2294" s="38"/>
    </row>
    <row r="2295" spans="8:8" x14ac:dyDescent="0.2">
      <c r="H2295" s="38"/>
    </row>
    <row r="2296" spans="8:8" x14ac:dyDescent="0.2">
      <c r="H2296" s="38"/>
    </row>
    <row r="2297" spans="8:8" x14ac:dyDescent="0.2">
      <c r="H2297" s="38"/>
    </row>
    <row r="2298" spans="8:8" x14ac:dyDescent="0.2">
      <c r="H2298" s="38"/>
    </row>
    <row r="2299" spans="8:8" x14ac:dyDescent="0.2">
      <c r="H2299" s="38"/>
    </row>
    <row r="2300" spans="8:8" x14ac:dyDescent="0.2">
      <c r="H2300" s="38"/>
    </row>
    <row r="2301" spans="8:8" x14ac:dyDescent="0.2">
      <c r="H2301" s="38"/>
    </row>
    <row r="2302" spans="8:8" x14ac:dyDescent="0.2">
      <c r="H2302" s="38"/>
    </row>
    <row r="2303" spans="8:8" x14ac:dyDescent="0.2">
      <c r="H2303" s="38"/>
    </row>
    <row r="2304" spans="8:8" x14ac:dyDescent="0.2">
      <c r="H2304" s="38"/>
    </row>
    <row r="2305" spans="8:8" x14ac:dyDescent="0.2">
      <c r="H2305" s="38"/>
    </row>
    <row r="2306" spans="8:8" x14ac:dyDescent="0.2">
      <c r="H2306" s="38"/>
    </row>
    <row r="2307" spans="8:8" x14ac:dyDescent="0.2">
      <c r="H2307" s="38"/>
    </row>
    <row r="2308" spans="8:8" x14ac:dyDescent="0.2">
      <c r="H2308" s="38"/>
    </row>
    <row r="2309" spans="8:8" x14ac:dyDescent="0.2">
      <c r="H2309" s="38"/>
    </row>
    <row r="2310" spans="8:8" x14ac:dyDescent="0.2">
      <c r="H2310" s="38"/>
    </row>
    <row r="2311" spans="8:8" x14ac:dyDescent="0.2">
      <c r="H2311" s="38"/>
    </row>
    <row r="2312" spans="8:8" x14ac:dyDescent="0.2">
      <c r="H2312" s="38"/>
    </row>
    <row r="2313" spans="8:8" x14ac:dyDescent="0.2">
      <c r="H2313" s="38"/>
    </row>
    <row r="2314" spans="8:8" x14ac:dyDescent="0.2">
      <c r="H2314" s="38"/>
    </row>
    <row r="2315" spans="8:8" x14ac:dyDescent="0.2">
      <c r="H2315" s="38"/>
    </row>
    <row r="2316" spans="8:8" x14ac:dyDescent="0.2">
      <c r="H2316" s="38"/>
    </row>
    <row r="2317" spans="8:8" x14ac:dyDescent="0.2">
      <c r="H2317" s="38"/>
    </row>
    <row r="2318" spans="8:8" x14ac:dyDescent="0.2">
      <c r="H2318" s="38"/>
    </row>
    <row r="2319" spans="8:8" x14ac:dyDescent="0.2">
      <c r="H2319" s="38"/>
    </row>
    <row r="2320" spans="8:8" x14ac:dyDescent="0.2">
      <c r="H2320" s="38"/>
    </row>
    <row r="2321" spans="8:8" x14ac:dyDescent="0.2">
      <c r="H2321" s="38"/>
    </row>
    <row r="2322" spans="8:8" x14ac:dyDescent="0.2">
      <c r="H2322" s="38"/>
    </row>
    <row r="2323" spans="8:8" x14ac:dyDescent="0.2">
      <c r="H2323" s="38"/>
    </row>
    <row r="2324" spans="8:8" x14ac:dyDescent="0.2">
      <c r="H2324" s="38"/>
    </row>
    <row r="2325" spans="8:8" x14ac:dyDescent="0.2">
      <c r="H2325" s="38"/>
    </row>
    <row r="2326" spans="8:8" x14ac:dyDescent="0.2">
      <c r="H2326" s="38"/>
    </row>
    <row r="2327" spans="8:8" x14ac:dyDescent="0.2">
      <c r="H2327" s="38"/>
    </row>
    <row r="2328" spans="8:8" x14ac:dyDescent="0.2">
      <c r="H2328" s="38"/>
    </row>
    <row r="2329" spans="8:8" x14ac:dyDescent="0.2">
      <c r="H2329" s="38"/>
    </row>
    <row r="2330" spans="8:8" x14ac:dyDescent="0.2">
      <c r="H2330" s="38"/>
    </row>
    <row r="2331" spans="8:8" x14ac:dyDescent="0.2">
      <c r="H2331" s="38"/>
    </row>
    <row r="2332" spans="8:8" x14ac:dyDescent="0.2">
      <c r="H2332" s="38"/>
    </row>
    <row r="2333" spans="8:8" x14ac:dyDescent="0.2">
      <c r="H2333" s="38"/>
    </row>
    <row r="2334" spans="8:8" x14ac:dyDescent="0.2">
      <c r="H2334" s="38"/>
    </row>
    <row r="2335" spans="8:8" x14ac:dyDescent="0.2">
      <c r="H2335" s="38"/>
    </row>
    <row r="2336" spans="8:8" x14ac:dyDescent="0.2">
      <c r="H2336" s="38"/>
    </row>
    <row r="2337" spans="8:8" x14ac:dyDescent="0.2">
      <c r="H2337" s="38"/>
    </row>
    <row r="2338" spans="8:8" x14ac:dyDescent="0.2">
      <c r="H2338" s="38"/>
    </row>
    <row r="2339" spans="8:8" x14ac:dyDescent="0.2">
      <c r="H2339" s="38"/>
    </row>
    <row r="2340" spans="8:8" x14ac:dyDescent="0.2">
      <c r="H2340" s="38"/>
    </row>
    <row r="2341" spans="8:8" x14ac:dyDescent="0.2">
      <c r="H2341" s="38"/>
    </row>
    <row r="2342" spans="8:8" x14ac:dyDescent="0.2">
      <c r="H2342" s="38"/>
    </row>
    <row r="2343" spans="8:8" x14ac:dyDescent="0.2">
      <c r="H2343" s="38"/>
    </row>
    <row r="2344" spans="8:8" x14ac:dyDescent="0.2">
      <c r="H2344" s="38"/>
    </row>
    <row r="2345" spans="8:8" x14ac:dyDescent="0.2">
      <c r="H2345" s="38"/>
    </row>
    <row r="2346" spans="8:8" x14ac:dyDescent="0.2">
      <c r="H2346" s="38"/>
    </row>
    <row r="2347" spans="8:8" x14ac:dyDescent="0.2">
      <c r="H2347" s="38"/>
    </row>
    <row r="2348" spans="8:8" x14ac:dyDescent="0.2">
      <c r="H2348" s="38"/>
    </row>
    <row r="2349" spans="8:8" x14ac:dyDescent="0.2">
      <c r="H2349" s="38"/>
    </row>
    <row r="2350" spans="8:8" x14ac:dyDescent="0.2">
      <c r="H2350" s="38"/>
    </row>
    <row r="2351" spans="8:8" x14ac:dyDescent="0.2">
      <c r="H2351" s="38"/>
    </row>
    <row r="2352" spans="8:8" x14ac:dyDescent="0.2">
      <c r="H2352" s="38"/>
    </row>
    <row r="2353" spans="8:8" x14ac:dyDescent="0.2">
      <c r="H2353" s="38"/>
    </row>
    <row r="2354" spans="8:8" x14ac:dyDescent="0.2">
      <c r="H2354" s="38"/>
    </row>
    <row r="2355" spans="8:8" x14ac:dyDescent="0.2">
      <c r="H2355" s="38"/>
    </row>
    <row r="2356" spans="8:8" x14ac:dyDescent="0.2">
      <c r="H2356" s="38"/>
    </row>
    <row r="2357" spans="8:8" x14ac:dyDescent="0.2">
      <c r="H2357" s="38"/>
    </row>
    <row r="2358" spans="8:8" x14ac:dyDescent="0.2">
      <c r="H2358" s="38"/>
    </row>
    <row r="2359" spans="8:8" x14ac:dyDescent="0.2">
      <c r="H2359" s="38"/>
    </row>
    <row r="2360" spans="8:8" x14ac:dyDescent="0.2">
      <c r="H2360" s="38"/>
    </row>
    <row r="2361" spans="8:8" x14ac:dyDescent="0.2">
      <c r="H2361" s="38"/>
    </row>
    <row r="2362" spans="8:8" x14ac:dyDescent="0.2">
      <c r="H2362" s="38"/>
    </row>
    <row r="2363" spans="8:8" x14ac:dyDescent="0.2">
      <c r="H2363" s="38"/>
    </row>
    <row r="2364" spans="8:8" x14ac:dyDescent="0.2">
      <c r="H2364" s="38"/>
    </row>
    <row r="2365" spans="8:8" x14ac:dyDescent="0.2">
      <c r="H2365" s="38"/>
    </row>
    <row r="2366" spans="8:8" x14ac:dyDescent="0.2">
      <c r="H2366" s="38"/>
    </row>
    <row r="2367" spans="8:8" x14ac:dyDescent="0.2">
      <c r="H2367" s="38"/>
    </row>
    <row r="2368" spans="8:8" x14ac:dyDescent="0.2">
      <c r="H2368" s="38"/>
    </row>
    <row r="2369" spans="8:8" x14ac:dyDescent="0.2">
      <c r="H2369" s="38"/>
    </row>
    <row r="2370" spans="8:8" x14ac:dyDescent="0.2">
      <c r="H2370" s="38"/>
    </row>
    <row r="2371" spans="8:8" x14ac:dyDescent="0.2">
      <c r="H2371" s="38"/>
    </row>
    <row r="2372" spans="8:8" x14ac:dyDescent="0.2">
      <c r="H2372" s="38"/>
    </row>
    <row r="2373" spans="8:8" x14ac:dyDescent="0.2">
      <c r="H2373" s="38"/>
    </row>
    <row r="2374" spans="8:8" x14ac:dyDescent="0.2">
      <c r="H2374" s="38"/>
    </row>
    <row r="2375" spans="8:8" x14ac:dyDescent="0.2">
      <c r="H2375" s="38"/>
    </row>
    <row r="2376" spans="8:8" x14ac:dyDescent="0.2">
      <c r="H2376" s="38"/>
    </row>
    <row r="2377" spans="8:8" x14ac:dyDescent="0.2">
      <c r="H2377" s="38"/>
    </row>
    <row r="2378" spans="8:8" x14ac:dyDescent="0.2">
      <c r="H2378" s="38"/>
    </row>
    <row r="2379" spans="8:8" x14ac:dyDescent="0.2">
      <c r="H2379" s="38"/>
    </row>
    <row r="2380" spans="8:8" x14ac:dyDescent="0.2">
      <c r="H2380" s="38"/>
    </row>
    <row r="2381" spans="8:8" x14ac:dyDescent="0.2">
      <c r="H2381" s="38"/>
    </row>
    <row r="2382" spans="8:8" x14ac:dyDescent="0.2">
      <c r="H2382" s="38"/>
    </row>
    <row r="2383" spans="8:8" x14ac:dyDescent="0.2">
      <c r="H2383" s="38"/>
    </row>
    <row r="2384" spans="8:8" x14ac:dyDescent="0.2">
      <c r="H2384" s="38"/>
    </row>
    <row r="2385" spans="8:8" x14ac:dyDescent="0.2">
      <c r="H2385" s="38"/>
    </row>
    <row r="2386" spans="8:8" x14ac:dyDescent="0.2">
      <c r="H2386" s="38"/>
    </row>
    <row r="2387" spans="8:8" x14ac:dyDescent="0.2">
      <c r="H2387" s="38"/>
    </row>
    <row r="2388" spans="8:8" x14ac:dyDescent="0.2">
      <c r="H2388" s="38"/>
    </row>
    <row r="2389" spans="8:8" x14ac:dyDescent="0.2">
      <c r="H2389" s="38"/>
    </row>
    <row r="2390" spans="8:8" x14ac:dyDescent="0.2">
      <c r="H2390" s="38"/>
    </row>
    <row r="2391" spans="8:8" x14ac:dyDescent="0.2">
      <c r="H2391" s="38"/>
    </row>
    <row r="2392" spans="8:8" x14ac:dyDescent="0.2">
      <c r="H2392" s="38"/>
    </row>
    <row r="2393" spans="8:8" x14ac:dyDescent="0.2">
      <c r="H2393" s="38"/>
    </row>
    <row r="2394" spans="8:8" x14ac:dyDescent="0.2">
      <c r="H2394" s="38"/>
    </row>
    <row r="2395" spans="8:8" x14ac:dyDescent="0.2">
      <c r="H2395" s="38"/>
    </row>
    <row r="2396" spans="8:8" x14ac:dyDescent="0.2">
      <c r="H2396" s="38"/>
    </row>
    <row r="2397" spans="8:8" x14ac:dyDescent="0.2">
      <c r="H2397" s="38"/>
    </row>
    <row r="2398" spans="8:8" x14ac:dyDescent="0.2">
      <c r="H2398" s="38"/>
    </row>
    <row r="2399" spans="8:8" x14ac:dyDescent="0.2">
      <c r="H2399" s="38"/>
    </row>
    <row r="2400" spans="8:8" x14ac:dyDescent="0.2">
      <c r="H2400" s="38"/>
    </row>
    <row r="2401" spans="8:8" x14ac:dyDescent="0.2">
      <c r="H2401" s="38"/>
    </row>
    <row r="2402" spans="8:8" x14ac:dyDescent="0.2">
      <c r="H2402" s="38"/>
    </row>
    <row r="2403" spans="8:8" x14ac:dyDescent="0.2">
      <c r="H2403" s="38"/>
    </row>
    <row r="2404" spans="8:8" x14ac:dyDescent="0.2">
      <c r="H2404" s="38"/>
    </row>
    <row r="2405" spans="8:8" x14ac:dyDescent="0.2">
      <c r="H2405" s="38"/>
    </row>
    <row r="2406" spans="8:8" x14ac:dyDescent="0.2">
      <c r="H2406" s="38"/>
    </row>
    <row r="2407" spans="8:8" x14ac:dyDescent="0.2">
      <c r="H2407" s="38"/>
    </row>
    <row r="2408" spans="8:8" x14ac:dyDescent="0.2">
      <c r="H2408" s="38"/>
    </row>
    <row r="2409" spans="8:8" x14ac:dyDescent="0.2">
      <c r="H2409" s="38"/>
    </row>
    <row r="2410" spans="8:8" x14ac:dyDescent="0.2">
      <c r="H2410" s="38"/>
    </row>
    <row r="2411" spans="8:8" x14ac:dyDescent="0.2">
      <c r="H2411" s="38"/>
    </row>
    <row r="2412" spans="8:8" x14ac:dyDescent="0.2">
      <c r="H2412" s="38"/>
    </row>
    <row r="2413" spans="8:8" x14ac:dyDescent="0.2">
      <c r="H2413" s="38"/>
    </row>
    <row r="2414" spans="8:8" x14ac:dyDescent="0.2">
      <c r="H2414" s="38"/>
    </row>
    <row r="2415" spans="8:8" x14ac:dyDescent="0.2">
      <c r="H2415" s="38"/>
    </row>
    <row r="2416" spans="8:8" x14ac:dyDescent="0.2">
      <c r="H2416" s="38"/>
    </row>
    <row r="2417" spans="8:8" x14ac:dyDescent="0.2">
      <c r="H2417" s="38"/>
    </row>
    <row r="2418" spans="8:8" x14ac:dyDescent="0.2">
      <c r="H2418" s="38"/>
    </row>
    <row r="2419" spans="8:8" x14ac:dyDescent="0.2">
      <c r="H2419" s="38"/>
    </row>
    <row r="2420" spans="8:8" x14ac:dyDescent="0.2">
      <c r="H2420" s="38"/>
    </row>
    <row r="2421" spans="8:8" x14ac:dyDescent="0.2">
      <c r="H2421" s="38"/>
    </row>
    <row r="2422" spans="8:8" x14ac:dyDescent="0.2">
      <c r="H2422" s="38"/>
    </row>
    <row r="2423" spans="8:8" x14ac:dyDescent="0.2">
      <c r="H2423" s="38"/>
    </row>
    <row r="2424" spans="8:8" x14ac:dyDescent="0.2">
      <c r="H2424" s="38"/>
    </row>
    <row r="2425" spans="8:8" x14ac:dyDescent="0.2">
      <c r="H2425" s="38"/>
    </row>
    <row r="2426" spans="8:8" x14ac:dyDescent="0.2">
      <c r="H2426" s="38"/>
    </row>
    <row r="2427" spans="8:8" x14ac:dyDescent="0.2">
      <c r="H2427" s="38"/>
    </row>
    <row r="2428" spans="8:8" x14ac:dyDescent="0.2">
      <c r="H2428" s="38"/>
    </row>
    <row r="2429" spans="8:8" x14ac:dyDescent="0.2">
      <c r="H2429" s="38"/>
    </row>
    <row r="2430" spans="8:8" x14ac:dyDescent="0.2">
      <c r="H2430" s="38"/>
    </row>
    <row r="2431" spans="8:8" x14ac:dyDescent="0.2">
      <c r="H2431" s="38"/>
    </row>
    <row r="2432" spans="8:8" x14ac:dyDescent="0.2">
      <c r="H2432" s="38"/>
    </row>
    <row r="2433" spans="8:8" x14ac:dyDescent="0.2">
      <c r="H2433" s="38"/>
    </row>
    <row r="2434" spans="8:8" x14ac:dyDescent="0.2">
      <c r="H2434" s="38"/>
    </row>
    <row r="2435" spans="8:8" x14ac:dyDescent="0.2">
      <c r="H2435" s="38"/>
    </row>
    <row r="2436" spans="8:8" x14ac:dyDescent="0.2">
      <c r="H2436" s="38"/>
    </row>
    <row r="2437" spans="8:8" x14ac:dyDescent="0.2">
      <c r="H2437" s="38"/>
    </row>
    <row r="2438" spans="8:8" x14ac:dyDescent="0.2">
      <c r="H2438" s="38"/>
    </row>
    <row r="2439" spans="8:8" x14ac:dyDescent="0.2">
      <c r="H2439" s="38"/>
    </row>
    <row r="2440" spans="8:8" x14ac:dyDescent="0.2">
      <c r="H2440" s="38"/>
    </row>
    <row r="2441" spans="8:8" x14ac:dyDescent="0.2">
      <c r="H2441" s="38"/>
    </row>
    <row r="2442" spans="8:8" x14ac:dyDescent="0.2">
      <c r="H2442" s="38"/>
    </row>
    <row r="2443" spans="8:8" x14ac:dyDescent="0.2">
      <c r="H2443" s="38"/>
    </row>
    <row r="2444" spans="8:8" x14ac:dyDescent="0.2">
      <c r="H2444" s="38"/>
    </row>
    <row r="2445" spans="8:8" x14ac:dyDescent="0.2">
      <c r="H2445" s="38"/>
    </row>
    <row r="2446" spans="8:8" x14ac:dyDescent="0.2">
      <c r="H2446" s="38"/>
    </row>
    <row r="2447" spans="8:8" x14ac:dyDescent="0.2">
      <c r="H2447" s="38"/>
    </row>
    <row r="2448" spans="8:8" x14ac:dyDescent="0.2">
      <c r="H2448" s="38"/>
    </row>
    <row r="2449" spans="8:8" x14ac:dyDescent="0.2">
      <c r="H2449" s="38"/>
    </row>
    <row r="2450" spans="8:8" x14ac:dyDescent="0.2">
      <c r="H2450" s="38"/>
    </row>
    <row r="2451" spans="8:8" x14ac:dyDescent="0.2">
      <c r="H2451" s="38"/>
    </row>
    <row r="2452" spans="8:8" x14ac:dyDescent="0.2">
      <c r="H2452" s="38"/>
    </row>
    <row r="2453" spans="8:8" x14ac:dyDescent="0.2">
      <c r="H2453" s="38"/>
    </row>
    <row r="2454" spans="8:8" x14ac:dyDescent="0.2">
      <c r="H2454" s="38"/>
    </row>
    <row r="2455" spans="8:8" x14ac:dyDescent="0.2">
      <c r="H2455" s="38"/>
    </row>
    <row r="2456" spans="8:8" x14ac:dyDescent="0.2">
      <c r="H2456" s="38"/>
    </row>
    <row r="2457" spans="8:8" x14ac:dyDescent="0.2">
      <c r="H2457" s="38"/>
    </row>
    <row r="2458" spans="8:8" x14ac:dyDescent="0.2">
      <c r="H2458" s="38"/>
    </row>
    <row r="2459" spans="8:8" x14ac:dyDescent="0.2">
      <c r="H2459" s="38"/>
    </row>
    <row r="2460" spans="8:8" x14ac:dyDescent="0.2">
      <c r="H2460" s="38"/>
    </row>
    <row r="2461" spans="8:8" x14ac:dyDescent="0.2">
      <c r="H2461" s="38"/>
    </row>
    <row r="2462" spans="8:8" x14ac:dyDescent="0.2">
      <c r="H2462" s="38"/>
    </row>
    <row r="2463" spans="8:8" x14ac:dyDescent="0.2">
      <c r="H2463" s="38"/>
    </row>
    <row r="2464" spans="8:8" x14ac:dyDescent="0.2">
      <c r="H2464" s="38"/>
    </row>
    <row r="2465" spans="8:8" x14ac:dyDescent="0.2">
      <c r="H2465" s="38"/>
    </row>
    <row r="2466" spans="8:8" x14ac:dyDescent="0.2">
      <c r="H2466" s="38"/>
    </row>
    <row r="2467" spans="8:8" x14ac:dyDescent="0.2">
      <c r="H2467" s="38"/>
    </row>
    <row r="2468" spans="8:8" x14ac:dyDescent="0.2">
      <c r="H2468" s="38"/>
    </row>
    <row r="2469" spans="8:8" x14ac:dyDescent="0.2">
      <c r="H2469" s="38"/>
    </row>
    <row r="2470" spans="8:8" x14ac:dyDescent="0.2">
      <c r="H2470" s="38"/>
    </row>
    <row r="2471" spans="8:8" x14ac:dyDescent="0.2">
      <c r="H2471" s="38"/>
    </row>
    <row r="2472" spans="8:8" x14ac:dyDescent="0.2">
      <c r="H2472" s="38"/>
    </row>
    <row r="2473" spans="8:8" x14ac:dyDescent="0.2">
      <c r="H2473" s="38"/>
    </row>
    <row r="2474" spans="8:8" x14ac:dyDescent="0.2">
      <c r="H2474" s="38"/>
    </row>
    <row r="2475" spans="8:8" x14ac:dyDescent="0.2">
      <c r="H2475" s="38"/>
    </row>
    <row r="2476" spans="8:8" x14ac:dyDescent="0.2">
      <c r="H2476" s="38"/>
    </row>
    <row r="2477" spans="8:8" x14ac:dyDescent="0.2">
      <c r="H2477" s="38"/>
    </row>
    <row r="2478" spans="8:8" x14ac:dyDescent="0.2">
      <c r="H2478" s="38"/>
    </row>
    <row r="2479" spans="8:8" x14ac:dyDescent="0.2">
      <c r="H2479" s="38"/>
    </row>
    <row r="2480" spans="8:8" x14ac:dyDescent="0.2">
      <c r="H2480" s="38"/>
    </row>
    <row r="2481" spans="8:8" x14ac:dyDescent="0.2">
      <c r="H2481" s="38"/>
    </row>
    <row r="2482" spans="8:8" x14ac:dyDescent="0.2">
      <c r="H2482" s="38"/>
    </row>
    <row r="2483" spans="8:8" x14ac:dyDescent="0.2">
      <c r="H2483" s="38"/>
    </row>
    <row r="2484" spans="8:8" x14ac:dyDescent="0.2">
      <c r="H2484" s="38"/>
    </row>
    <row r="2485" spans="8:8" x14ac:dyDescent="0.2">
      <c r="H2485" s="38"/>
    </row>
    <row r="2486" spans="8:8" x14ac:dyDescent="0.2">
      <c r="H2486" s="38"/>
    </row>
    <row r="2487" spans="8:8" x14ac:dyDescent="0.2">
      <c r="H2487" s="38"/>
    </row>
    <row r="2488" spans="8:8" x14ac:dyDescent="0.2">
      <c r="H2488" s="38"/>
    </row>
    <row r="2489" spans="8:8" x14ac:dyDescent="0.2">
      <c r="H2489" s="38"/>
    </row>
    <row r="2490" spans="8:8" x14ac:dyDescent="0.2">
      <c r="H2490" s="38"/>
    </row>
    <row r="2491" spans="8:8" x14ac:dyDescent="0.2">
      <c r="H2491" s="38"/>
    </row>
    <row r="2492" spans="8:8" x14ac:dyDescent="0.2">
      <c r="H2492" s="38"/>
    </row>
    <row r="2493" spans="8:8" x14ac:dyDescent="0.2">
      <c r="H2493" s="38"/>
    </row>
    <row r="2494" spans="8:8" x14ac:dyDescent="0.2">
      <c r="H2494" s="38"/>
    </row>
    <row r="2495" spans="8:8" x14ac:dyDescent="0.2">
      <c r="H2495" s="38"/>
    </row>
    <row r="2496" spans="8:8" x14ac:dyDescent="0.2">
      <c r="H2496" s="38"/>
    </row>
    <row r="2497" spans="8:8" x14ac:dyDescent="0.2">
      <c r="H2497" s="38"/>
    </row>
    <row r="2498" spans="8:8" x14ac:dyDescent="0.2">
      <c r="H2498" s="38"/>
    </row>
    <row r="2499" spans="8:8" x14ac:dyDescent="0.2">
      <c r="H2499" s="38"/>
    </row>
    <row r="2500" spans="8:8" x14ac:dyDescent="0.2">
      <c r="H2500" s="38"/>
    </row>
    <row r="2501" spans="8:8" x14ac:dyDescent="0.2">
      <c r="H2501" s="38"/>
    </row>
    <row r="2502" spans="8:8" x14ac:dyDescent="0.2">
      <c r="H2502" s="38"/>
    </row>
    <row r="2503" spans="8:8" x14ac:dyDescent="0.2">
      <c r="H2503" s="38"/>
    </row>
    <row r="2504" spans="8:8" x14ac:dyDescent="0.2">
      <c r="H2504" s="38"/>
    </row>
    <row r="2505" spans="8:8" x14ac:dyDescent="0.2">
      <c r="H2505" s="38"/>
    </row>
    <row r="2506" spans="8:8" x14ac:dyDescent="0.2">
      <c r="H2506" s="38"/>
    </row>
    <row r="2507" spans="8:8" x14ac:dyDescent="0.2">
      <c r="H2507" s="38"/>
    </row>
    <row r="2508" spans="8:8" x14ac:dyDescent="0.2">
      <c r="H2508" s="38"/>
    </row>
    <row r="2509" spans="8:8" x14ac:dyDescent="0.2">
      <c r="H2509" s="38"/>
    </row>
    <row r="2510" spans="8:8" x14ac:dyDescent="0.2">
      <c r="H2510" s="38"/>
    </row>
    <row r="2511" spans="8:8" x14ac:dyDescent="0.2">
      <c r="H2511" s="38"/>
    </row>
    <row r="2512" spans="8:8" x14ac:dyDescent="0.2">
      <c r="H2512" s="38"/>
    </row>
    <row r="2513" spans="8:8" x14ac:dyDescent="0.2">
      <c r="H2513" s="38"/>
    </row>
    <row r="2514" spans="8:8" x14ac:dyDescent="0.2">
      <c r="H2514" s="38"/>
    </row>
    <row r="2515" spans="8:8" x14ac:dyDescent="0.2">
      <c r="H2515" s="38"/>
    </row>
    <row r="2516" spans="8:8" x14ac:dyDescent="0.2">
      <c r="H2516" s="38"/>
    </row>
    <row r="2517" spans="8:8" x14ac:dyDescent="0.2">
      <c r="H2517" s="38"/>
    </row>
    <row r="2518" spans="8:8" x14ac:dyDescent="0.2">
      <c r="H2518" s="38"/>
    </row>
    <row r="2519" spans="8:8" x14ac:dyDescent="0.2">
      <c r="H2519" s="38"/>
    </row>
    <row r="2520" spans="8:8" x14ac:dyDescent="0.2">
      <c r="H2520" s="38"/>
    </row>
    <row r="2521" spans="8:8" x14ac:dyDescent="0.2">
      <c r="H2521" s="38"/>
    </row>
    <row r="2522" spans="8:8" x14ac:dyDescent="0.2">
      <c r="H2522" s="38"/>
    </row>
    <row r="2523" spans="8:8" x14ac:dyDescent="0.2">
      <c r="H2523" s="38"/>
    </row>
    <row r="2524" spans="8:8" x14ac:dyDescent="0.2">
      <c r="H2524" s="38"/>
    </row>
    <row r="2525" spans="8:8" x14ac:dyDescent="0.2">
      <c r="H2525" s="38"/>
    </row>
    <row r="2526" spans="8:8" x14ac:dyDescent="0.2">
      <c r="H2526" s="38"/>
    </row>
    <row r="2527" spans="8:8" x14ac:dyDescent="0.2">
      <c r="H2527" s="38"/>
    </row>
    <row r="2528" spans="8:8" x14ac:dyDescent="0.2">
      <c r="H2528" s="38"/>
    </row>
    <row r="2529" spans="8:8" x14ac:dyDescent="0.2">
      <c r="H2529" s="38"/>
    </row>
    <row r="2530" spans="8:8" x14ac:dyDescent="0.2">
      <c r="H2530" s="38"/>
    </row>
    <row r="2531" spans="8:8" x14ac:dyDescent="0.2">
      <c r="H2531" s="38"/>
    </row>
    <row r="2532" spans="8:8" x14ac:dyDescent="0.2">
      <c r="H2532" s="38"/>
    </row>
    <row r="2533" spans="8:8" x14ac:dyDescent="0.2">
      <c r="H2533" s="38"/>
    </row>
    <row r="2534" spans="8:8" x14ac:dyDescent="0.2">
      <c r="H2534" s="38"/>
    </row>
    <row r="2535" spans="8:8" x14ac:dyDescent="0.2">
      <c r="H2535" s="38"/>
    </row>
    <row r="2536" spans="8:8" x14ac:dyDescent="0.2">
      <c r="H2536" s="38"/>
    </row>
    <row r="2537" spans="8:8" x14ac:dyDescent="0.2">
      <c r="H2537" s="38"/>
    </row>
    <row r="2538" spans="8:8" x14ac:dyDescent="0.2">
      <c r="H2538" s="38"/>
    </row>
    <row r="2539" spans="8:8" x14ac:dyDescent="0.2">
      <c r="H2539" s="38"/>
    </row>
    <row r="2540" spans="8:8" x14ac:dyDescent="0.2">
      <c r="H2540" s="38"/>
    </row>
    <row r="2541" spans="8:8" x14ac:dyDescent="0.2">
      <c r="H2541" s="38"/>
    </row>
    <row r="2542" spans="8:8" x14ac:dyDescent="0.2">
      <c r="H2542" s="38"/>
    </row>
    <row r="2543" spans="8:8" x14ac:dyDescent="0.2">
      <c r="H2543" s="38"/>
    </row>
    <row r="2544" spans="8:8" x14ac:dyDescent="0.2">
      <c r="H2544" s="38"/>
    </row>
    <row r="2545" spans="8:8" x14ac:dyDescent="0.2">
      <c r="H2545" s="38"/>
    </row>
    <row r="2546" spans="8:8" x14ac:dyDescent="0.2">
      <c r="H2546" s="38"/>
    </row>
    <row r="2547" spans="8:8" x14ac:dyDescent="0.2">
      <c r="H2547" s="38"/>
    </row>
    <row r="2548" spans="8:8" x14ac:dyDescent="0.2">
      <c r="H2548" s="38"/>
    </row>
    <row r="2549" spans="8:8" x14ac:dyDescent="0.2">
      <c r="H2549" s="38"/>
    </row>
    <row r="2550" spans="8:8" x14ac:dyDescent="0.2">
      <c r="H2550" s="38"/>
    </row>
    <row r="2551" spans="8:8" x14ac:dyDescent="0.2">
      <c r="H2551" s="38"/>
    </row>
    <row r="2552" spans="8:8" x14ac:dyDescent="0.2">
      <c r="H2552" s="38"/>
    </row>
    <row r="2553" spans="8:8" x14ac:dyDescent="0.2">
      <c r="H2553" s="38"/>
    </row>
    <row r="2554" spans="8:8" x14ac:dyDescent="0.2">
      <c r="H2554" s="38"/>
    </row>
    <row r="2555" spans="8:8" x14ac:dyDescent="0.2">
      <c r="H2555" s="38"/>
    </row>
    <row r="2556" spans="8:8" x14ac:dyDescent="0.2">
      <c r="H2556" s="38"/>
    </row>
    <row r="2557" spans="8:8" x14ac:dyDescent="0.2">
      <c r="H2557" s="38"/>
    </row>
    <row r="2558" spans="8:8" x14ac:dyDescent="0.2">
      <c r="H2558" s="38"/>
    </row>
    <row r="2559" spans="8:8" x14ac:dyDescent="0.2">
      <c r="H2559" s="38"/>
    </row>
    <row r="2560" spans="8:8" x14ac:dyDescent="0.2">
      <c r="H2560" s="38"/>
    </row>
    <row r="2561" spans="8:8" x14ac:dyDescent="0.2">
      <c r="H2561" s="38"/>
    </row>
    <row r="2562" spans="8:8" x14ac:dyDescent="0.2">
      <c r="H2562" s="38"/>
    </row>
    <row r="2563" spans="8:8" x14ac:dyDescent="0.2">
      <c r="H2563" s="38"/>
    </row>
    <row r="2564" spans="8:8" x14ac:dyDescent="0.2">
      <c r="H2564" s="38"/>
    </row>
    <row r="2565" spans="8:8" x14ac:dyDescent="0.2">
      <c r="H2565" s="38"/>
    </row>
    <row r="2566" spans="8:8" x14ac:dyDescent="0.2">
      <c r="H2566" s="38"/>
    </row>
    <row r="2567" spans="8:8" x14ac:dyDescent="0.2">
      <c r="H2567" s="38"/>
    </row>
    <row r="2568" spans="8:8" x14ac:dyDescent="0.2">
      <c r="H2568" s="38"/>
    </row>
    <row r="2569" spans="8:8" x14ac:dyDescent="0.2">
      <c r="H2569" s="38"/>
    </row>
    <row r="2570" spans="8:8" x14ac:dyDescent="0.2">
      <c r="H2570" s="38"/>
    </row>
    <row r="2571" spans="8:8" x14ac:dyDescent="0.2">
      <c r="H2571" s="38"/>
    </row>
    <row r="2572" spans="8:8" x14ac:dyDescent="0.2">
      <c r="H2572" s="38"/>
    </row>
    <row r="2573" spans="8:8" x14ac:dyDescent="0.2">
      <c r="H2573" s="38"/>
    </row>
    <row r="2574" spans="8:8" x14ac:dyDescent="0.2">
      <c r="H2574" s="38"/>
    </row>
    <row r="2575" spans="8:8" x14ac:dyDescent="0.2">
      <c r="H2575" s="38"/>
    </row>
    <row r="2576" spans="8:8" x14ac:dyDescent="0.2">
      <c r="H2576" s="38"/>
    </row>
    <row r="2577" spans="8:8" x14ac:dyDescent="0.2">
      <c r="H2577" s="38"/>
    </row>
    <row r="2578" spans="8:8" x14ac:dyDescent="0.2">
      <c r="H2578" s="38"/>
    </row>
    <row r="2579" spans="8:8" x14ac:dyDescent="0.2">
      <c r="H2579" s="38"/>
    </row>
    <row r="2580" spans="8:8" x14ac:dyDescent="0.2">
      <c r="H2580" s="38"/>
    </row>
    <row r="2581" spans="8:8" x14ac:dyDescent="0.2">
      <c r="H2581" s="38"/>
    </row>
    <row r="2582" spans="8:8" x14ac:dyDescent="0.2">
      <c r="H2582" s="38"/>
    </row>
    <row r="2583" spans="8:8" x14ac:dyDescent="0.2">
      <c r="H2583" s="38"/>
    </row>
    <row r="2584" spans="8:8" x14ac:dyDescent="0.2">
      <c r="H2584" s="38"/>
    </row>
    <row r="2585" spans="8:8" x14ac:dyDescent="0.2">
      <c r="H2585" s="38"/>
    </row>
    <row r="2586" spans="8:8" x14ac:dyDescent="0.2">
      <c r="H2586" s="38"/>
    </row>
    <row r="2587" spans="8:8" x14ac:dyDescent="0.2">
      <c r="H2587" s="38"/>
    </row>
    <row r="2588" spans="8:8" x14ac:dyDescent="0.2">
      <c r="H2588" s="38"/>
    </row>
    <row r="2589" spans="8:8" x14ac:dyDescent="0.2">
      <c r="H2589" s="38"/>
    </row>
    <row r="2590" spans="8:8" x14ac:dyDescent="0.2">
      <c r="H2590" s="38"/>
    </row>
    <row r="2591" spans="8:8" x14ac:dyDescent="0.2">
      <c r="H2591" s="38"/>
    </row>
    <row r="2592" spans="8:8" x14ac:dyDescent="0.2">
      <c r="H2592" s="38"/>
    </row>
    <row r="2593" spans="8:8" x14ac:dyDescent="0.2">
      <c r="H2593" s="38"/>
    </row>
    <row r="2594" spans="8:8" x14ac:dyDescent="0.2">
      <c r="H2594" s="38"/>
    </row>
    <row r="2595" spans="8:8" x14ac:dyDescent="0.2">
      <c r="H2595" s="38"/>
    </row>
    <row r="2596" spans="8:8" x14ac:dyDescent="0.2">
      <c r="H2596" s="38"/>
    </row>
    <row r="2597" spans="8:8" x14ac:dyDescent="0.2">
      <c r="H2597" s="38"/>
    </row>
    <row r="2598" spans="8:8" x14ac:dyDescent="0.2">
      <c r="H2598" s="38"/>
    </row>
    <row r="2599" spans="8:8" x14ac:dyDescent="0.2">
      <c r="H2599" s="38"/>
    </row>
    <row r="2600" spans="8:8" x14ac:dyDescent="0.2">
      <c r="H2600" s="38"/>
    </row>
    <row r="2601" spans="8:8" x14ac:dyDescent="0.2">
      <c r="H2601" s="38"/>
    </row>
    <row r="2602" spans="8:8" x14ac:dyDescent="0.2">
      <c r="H2602" s="38"/>
    </row>
    <row r="2603" spans="8:8" x14ac:dyDescent="0.2">
      <c r="H2603" s="38"/>
    </row>
    <row r="2604" spans="8:8" x14ac:dyDescent="0.2">
      <c r="H2604" s="38"/>
    </row>
    <row r="2605" spans="8:8" x14ac:dyDescent="0.2">
      <c r="H2605" s="38"/>
    </row>
    <row r="2606" spans="8:8" x14ac:dyDescent="0.2">
      <c r="H2606" s="38"/>
    </row>
    <row r="2607" spans="8:8" x14ac:dyDescent="0.2">
      <c r="H2607" s="38"/>
    </row>
    <row r="2608" spans="8:8" x14ac:dyDescent="0.2">
      <c r="H2608" s="38"/>
    </row>
    <row r="2609" spans="8:8" x14ac:dyDescent="0.2">
      <c r="H2609" s="38"/>
    </row>
    <row r="2610" spans="8:8" x14ac:dyDescent="0.2">
      <c r="H2610" s="38"/>
    </row>
    <row r="2611" spans="8:8" x14ac:dyDescent="0.2">
      <c r="H2611" s="38"/>
    </row>
    <row r="2612" spans="8:8" x14ac:dyDescent="0.2">
      <c r="H2612" s="38"/>
    </row>
    <row r="2613" spans="8:8" x14ac:dyDescent="0.2">
      <c r="H2613" s="38"/>
    </row>
    <row r="2614" spans="8:8" x14ac:dyDescent="0.2">
      <c r="H2614" s="38"/>
    </row>
    <row r="2615" spans="8:8" x14ac:dyDescent="0.2">
      <c r="H2615" s="38"/>
    </row>
    <row r="2616" spans="8:8" x14ac:dyDescent="0.2">
      <c r="H2616" s="38"/>
    </row>
    <row r="2617" spans="8:8" x14ac:dyDescent="0.2">
      <c r="H2617" s="38"/>
    </row>
    <row r="2618" spans="8:8" x14ac:dyDescent="0.2">
      <c r="H2618" s="38"/>
    </row>
    <row r="2619" spans="8:8" x14ac:dyDescent="0.2">
      <c r="H2619" s="38"/>
    </row>
    <row r="2620" spans="8:8" x14ac:dyDescent="0.2">
      <c r="H2620" s="38"/>
    </row>
    <row r="2621" spans="8:8" x14ac:dyDescent="0.2">
      <c r="H2621" s="38"/>
    </row>
    <row r="2622" spans="8:8" x14ac:dyDescent="0.2">
      <c r="H2622" s="38"/>
    </row>
    <row r="2623" spans="8:8" x14ac:dyDescent="0.2">
      <c r="H2623" s="38"/>
    </row>
    <row r="2624" spans="8:8" x14ac:dyDescent="0.2">
      <c r="H2624" s="38"/>
    </row>
    <row r="2625" spans="8:8" x14ac:dyDescent="0.2">
      <c r="H2625" s="38"/>
    </row>
    <row r="2626" spans="8:8" x14ac:dyDescent="0.2">
      <c r="H2626" s="38"/>
    </row>
    <row r="2627" spans="8:8" x14ac:dyDescent="0.2">
      <c r="H2627" s="38"/>
    </row>
    <row r="2628" spans="8:8" x14ac:dyDescent="0.2">
      <c r="H2628" s="38"/>
    </row>
    <row r="2629" spans="8:8" x14ac:dyDescent="0.2">
      <c r="H2629" s="38"/>
    </row>
    <row r="2630" spans="8:8" x14ac:dyDescent="0.2">
      <c r="H2630" s="38"/>
    </row>
    <row r="2631" spans="8:8" x14ac:dyDescent="0.2">
      <c r="H2631" s="38"/>
    </row>
    <row r="2632" spans="8:8" x14ac:dyDescent="0.2">
      <c r="H2632" s="38"/>
    </row>
    <row r="2633" spans="8:8" x14ac:dyDescent="0.2">
      <c r="H2633" s="38"/>
    </row>
    <row r="2634" spans="8:8" x14ac:dyDescent="0.2">
      <c r="H2634" s="38"/>
    </row>
    <row r="2635" spans="8:8" x14ac:dyDescent="0.2">
      <c r="H2635" s="38"/>
    </row>
    <row r="2636" spans="8:8" x14ac:dyDescent="0.2">
      <c r="H2636" s="38"/>
    </row>
    <row r="2637" spans="8:8" x14ac:dyDescent="0.2">
      <c r="H2637" s="38"/>
    </row>
    <row r="2638" spans="8:8" x14ac:dyDescent="0.2">
      <c r="H2638" s="38"/>
    </row>
    <row r="2639" spans="8:8" x14ac:dyDescent="0.2">
      <c r="H2639" s="38"/>
    </row>
    <row r="2640" spans="8:8" x14ac:dyDescent="0.2">
      <c r="H2640" s="38"/>
    </row>
    <row r="2641" spans="8:8" x14ac:dyDescent="0.2">
      <c r="H2641" s="38"/>
    </row>
    <row r="2642" spans="8:8" x14ac:dyDescent="0.2">
      <c r="H2642" s="38"/>
    </row>
    <row r="2643" spans="8:8" x14ac:dyDescent="0.2">
      <c r="H2643" s="38"/>
    </row>
    <row r="2644" spans="8:8" x14ac:dyDescent="0.2">
      <c r="H2644" s="38"/>
    </row>
    <row r="2645" spans="8:8" x14ac:dyDescent="0.2">
      <c r="H2645" s="38"/>
    </row>
    <row r="2646" spans="8:8" x14ac:dyDescent="0.2">
      <c r="H2646" s="38"/>
    </row>
    <row r="2647" spans="8:8" x14ac:dyDescent="0.2">
      <c r="H2647" s="38"/>
    </row>
    <row r="2648" spans="8:8" x14ac:dyDescent="0.2">
      <c r="H2648" s="38"/>
    </row>
    <row r="2649" spans="8:8" x14ac:dyDescent="0.2">
      <c r="H2649" s="38"/>
    </row>
    <row r="2650" spans="8:8" x14ac:dyDescent="0.2">
      <c r="H2650" s="38"/>
    </row>
    <row r="2651" spans="8:8" x14ac:dyDescent="0.2">
      <c r="H2651" s="38"/>
    </row>
    <row r="2652" spans="8:8" x14ac:dyDescent="0.2">
      <c r="H2652" s="38"/>
    </row>
    <row r="2653" spans="8:8" x14ac:dyDescent="0.2">
      <c r="H2653" s="38"/>
    </row>
    <row r="2654" spans="8:8" x14ac:dyDescent="0.2">
      <c r="H2654" s="38"/>
    </row>
    <row r="2655" spans="8:8" x14ac:dyDescent="0.2">
      <c r="H2655" s="38"/>
    </row>
    <row r="2656" spans="8:8" x14ac:dyDescent="0.2">
      <c r="H2656" s="38"/>
    </row>
    <row r="2657" spans="8:8" x14ac:dyDescent="0.2">
      <c r="H2657" s="38"/>
    </row>
    <row r="2658" spans="8:8" x14ac:dyDescent="0.2">
      <c r="H2658" s="38"/>
    </row>
    <row r="2659" spans="8:8" x14ac:dyDescent="0.2">
      <c r="H2659" s="38"/>
    </row>
    <row r="2660" spans="8:8" x14ac:dyDescent="0.2">
      <c r="H2660" s="38"/>
    </row>
    <row r="2661" spans="8:8" x14ac:dyDescent="0.2">
      <c r="H2661" s="38"/>
    </row>
    <row r="2662" spans="8:8" x14ac:dyDescent="0.2">
      <c r="H2662" s="38"/>
    </row>
    <row r="2663" spans="8:8" x14ac:dyDescent="0.2">
      <c r="H2663" s="38"/>
    </row>
    <row r="2664" spans="8:8" x14ac:dyDescent="0.2">
      <c r="H2664" s="38"/>
    </row>
    <row r="2665" spans="8:8" x14ac:dyDescent="0.2">
      <c r="H2665" s="38"/>
    </row>
    <row r="2666" spans="8:8" x14ac:dyDescent="0.2">
      <c r="H2666" s="38"/>
    </row>
    <row r="2667" spans="8:8" x14ac:dyDescent="0.2">
      <c r="H2667" s="38"/>
    </row>
    <row r="2668" spans="8:8" x14ac:dyDescent="0.2">
      <c r="H2668" s="38"/>
    </row>
    <row r="2669" spans="8:8" x14ac:dyDescent="0.2">
      <c r="H2669" s="38"/>
    </row>
    <row r="2670" spans="8:8" x14ac:dyDescent="0.2">
      <c r="H2670" s="38"/>
    </row>
    <row r="2671" spans="8:8" x14ac:dyDescent="0.2">
      <c r="H2671" s="38"/>
    </row>
    <row r="2672" spans="8:8" x14ac:dyDescent="0.2">
      <c r="H2672" s="38"/>
    </row>
    <row r="2673" spans="8:8" x14ac:dyDescent="0.2">
      <c r="H2673" s="38"/>
    </row>
    <row r="2674" spans="8:8" x14ac:dyDescent="0.2">
      <c r="H2674" s="38"/>
    </row>
    <row r="2675" spans="8:8" x14ac:dyDescent="0.2">
      <c r="H2675" s="38"/>
    </row>
    <row r="2676" spans="8:8" x14ac:dyDescent="0.2">
      <c r="H2676" s="38"/>
    </row>
    <row r="2677" spans="8:8" x14ac:dyDescent="0.2">
      <c r="H2677" s="38"/>
    </row>
    <row r="2678" spans="8:8" x14ac:dyDescent="0.2">
      <c r="H2678" s="38"/>
    </row>
    <row r="2679" spans="8:8" x14ac:dyDescent="0.2">
      <c r="H2679" s="38"/>
    </row>
    <row r="2680" spans="8:8" x14ac:dyDescent="0.2">
      <c r="H2680" s="38"/>
    </row>
    <row r="2681" spans="8:8" x14ac:dyDescent="0.2">
      <c r="H2681" s="38"/>
    </row>
    <row r="2682" spans="8:8" x14ac:dyDescent="0.2">
      <c r="H2682" s="38"/>
    </row>
    <row r="2683" spans="8:8" x14ac:dyDescent="0.2">
      <c r="H2683" s="38"/>
    </row>
    <row r="2684" spans="8:8" x14ac:dyDescent="0.2">
      <c r="H2684" s="38"/>
    </row>
    <row r="2685" spans="8:8" x14ac:dyDescent="0.2">
      <c r="H2685" s="38"/>
    </row>
    <row r="2686" spans="8:8" x14ac:dyDescent="0.2">
      <c r="H2686" s="38"/>
    </row>
    <row r="2687" spans="8:8" x14ac:dyDescent="0.2">
      <c r="H2687" s="38"/>
    </row>
    <row r="2688" spans="8:8" x14ac:dyDescent="0.2">
      <c r="H2688" s="38"/>
    </row>
    <row r="2689" spans="8:8" x14ac:dyDescent="0.2">
      <c r="H2689" s="38"/>
    </row>
    <row r="2690" spans="8:8" x14ac:dyDescent="0.2">
      <c r="H2690" s="38"/>
    </row>
    <row r="2691" spans="8:8" x14ac:dyDescent="0.2">
      <c r="H2691" s="38"/>
    </row>
    <row r="2692" spans="8:8" x14ac:dyDescent="0.2">
      <c r="H2692" s="38"/>
    </row>
    <row r="2693" spans="8:8" x14ac:dyDescent="0.2">
      <c r="H2693" s="38"/>
    </row>
    <row r="2694" spans="8:8" x14ac:dyDescent="0.2">
      <c r="H2694" s="38"/>
    </row>
    <row r="2695" spans="8:8" x14ac:dyDescent="0.2">
      <c r="H2695" s="38"/>
    </row>
    <row r="2696" spans="8:8" x14ac:dyDescent="0.2">
      <c r="H2696" s="38"/>
    </row>
    <row r="2697" spans="8:8" x14ac:dyDescent="0.2">
      <c r="H2697" s="38"/>
    </row>
    <row r="2698" spans="8:8" x14ac:dyDescent="0.2">
      <c r="H2698" s="38"/>
    </row>
    <row r="2699" spans="8:8" x14ac:dyDescent="0.2">
      <c r="H2699" s="38"/>
    </row>
    <row r="2700" spans="8:8" x14ac:dyDescent="0.2">
      <c r="H2700" s="38"/>
    </row>
    <row r="2701" spans="8:8" x14ac:dyDescent="0.2">
      <c r="H2701" s="38"/>
    </row>
    <row r="2702" spans="8:8" x14ac:dyDescent="0.2">
      <c r="H2702" s="38"/>
    </row>
    <row r="2703" spans="8:8" x14ac:dyDescent="0.2">
      <c r="H2703" s="38"/>
    </row>
    <row r="2704" spans="8:8" x14ac:dyDescent="0.2">
      <c r="H2704" s="38"/>
    </row>
    <row r="2705" spans="8:8" x14ac:dyDescent="0.2">
      <c r="H2705" s="38"/>
    </row>
    <row r="2706" spans="8:8" x14ac:dyDescent="0.2">
      <c r="H2706" s="38"/>
    </row>
    <row r="2707" spans="8:8" x14ac:dyDescent="0.2">
      <c r="H2707" s="38"/>
    </row>
    <row r="2708" spans="8:8" x14ac:dyDescent="0.2">
      <c r="H2708" s="38"/>
    </row>
    <row r="2709" spans="8:8" x14ac:dyDescent="0.2">
      <c r="H2709" s="38"/>
    </row>
    <row r="2710" spans="8:8" x14ac:dyDescent="0.2">
      <c r="H2710" s="38"/>
    </row>
    <row r="2711" spans="8:8" x14ac:dyDescent="0.2">
      <c r="H2711" s="38"/>
    </row>
    <row r="2712" spans="8:8" x14ac:dyDescent="0.2">
      <c r="H2712" s="38"/>
    </row>
    <row r="2713" spans="8:8" x14ac:dyDescent="0.2">
      <c r="H2713" s="38"/>
    </row>
    <row r="2714" spans="8:8" x14ac:dyDescent="0.2">
      <c r="H2714" s="38"/>
    </row>
    <row r="2715" spans="8:8" x14ac:dyDescent="0.2">
      <c r="H2715" s="38"/>
    </row>
    <row r="2716" spans="8:8" x14ac:dyDescent="0.2">
      <c r="H2716" s="38"/>
    </row>
    <row r="2717" spans="8:8" x14ac:dyDescent="0.2">
      <c r="H2717" s="38"/>
    </row>
    <row r="2718" spans="8:8" x14ac:dyDescent="0.2">
      <c r="H2718" s="38"/>
    </row>
    <row r="2719" spans="8:8" x14ac:dyDescent="0.2">
      <c r="H2719" s="38"/>
    </row>
    <row r="2720" spans="8:8" x14ac:dyDescent="0.2">
      <c r="H2720" s="38"/>
    </row>
    <row r="2721" spans="8:8" x14ac:dyDescent="0.2">
      <c r="H2721" s="38"/>
    </row>
    <row r="2722" spans="8:8" x14ac:dyDescent="0.2">
      <c r="H2722" s="38"/>
    </row>
    <row r="2723" spans="8:8" x14ac:dyDescent="0.2">
      <c r="H2723" s="38"/>
    </row>
    <row r="2724" spans="8:8" x14ac:dyDescent="0.2">
      <c r="H2724" s="38"/>
    </row>
    <row r="2725" spans="8:8" x14ac:dyDescent="0.2">
      <c r="H2725" s="38"/>
    </row>
    <row r="2726" spans="8:8" x14ac:dyDescent="0.2">
      <c r="H2726" s="38"/>
    </row>
    <row r="2727" spans="8:8" x14ac:dyDescent="0.2">
      <c r="H2727" s="38"/>
    </row>
    <row r="2728" spans="8:8" x14ac:dyDescent="0.2">
      <c r="H2728" s="38"/>
    </row>
    <row r="2729" spans="8:8" x14ac:dyDescent="0.2">
      <c r="H2729" s="38"/>
    </row>
    <row r="2730" spans="8:8" x14ac:dyDescent="0.2">
      <c r="H2730" s="38"/>
    </row>
    <row r="2731" spans="8:8" x14ac:dyDescent="0.2">
      <c r="H2731" s="38"/>
    </row>
    <row r="2732" spans="8:8" x14ac:dyDescent="0.2">
      <c r="H2732" s="38"/>
    </row>
    <row r="2733" spans="8:8" x14ac:dyDescent="0.2">
      <c r="H2733" s="38"/>
    </row>
    <row r="2734" spans="8:8" x14ac:dyDescent="0.2">
      <c r="H2734" s="38"/>
    </row>
    <row r="2735" spans="8:8" x14ac:dyDescent="0.2">
      <c r="H2735" s="38"/>
    </row>
    <row r="2736" spans="8:8" x14ac:dyDescent="0.2">
      <c r="H2736" s="38"/>
    </row>
    <row r="2737" spans="8:8" x14ac:dyDescent="0.2">
      <c r="H2737" s="38"/>
    </row>
    <row r="2738" spans="8:8" x14ac:dyDescent="0.2">
      <c r="H2738" s="38"/>
    </row>
    <row r="2739" spans="8:8" x14ac:dyDescent="0.2">
      <c r="H2739" s="38"/>
    </row>
    <row r="2740" spans="8:8" x14ac:dyDescent="0.2">
      <c r="H2740" s="38"/>
    </row>
    <row r="2741" spans="8:8" x14ac:dyDescent="0.2">
      <c r="H2741" s="38"/>
    </row>
    <row r="2742" spans="8:8" x14ac:dyDescent="0.2">
      <c r="H2742" s="38"/>
    </row>
    <row r="2743" spans="8:8" x14ac:dyDescent="0.2">
      <c r="H2743" s="38"/>
    </row>
    <row r="2744" spans="8:8" x14ac:dyDescent="0.2">
      <c r="H2744" s="38"/>
    </row>
    <row r="2745" spans="8:8" x14ac:dyDescent="0.2">
      <c r="H2745" s="38"/>
    </row>
    <row r="2746" spans="8:8" x14ac:dyDescent="0.2">
      <c r="H2746" s="38"/>
    </row>
    <row r="2747" spans="8:8" x14ac:dyDescent="0.2">
      <c r="H2747" s="38"/>
    </row>
    <row r="2748" spans="8:8" x14ac:dyDescent="0.2">
      <c r="H2748" s="38"/>
    </row>
    <row r="2749" spans="8:8" x14ac:dyDescent="0.2">
      <c r="H2749" s="38"/>
    </row>
    <row r="2750" spans="8:8" x14ac:dyDescent="0.2">
      <c r="H2750" s="38"/>
    </row>
    <row r="2751" spans="8:8" x14ac:dyDescent="0.2">
      <c r="H2751" s="38"/>
    </row>
    <row r="2752" spans="8:8" x14ac:dyDescent="0.2">
      <c r="H2752" s="38"/>
    </row>
    <row r="2753" spans="8:8" x14ac:dyDescent="0.2">
      <c r="H2753" s="38"/>
    </row>
    <row r="2754" spans="8:8" x14ac:dyDescent="0.2">
      <c r="H2754" s="38"/>
    </row>
    <row r="2755" spans="8:8" x14ac:dyDescent="0.2">
      <c r="H2755" s="38"/>
    </row>
    <row r="2756" spans="8:8" x14ac:dyDescent="0.2">
      <c r="H2756" s="38"/>
    </row>
    <row r="2757" spans="8:8" x14ac:dyDescent="0.2">
      <c r="H2757" s="38"/>
    </row>
    <row r="2758" spans="8:8" x14ac:dyDescent="0.2">
      <c r="H2758" s="38"/>
    </row>
    <row r="2759" spans="8:8" x14ac:dyDescent="0.2">
      <c r="H2759" s="38"/>
    </row>
    <row r="2760" spans="8:8" x14ac:dyDescent="0.2">
      <c r="H2760" s="38"/>
    </row>
    <row r="2761" spans="8:8" x14ac:dyDescent="0.2">
      <c r="H2761" s="38"/>
    </row>
    <row r="2762" spans="8:8" x14ac:dyDescent="0.2">
      <c r="H2762" s="38"/>
    </row>
    <row r="2763" spans="8:8" x14ac:dyDescent="0.2">
      <c r="H2763" s="38"/>
    </row>
    <row r="2764" spans="8:8" x14ac:dyDescent="0.2">
      <c r="H2764" s="38"/>
    </row>
    <row r="2765" spans="8:8" x14ac:dyDescent="0.2">
      <c r="H2765" s="38"/>
    </row>
    <row r="2766" spans="8:8" x14ac:dyDescent="0.2">
      <c r="H2766" s="38"/>
    </row>
    <row r="2767" spans="8:8" x14ac:dyDescent="0.2">
      <c r="H2767" s="38"/>
    </row>
    <row r="2768" spans="8:8" x14ac:dyDescent="0.2">
      <c r="H2768" s="38"/>
    </row>
    <row r="2769" spans="8:8" x14ac:dyDescent="0.2">
      <c r="H2769" s="38"/>
    </row>
    <row r="2770" spans="8:8" x14ac:dyDescent="0.2">
      <c r="H2770" s="38"/>
    </row>
    <row r="2771" spans="8:8" x14ac:dyDescent="0.2">
      <c r="H2771" s="38"/>
    </row>
    <row r="2772" spans="8:8" x14ac:dyDescent="0.2">
      <c r="H2772" s="38"/>
    </row>
    <row r="2773" spans="8:8" x14ac:dyDescent="0.2">
      <c r="H2773" s="38"/>
    </row>
    <row r="2774" spans="8:8" x14ac:dyDescent="0.2">
      <c r="H2774" s="38"/>
    </row>
    <row r="2775" spans="8:8" x14ac:dyDescent="0.2">
      <c r="H2775" s="38"/>
    </row>
    <row r="2776" spans="8:8" x14ac:dyDescent="0.2">
      <c r="H2776" s="38"/>
    </row>
    <row r="2777" spans="8:8" x14ac:dyDescent="0.2">
      <c r="H2777" s="38"/>
    </row>
    <row r="2778" spans="8:8" x14ac:dyDescent="0.2">
      <c r="H2778" s="38"/>
    </row>
    <row r="2779" spans="8:8" x14ac:dyDescent="0.2">
      <c r="H2779" s="38"/>
    </row>
    <row r="2780" spans="8:8" x14ac:dyDescent="0.2">
      <c r="H2780" s="38"/>
    </row>
    <row r="2781" spans="8:8" x14ac:dyDescent="0.2">
      <c r="H2781" s="38"/>
    </row>
    <row r="2782" spans="8:8" x14ac:dyDescent="0.2">
      <c r="H2782" s="38"/>
    </row>
    <row r="2783" spans="8:8" x14ac:dyDescent="0.2">
      <c r="H2783" s="38"/>
    </row>
    <row r="2784" spans="8:8" x14ac:dyDescent="0.2">
      <c r="H2784" s="38"/>
    </row>
    <row r="2785" spans="8:8" x14ac:dyDescent="0.2">
      <c r="H2785" s="38"/>
    </row>
    <row r="2786" spans="8:8" x14ac:dyDescent="0.2">
      <c r="H2786" s="38"/>
    </row>
    <row r="2787" spans="8:8" x14ac:dyDescent="0.2">
      <c r="H2787" s="38"/>
    </row>
    <row r="2788" spans="8:8" x14ac:dyDescent="0.2">
      <c r="H2788" s="38"/>
    </row>
    <row r="2789" spans="8:8" x14ac:dyDescent="0.2">
      <c r="H2789" s="38"/>
    </row>
    <row r="2790" spans="8:8" x14ac:dyDescent="0.2">
      <c r="H2790" s="38"/>
    </row>
    <row r="2791" spans="8:8" x14ac:dyDescent="0.2">
      <c r="H2791" s="38"/>
    </row>
    <row r="2792" spans="8:8" x14ac:dyDescent="0.2">
      <c r="H2792" s="38"/>
    </row>
    <row r="2793" spans="8:8" x14ac:dyDescent="0.2">
      <c r="H2793" s="38"/>
    </row>
    <row r="2794" spans="8:8" x14ac:dyDescent="0.2">
      <c r="H2794" s="38"/>
    </row>
    <row r="2795" spans="8:8" x14ac:dyDescent="0.2">
      <c r="H2795" s="38"/>
    </row>
    <row r="2796" spans="8:8" x14ac:dyDescent="0.2">
      <c r="H2796" s="38"/>
    </row>
    <row r="2797" spans="8:8" x14ac:dyDescent="0.2">
      <c r="H2797" s="38"/>
    </row>
    <row r="2798" spans="8:8" x14ac:dyDescent="0.2">
      <c r="H2798" s="38"/>
    </row>
    <row r="2799" spans="8:8" x14ac:dyDescent="0.2">
      <c r="H2799" s="38"/>
    </row>
    <row r="2800" spans="8:8" x14ac:dyDescent="0.2">
      <c r="H2800" s="38"/>
    </row>
    <row r="2801" spans="8:8" x14ac:dyDescent="0.2">
      <c r="H2801" s="38"/>
    </row>
    <row r="2802" spans="8:8" x14ac:dyDescent="0.2">
      <c r="H2802" s="38"/>
    </row>
    <row r="2803" spans="8:8" x14ac:dyDescent="0.2">
      <c r="H2803" s="38"/>
    </row>
    <row r="2804" spans="8:8" x14ac:dyDescent="0.2">
      <c r="H2804" s="38"/>
    </row>
    <row r="2805" spans="8:8" x14ac:dyDescent="0.2">
      <c r="H2805" s="38"/>
    </row>
    <row r="2806" spans="8:8" x14ac:dyDescent="0.2">
      <c r="H2806" s="38"/>
    </row>
    <row r="2807" spans="8:8" x14ac:dyDescent="0.2">
      <c r="H2807" s="38"/>
    </row>
    <row r="2808" spans="8:8" x14ac:dyDescent="0.2">
      <c r="H2808" s="38"/>
    </row>
    <row r="2809" spans="8:8" x14ac:dyDescent="0.2">
      <c r="H2809" s="38"/>
    </row>
    <row r="2810" spans="8:8" x14ac:dyDescent="0.2">
      <c r="H2810" s="38"/>
    </row>
    <row r="2811" spans="8:8" x14ac:dyDescent="0.2">
      <c r="H2811" s="38"/>
    </row>
    <row r="2812" spans="8:8" x14ac:dyDescent="0.2">
      <c r="H2812" s="38"/>
    </row>
    <row r="2813" spans="8:8" x14ac:dyDescent="0.2">
      <c r="H2813" s="38"/>
    </row>
    <row r="2814" spans="8:8" x14ac:dyDescent="0.2">
      <c r="H2814" s="38"/>
    </row>
    <row r="2815" spans="8:8" x14ac:dyDescent="0.2">
      <c r="H2815" s="38"/>
    </row>
    <row r="2816" spans="8:8" x14ac:dyDescent="0.2">
      <c r="H2816" s="38"/>
    </row>
    <row r="2817" spans="8:8" x14ac:dyDescent="0.2">
      <c r="H2817" s="38"/>
    </row>
    <row r="2818" spans="8:8" x14ac:dyDescent="0.2">
      <c r="H2818" s="38"/>
    </row>
    <row r="2819" spans="8:8" x14ac:dyDescent="0.2">
      <c r="H2819" s="38"/>
    </row>
    <row r="2820" spans="8:8" x14ac:dyDescent="0.2">
      <c r="H2820" s="38"/>
    </row>
    <row r="2821" spans="8:8" x14ac:dyDescent="0.2">
      <c r="H2821" s="38"/>
    </row>
    <row r="2822" spans="8:8" x14ac:dyDescent="0.2">
      <c r="H2822" s="38"/>
    </row>
    <row r="2823" spans="8:8" x14ac:dyDescent="0.2">
      <c r="H2823" s="38"/>
    </row>
    <row r="2824" spans="8:8" x14ac:dyDescent="0.2">
      <c r="H2824" s="38"/>
    </row>
    <row r="2825" spans="8:8" x14ac:dyDescent="0.2">
      <c r="H2825" s="38"/>
    </row>
    <row r="2826" spans="8:8" x14ac:dyDescent="0.2">
      <c r="H2826" s="38"/>
    </row>
    <row r="2827" spans="8:8" x14ac:dyDescent="0.2">
      <c r="H2827" s="38"/>
    </row>
    <row r="2828" spans="8:8" x14ac:dyDescent="0.2">
      <c r="H2828" s="38"/>
    </row>
    <row r="2829" spans="8:8" x14ac:dyDescent="0.2">
      <c r="H2829" s="38"/>
    </row>
    <row r="2830" spans="8:8" x14ac:dyDescent="0.2">
      <c r="H2830" s="38"/>
    </row>
    <row r="2831" spans="8:8" x14ac:dyDescent="0.2">
      <c r="H2831" s="38"/>
    </row>
    <row r="2832" spans="8:8" x14ac:dyDescent="0.2">
      <c r="H2832" s="38"/>
    </row>
    <row r="2833" spans="8:8" x14ac:dyDescent="0.2">
      <c r="H2833" s="38"/>
    </row>
    <row r="2834" spans="8:8" x14ac:dyDescent="0.2">
      <c r="H2834" s="38"/>
    </row>
    <row r="2835" spans="8:8" x14ac:dyDescent="0.2">
      <c r="H2835" s="38"/>
    </row>
    <row r="2836" spans="8:8" x14ac:dyDescent="0.2">
      <c r="H2836" s="38"/>
    </row>
    <row r="2837" spans="8:8" x14ac:dyDescent="0.2">
      <c r="H2837" s="38"/>
    </row>
    <row r="2838" spans="8:8" x14ac:dyDescent="0.2">
      <c r="H2838" s="38"/>
    </row>
    <row r="2839" spans="8:8" x14ac:dyDescent="0.2">
      <c r="H2839" s="38"/>
    </row>
    <row r="2840" spans="8:8" x14ac:dyDescent="0.2">
      <c r="H2840" s="38"/>
    </row>
    <row r="2841" spans="8:8" x14ac:dyDescent="0.2">
      <c r="H2841" s="38"/>
    </row>
    <row r="2842" spans="8:8" x14ac:dyDescent="0.2">
      <c r="H2842" s="38"/>
    </row>
    <row r="2843" spans="8:8" x14ac:dyDescent="0.2">
      <c r="H2843" s="38"/>
    </row>
    <row r="2844" spans="8:8" x14ac:dyDescent="0.2">
      <c r="H2844" s="38"/>
    </row>
    <row r="2845" spans="8:8" x14ac:dyDescent="0.2">
      <c r="H2845" s="38"/>
    </row>
    <row r="2846" spans="8:8" x14ac:dyDescent="0.2">
      <c r="H2846" s="38"/>
    </row>
    <row r="2847" spans="8:8" x14ac:dyDescent="0.2">
      <c r="H2847" s="38"/>
    </row>
    <row r="2848" spans="8:8" x14ac:dyDescent="0.2">
      <c r="H2848" s="38"/>
    </row>
    <row r="2849" spans="8:8" x14ac:dyDescent="0.2">
      <c r="H2849" s="38"/>
    </row>
    <row r="2850" spans="8:8" x14ac:dyDescent="0.2">
      <c r="H2850" s="38"/>
    </row>
    <row r="2851" spans="8:8" x14ac:dyDescent="0.2">
      <c r="H2851" s="38"/>
    </row>
    <row r="2852" spans="8:8" x14ac:dyDescent="0.2">
      <c r="H2852" s="38"/>
    </row>
    <row r="2853" spans="8:8" x14ac:dyDescent="0.2">
      <c r="H2853" s="38"/>
    </row>
    <row r="2854" spans="8:8" x14ac:dyDescent="0.2">
      <c r="H2854" s="38"/>
    </row>
    <row r="2855" spans="8:8" x14ac:dyDescent="0.2">
      <c r="H2855" s="38"/>
    </row>
    <row r="2856" spans="8:8" x14ac:dyDescent="0.2">
      <c r="H2856" s="38"/>
    </row>
    <row r="2857" spans="8:8" x14ac:dyDescent="0.2">
      <c r="H2857" s="38"/>
    </row>
    <row r="2858" spans="8:8" x14ac:dyDescent="0.2">
      <c r="H2858" s="38"/>
    </row>
    <row r="2859" spans="8:8" x14ac:dyDescent="0.2">
      <c r="H2859" s="38"/>
    </row>
    <row r="2860" spans="8:8" x14ac:dyDescent="0.2">
      <c r="H2860" s="38"/>
    </row>
    <row r="2861" spans="8:8" x14ac:dyDescent="0.2">
      <c r="H2861" s="38"/>
    </row>
    <row r="2862" spans="8:8" x14ac:dyDescent="0.2">
      <c r="H2862" s="38"/>
    </row>
    <row r="2863" spans="8:8" x14ac:dyDescent="0.2">
      <c r="H2863" s="38"/>
    </row>
    <row r="2864" spans="8:8" x14ac:dyDescent="0.2">
      <c r="H2864" s="38"/>
    </row>
    <row r="2865" spans="8:8" x14ac:dyDescent="0.2">
      <c r="H2865" s="38"/>
    </row>
    <row r="2866" spans="8:8" x14ac:dyDescent="0.2">
      <c r="H2866" s="38"/>
    </row>
    <row r="2867" spans="8:8" x14ac:dyDescent="0.2">
      <c r="H2867" s="38"/>
    </row>
    <row r="2868" spans="8:8" x14ac:dyDescent="0.2">
      <c r="H2868" s="38"/>
    </row>
    <row r="2869" spans="8:8" x14ac:dyDescent="0.2">
      <c r="H2869" s="38"/>
    </row>
    <row r="2870" spans="8:8" x14ac:dyDescent="0.2">
      <c r="H2870" s="38"/>
    </row>
    <row r="2871" spans="8:8" x14ac:dyDescent="0.2">
      <c r="H2871" s="38"/>
    </row>
    <row r="2872" spans="8:8" x14ac:dyDescent="0.2">
      <c r="H2872" s="38"/>
    </row>
    <row r="2873" spans="8:8" x14ac:dyDescent="0.2">
      <c r="H2873" s="38"/>
    </row>
    <row r="2874" spans="8:8" x14ac:dyDescent="0.2">
      <c r="H2874" s="38"/>
    </row>
    <row r="2875" spans="8:8" x14ac:dyDescent="0.2">
      <c r="H2875" s="38"/>
    </row>
    <row r="2876" spans="8:8" x14ac:dyDescent="0.2">
      <c r="H2876" s="38"/>
    </row>
    <row r="2877" spans="8:8" x14ac:dyDescent="0.2">
      <c r="H2877" s="38"/>
    </row>
    <row r="2878" spans="8:8" x14ac:dyDescent="0.2">
      <c r="H2878" s="38"/>
    </row>
    <row r="2879" spans="8:8" x14ac:dyDescent="0.2">
      <c r="H2879" s="38"/>
    </row>
    <row r="2880" spans="8:8" x14ac:dyDescent="0.2">
      <c r="H2880" s="38"/>
    </row>
    <row r="2881" spans="8:8" x14ac:dyDescent="0.2">
      <c r="H2881" s="38"/>
    </row>
    <row r="2882" spans="8:8" x14ac:dyDescent="0.2">
      <c r="H2882" s="38"/>
    </row>
    <row r="2883" spans="8:8" x14ac:dyDescent="0.2">
      <c r="H2883" s="38"/>
    </row>
    <row r="2884" spans="8:8" x14ac:dyDescent="0.2">
      <c r="H2884" s="38"/>
    </row>
    <row r="2885" spans="8:8" x14ac:dyDescent="0.2">
      <c r="H2885" s="38"/>
    </row>
    <row r="2886" spans="8:8" x14ac:dyDescent="0.2">
      <c r="H2886" s="38"/>
    </row>
    <row r="2887" spans="8:8" x14ac:dyDescent="0.2">
      <c r="H2887" s="38"/>
    </row>
    <row r="2888" spans="8:8" x14ac:dyDescent="0.2">
      <c r="H2888" s="38"/>
    </row>
    <row r="2889" spans="8:8" x14ac:dyDescent="0.2">
      <c r="H2889" s="38"/>
    </row>
    <row r="2890" spans="8:8" x14ac:dyDescent="0.2">
      <c r="H2890" s="38"/>
    </row>
    <row r="2891" spans="8:8" x14ac:dyDescent="0.2">
      <c r="H2891" s="38"/>
    </row>
    <row r="2892" spans="8:8" x14ac:dyDescent="0.2">
      <c r="H2892" s="38"/>
    </row>
    <row r="2893" spans="8:8" x14ac:dyDescent="0.2">
      <c r="H2893" s="38"/>
    </row>
    <row r="2894" spans="8:8" x14ac:dyDescent="0.2">
      <c r="H2894" s="38"/>
    </row>
    <row r="2895" spans="8:8" x14ac:dyDescent="0.2">
      <c r="H2895" s="38"/>
    </row>
    <row r="2896" spans="8:8" x14ac:dyDescent="0.2">
      <c r="H2896" s="38"/>
    </row>
    <row r="2897" spans="8:8" x14ac:dyDescent="0.2">
      <c r="H2897" s="38"/>
    </row>
    <row r="2898" spans="8:8" x14ac:dyDescent="0.2">
      <c r="H2898" s="38"/>
    </row>
    <row r="2899" spans="8:8" x14ac:dyDescent="0.2">
      <c r="H2899" s="38"/>
    </row>
    <row r="2900" spans="8:8" x14ac:dyDescent="0.2">
      <c r="H2900" s="38"/>
    </row>
    <row r="2901" spans="8:8" x14ac:dyDescent="0.2">
      <c r="H2901" s="38"/>
    </row>
    <row r="2902" spans="8:8" x14ac:dyDescent="0.2">
      <c r="H2902" s="38"/>
    </row>
    <row r="2903" spans="8:8" x14ac:dyDescent="0.2">
      <c r="H2903" s="38"/>
    </row>
    <row r="2904" spans="8:8" x14ac:dyDescent="0.2">
      <c r="H2904" s="38"/>
    </row>
    <row r="2905" spans="8:8" x14ac:dyDescent="0.2">
      <c r="H2905" s="38"/>
    </row>
    <row r="2906" spans="8:8" x14ac:dyDescent="0.2">
      <c r="H2906" s="38"/>
    </row>
    <row r="2907" spans="8:8" x14ac:dyDescent="0.2">
      <c r="H2907" s="38"/>
    </row>
    <row r="2908" spans="8:8" x14ac:dyDescent="0.2">
      <c r="H2908" s="38"/>
    </row>
    <row r="2909" spans="8:8" x14ac:dyDescent="0.2">
      <c r="H2909" s="38"/>
    </row>
    <row r="2910" spans="8:8" x14ac:dyDescent="0.2">
      <c r="H2910" s="38"/>
    </row>
    <row r="2911" spans="8:8" x14ac:dyDescent="0.2">
      <c r="H2911" s="38"/>
    </row>
    <row r="2912" spans="8:8" x14ac:dyDescent="0.2">
      <c r="H2912" s="38"/>
    </row>
    <row r="2913" spans="8:8" x14ac:dyDescent="0.2">
      <c r="H2913" s="38"/>
    </row>
    <row r="2914" spans="8:8" x14ac:dyDescent="0.2">
      <c r="H2914" s="38"/>
    </row>
    <row r="2915" spans="8:8" x14ac:dyDescent="0.2">
      <c r="H2915" s="38"/>
    </row>
    <row r="2916" spans="8:8" x14ac:dyDescent="0.2">
      <c r="H2916" s="38"/>
    </row>
    <row r="2917" spans="8:8" x14ac:dyDescent="0.2">
      <c r="H2917" s="38"/>
    </row>
    <row r="2918" spans="8:8" x14ac:dyDescent="0.2">
      <c r="H2918" s="38"/>
    </row>
    <row r="2919" spans="8:8" x14ac:dyDescent="0.2">
      <c r="H2919" s="38"/>
    </row>
    <row r="2920" spans="8:8" x14ac:dyDescent="0.2">
      <c r="H2920" s="38"/>
    </row>
    <row r="2921" spans="8:8" x14ac:dyDescent="0.2">
      <c r="H2921" s="38"/>
    </row>
    <row r="2922" spans="8:8" x14ac:dyDescent="0.2">
      <c r="H2922" s="38"/>
    </row>
    <row r="2923" spans="8:8" x14ac:dyDescent="0.2">
      <c r="H2923" s="38"/>
    </row>
    <row r="2924" spans="8:8" x14ac:dyDescent="0.2">
      <c r="H2924" s="38"/>
    </row>
    <row r="2925" spans="8:8" x14ac:dyDescent="0.2">
      <c r="H2925" s="38"/>
    </row>
    <row r="2926" spans="8:8" x14ac:dyDescent="0.2">
      <c r="H2926" s="38"/>
    </row>
    <row r="2927" spans="8:8" x14ac:dyDescent="0.2">
      <c r="H2927" s="38"/>
    </row>
    <row r="2928" spans="8:8" x14ac:dyDescent="0.2">
      <c r="H2928" s="38"/>
    </row>
    <row r="2929" spans="8:8" x14ac:dyDescent="0.2">
      <c r="H2929" s="38"/>
    </row>
    <row r="2930" spans="8:8" x14ac:dyDescent="0.2">
      <c r="H2930" s="38"/>
    </row>
    <row r="2931" spans="8:8" x14ac:dyDescent="0.2">
      <c r="H2931" s="38"/>
    </row>
    <row r="2932" spans="8:8" x14ac:dyDescent="0.2">
      <c r="H2932" s="38"/>
    </row>
    <row r="2933" spans="8:8" x14ac:dyDescent="0.2">
      <c r="H2933" s="38"/>
    </row>
    <row r="2934" spans="8:8" x14ac:dyDescent="0.2">
      <c r="H2934" s="38"/>
    </row>
    <row r="2935" spans="8:8" x14ac:dyDescent="0.2">
      <c r="H2935" s="38"/>
    </row>
    <row r="2936" spans="8:8" x14ac:dyDescent="0.2">
      <c r="H2936" s="38"/>
    </row>
    <row r="2937" spans="8:8" x14ac:dyDescent="0.2">
      <c r="H2937" s="38"/>
    </row>
    <row r="2938" spans="8:8" x14ac:dyDescent="0.2">
      <c r="H2938" s="38"/>
    </row>
    <row r="2939" spans="8:8" x14ac:dyDescent="0.2">
      <c r="H2939" s="38"/>
    </row>
    <row r="2940" spans="8:8" x14ac:dyDescent="0.2">
      <c r="H2940" s="38"/>
    </row>
    <row r="2941" spans="8:8" x14ac:dyDescent="0.2">
      <c r="H2941" s="38"/>
    </row>
    <row r="2942" spans="8:8" x14ac:dyDescent="0.2">
      <c r="H2942" s="38"/>
    </row>
    <row r="2943" spans="8:8" x14ac:dyDescent="0.2">
      <c r="H2943" s="38"/>
    </row>
    <row r="2944" spans="8:8" x14ac:dyDescent="0.2">
      <c r="H2944" s="38"/>
    </row>
    <row r="2945" spans="8:8" x14ac:dyDescent="0.2">
      <c r="H2945" s="38"/>
    </row>
    <row r="2946" spans="8:8" x14ac:dyDescent="0.2">
      <c r="H2946" s="38"/>
    </row>
    <row r="2947" spans="8:8" x14ac:dyDescent="0.2">
      <c r="H2947" s="38"/>
    </row>
    <row r="2948" spans="8:8" x14ac:dyDescent="0.2">
      <c r="H2948" s="38"/>
    </row>
    <row r="2949" spans="8:8" x14ac:dyDescent="0.2">
      <c r="H2949" s="38"/>
    </row>
    <row r="2950" spans="8:8" x14ac:dyDescent="0.2">
      <c r="H2950" s="38"/>
    </row>
    <row r="2951" spans="8:8" x14ac:dyDescent="0.2">
      <c r="H2951" s="38"/>
    </row>
    <row r="2952" spans="8:8" x14ac:dyDescent="0.2">
      <c r="H2952" s="38"/>
    </row>
    <row r="2953" spans="8:8" x14ac:dyDescent="0.2">
      <c r="H2953" s="38"/>
    </row>
    <row r="2954" spans="8:8" x14ac:dyDescent="0.2">
      <c r="H2954" s="38"/>
    </row>
    <row r="2955" spans="8:8" x14ac:dyDescent="0.2">
      <c r="H2955" s="38"/>
    </row>
    <row r="2956" spans="8:8" x14ac:dyDescent="0.2">
      <c r="H2956" s="38"/>
    </row>
    <row r="2957" spans="8:8" x14ac:dyDescent="0.2">
      <c r="H2957" s="38"/>
    </row>
    <row r="2958" spans="8:8" x14ac:dyDescent="0.2">
      <c r="H2958" s="38"/>
    </row>
    <row r="2959" spans="8:8" x14ac:dyDescent="0.2">
      <c r="H2959" s="38"/>
    </row>
    <row r="2960" spans="8:8" x14ac:dyDescent="0.2">
      <c r="H2960" s="38"/>
    </row>
    <row r="2961" spans="8:8" x14ac:dyDescent="0.2">
      <c r="H2961" s="38"/>
    </row>
    <row r="2962" spans="8:8" x14ac:dyDescent="0.2">
      <c r="H2962" s="38"/>
    </row>
    <row r="2963" spans="8:8" x14ac:dyDescent="0.2">
      <c r="H2963" s="38"/>
    </row>
    <row r="2964" spans="8:8" x14ac:dyDescent="0.2">
      <c r="H2964" s="38"/>
    </row>
    <row r="2965" spans="8:8" x14ac:dyDescent="0.2">
      <c r="H2965" s="38"/>
    </row>
    <row r="2966" spans="8:8" x14ac:dyDescent="0.2">
      <c r="H2966" s="38"/>
    </row>
    <row r="2967" spans="8:8" x14ac:dyDescent="0.2">
      <c r="H2967" s="38"/>
    </row>
    <row r="2968" spans="8:8" x14ac:dyDescent="0.2">
      <c r="H2968" s="38"/>
    </row>
    <row r="2969" spans="8:8" x14ac:dyDescent="0.2">
      <c r="H2969" s="38"/>
    </row>
    <row r="2970" spans="8:8" x14ac:dyDescent="0.2">
      <c r="H2970" s="38"/>
    </row>
    <row r="2971" spans="8:8" x14ac:dyDescent="0.2">
      <c r="H2971" s="38"/>
    </row>
    <row r="2972" spans="8:8" x14ac:dyDescent="0.2">
      <c r="H2972" s="38"/>
    </row>
    <row r="2973" spans="8:8" x14ac:dyDescent="0.2">
      <c r="H2973" s="38"/>
    </row>
    <row r="2974" spans="8:8" x14ac:dyDescent="0.2">
      <c r="H2974" s="38"/>
    </row>
    <row r="2975" spans="8:8" x14ac:dyDescent="0.2">
      <c r="H2975" s="38"/>
    </row>
    <row r="2976" spans="8:8" x14ac:dyDescent="0.2">
      <c r="H2976" s="38"/>
    </row>
    <row r="2977" spans="8:8" x14ac:dyDescent="0.2">
      <c r="H2977" s="38"/>
    </row>
    <row r="2978" spans="8:8" x14ac:dyDescent="0.2">
      <c r="H2978" s="38"/>
    </row>
    <row r="2979" spans="8:8" x14ac:dyDescent="0.2">
      <c r="H2979" s="38"/>
    </row>
    <row r="2980" spans="8:8" x14ac:dyDescent="0.2">
      <c r="H2980" s="38"/>
    </row>
    <row r="2981" spans="8:8" x14ac:dyDescent="0.2">
      <c r="H2981" s="38"/>
    </row>
    <row r="2982" spans="8:8" x14ac:dyDescent="0.2">
      <c r="H2982" s="38"/>
    </row>
    <row r="2983" spans="8:8" x14ac:dyDescent="0.2">
      <c r="H2983" s="38"/>
    </row>
    <row r="2984" spans="8:8" x14ac:dyDescent="0.2">
      <c r="H2984" s="38"/>
    </row>
    <row r="2985" spans="8:8" x14ac:dyDescent="0.2">
      <c r="H2985" s="38"/>
    </row>
    <row r="2986" spans="8:8" x14ac:dyDescent="0.2">
      <c r="H2986" s="38"/>
    </row>
    <row r="2987" spans="8:8" x14ac:dyDescent="0.2">
      <c r="H2987" s="38"/>
    </row>
    <row r="2988" spans="8:8" x14ac:dyDescent="0.2">
      <c r="H2988" s="38"/>
    </row>
    <row r="2989" spans="8:8" x14ac:dyDescent="0.2">
      <c r="H2989" s="38"/>
    </row>
    <row r="2990" spans="8:8" x14ac:dyDescent="0.2">
      <c r="H2990" s="38"/>
    </row>
    <row r="2991" spans="8:8" x14ac:dyDescent="0.2">
      <c r="H2991" s="38"/>
    </row>
    <row r="2992" spans="8:8" x14ac:dyDescent="0.2">
      <c r="H2992" s="38"/>
    </row>
    <row r="2993" spans="8:8" x14ac:dyDescent="0.2">
      <c r="H2993" s="38"/>
    </row>
    <row r="2994" spans="8:8" x14ac:dyDescent="0.2">
      <c r="H2994" s="38"/>
    </row>
    <row r="2995" spans="8:8" x14ac:dyDescent="0.2">
      <c r="H2995" s="38"/>
    </row>
    <row r="2996" spans="8:8" x14ac:dyDescent="0.2">
      <c r="H2996" s="38"/>
    </row>
    <row r="2997" spans="8:8" x14ac:dyDescent="0.2">
      <c r="H2997" s="38"/>
    </row>
    <row r="2998" spans="8:8" x14ac:dyDescent="0.2">
      <c r="H2998" s="38"/>
    </row>
    <row r="2999" spans="8:8" x14ac:dyDescent="0.2">
      <c r="H2999" s="38"/>
    </row>
    <row r="3000" spans="8:8" x14ac:dyDescent="0.2">
      <c r="H3000" s="38"/>
    </row>
    <row r="3001" spans="8:8" x14ac:dyDescent="0.2">
      <c r="H3001" s="38"/>
    </row>
    <row r="3002" spans="8:8" x14ac:dyDescent="0.2">
      <c r="H3002" s="38"/>
    </row>
    <row r="3003" spans="8:8" x14ac:dyDescent="0.2">
      <c r="H3003" s="38"/>
    </row>
    <row r="3004" spans="8:8" x14ac:dyDescent="0.2">
      <c r="H3004" s="38"/>
    </row>
    <row r="3005" spans="8:8" x14ac:dyDescent="0.2">
      <c r="H3005" s="38"/>
    </row>
    <row r="3006" spans="8:8" x14ac:dyDescent="0.2">
      <c r="H3006" s="38"/>
    </row>
    <row r="3007" spans="8:8" x14ac:dyDescent="0.2">
      <c r="H3007" s="38"/>
    </row>
    <row r="3008" spans="8:8" x14ac:dyDescent="0.2">
      <c r="H3008" s="38"/>
    </row>
    <row r="3009" spans="8:8" x14ac:dyDescent="0.2">
      <c r="H3009" s="38"/>
    </row>
    <row r="3010" spans="8:8" x14ac:dyDescent="0.2">
      <c r="H3010" s="38"/>
    </row>
    <row r="3011" spans="8:8" x14ac:dyDescent="0.2">
      <c r="H3011" s="38"/>
    </row>
    <row r="3012" spans="8:8" x14ac:dyDescent="0.2">
      <c r="H3012" s="38"/>
    </row>
    <row r="3013" spans="8:8" x14ac:dyDescent="0.2">
      <c r="H3013" s="38"/>
    </row>
    <row r="3014" spans="8:8" x14ac:dyDescent="0.2">
      <c r="H3014" s="38"/>
    </row>
    <row r="3015" spans="8:8" x14ac:dyDescent="0.2">
      <c r="H3015" s="38"/>
    </row>
    <row r="3016" spans="8:8" x14ac:dyDescent="0.2">
      <c r="H3016" s="38"/>
    </row>
    <row r="3017" spans="8:8" x14ac:dyDescent="0.2">
      <c r="H3017" s="38"/>
    </row>
    <row r="3018" spans="8:8" x14ac:dyDescent="0.2">
      <c r="H3018" s="38"/>
    </row>
    <row r="3019" spans="8:8" x14ac:dyDescent="0.2">
      <c r="H3019" s="38"/>
    </row>
    <row r="3020" spans="8:8" x14ac:dyDescent="0.2">
      <c r="H3020" s="38"/>
    </row>
    <row r="3021" spans="8:8" x14ac:dyDescent="0.2">
      <c r="H3021" s="38"/>
    </row>
    <row r="3022" spans="8:8" x14ac:dyDescent="0.2">
      <c r="H3022" s="38"/>
    </row>
    <row r="3023" spans="8:8" x14ac:dyDescent="0.2">
      <c r="H3023" s="38"/>
    </row>
    <row r="3024" spans="8:8" x14ac:dyDescent="0.2">
      <c r="H3024" s="38"/>
    </row>
    <row r="3025" spans="8:8" x14ac:dyDescent="0.2">
      <c r="H3025" s="38"/>
    </row>
    <row r="3026" spans="8:8" x14ac:dyDescent="0.2">
      <c r="H3026" s="38"/>
    </row>
    <row r="3027" spans="8:8" x14ac:dyDescent="0.2">
      <c r="H3027" s="38"/>
    </row>
    <row r="3028" spans="8:8" x14ac:dyDescent="0.2">
      <c r="H3028" s="38"/>
    </row>
    <row r="3029" spans="8:8" x14ac:dyDescent="0.2">
      <c r="H3029" s="38"/>
    </row>
    <row r="3030" spans="8:8" x14ac:dyDescent="0.2">
      <c r="H3030" s="38"/>
    </row>
    <row r="3031" spans="8:8" x14ac:dyDescent="0.2">
      <c r="H3031" s="38"/>
    </row>
    <row r="3032" spans="8:8" x14ac:dyDescent="0.2">
      <c r="H3032" s="38"/>
    </row>
    <row r="3033" spans="8:8" x14ac:dyDescent="0.2">
      <c r="H3033" s="38"/>
    </row>
    <row r="3034" spans="8:8" x14ac:dyDescent="0.2">
      <c r="H3034" s="38"/>
    </row>
    <row r="3035" spans="8:8" x14ac:dyDescent="0.2">
      <c r="H3035" s="38"/>
    </row>
    <row r="3036" spans="8:8" x14ac:dyDescent="0.2">
      <c r="H3036" s="38"/>
    </row>
    <row r="3037" spans="8:8" x14ac:dyDescent="0.2">
      <c r="H3037" s="38"/>
    </row>
    <row r="3038" spans="8:8" x14ac:dyDescent="0.2">
      <c r="H3038" s="38"/>
    </row>
    <row r="3039" spans="8:8" x14ac:dyDescent="0.2">
      <c r="H3039" s="38"/>
    </row>
    <row r="3040" spans="8:8" x14ac:dyDescent="0.2">
      <c r="H3040" s="38"/>
    </row>
    <row r="3041" spans="8:8" x14ac:dyDescent="0.2">
      <c r="H3041" s="38"/>
    </row>
    <row r="3042" spans="8:8" x14ac:dyDescent="0.2">
      <c r="H3042" s="38"/>
    </row>
    <row r="3043" spans="8:8" x14ac:dyDescent="0.2">
      <c r="H3043" s="38"/>
    </row>
    <row r="3044" spans="8:8" x14ac:dyDescent="0.2">
      <c r="H3044" s="38"/>
    </row>
    <row r="3045" spans="8:8" x14ac:dyDescent="0.2">
      <c r="H3045" s="38"/>
    </row>
    <row r="3046" spans="8:8" x14ac:dyDescent="0.2">
      <c r="H3046" s="38"/>
    </row>
    <row r="3047" spans="8:8" x14ac:dyDescent="0.2">
      <c r="H3047" s="38"/>
    </row>
    <row r="3048" spans="8:8" x14ac:dyDescent="0.2">
      <c r="H3048" s="38"/>
    </row>
    <row r="3049" spans="8:8" x14ac:dyDescent="0.2">
      <c r="H3049" s="38"/>
    </row>
    <row r="3050" spans="8:8" x14ac:dyDescent="0.2">
      <c r="H3050" s="38"/>
    </row>
    <row r="3051" spans="8:8" x14ac:dyDescent="0.2">
      <c r="H3051" s="38"/>
    </row>
    <row r="3052" spans="8:8" x14ac:dyDescent="0.2">
      <c r="H3052" s="38"/>
    </row>
    <row r="3053" spans="8:8" x14ac:dyDescent="0.2">
      <c r="H3053" s="38"/>
    </row>
    <row r="3054" spans="8:8" x14ac:dyDescent="0.2">
      <c r="H3054" s="38"/>
    </row>
    <row r="3055" spans="8:8" x14ac:dyDescent="0.2">
      <c r="H3055" s="38"/>
    </row>
    <row r="3056" spans="8:8" x14ac:dyDescent="0.2">
      <c r="H3056" s="38"/>
    </row>
    <row r="3057" spans="8:8" x14ac:dyDescent="0.2">
      <c r="H3057" s="38"/>
    </row>
    <row r="3058" spans="8:8" x14ac:dyDescent="0.2">
      <c r="H3058" s="38"/>
    </row>
    <row r="3059" spans="8:8" x14ac:dyDescent="0.2">
      <c r="H3059" s="38"/>
    </row>
    <row r="3060" spans="8:8" x14ac:dyDescent="0.2">
      <c r="H3060" s="38"/>
    </row>
    <row r="3061" spans="8:8" x14ac:dyDescent="0.2">
      <c r="H3061" s="38"/>
    </row>
    <row r="3062" spans="8:8" x14ac:dyDescent="0.2">
      <c r="H3062" s="38"/>
    </row>
    <row r="3063" spans="8:8" x14ac:dyDescent="0.2">
      <c r="H3063" s="38"/>
    </row>
    <row r="3064" spans="8:8" x14ac:dyDescent="0.2">
      <c r="H3064" s="38"/>
    </row>
    <row r="3065" spans="8:8" x14ac:dyDescent="0.2">
      <c r="H3065" s="38"/>
    </row>
    <row r="3066" spans="8:8" x14ac:dyDescent="0.2">
      <c r="H3066" s="38"/>
    </row>
    <row r="3067" spans="8:8" x14ac:dyDescent="0.2">
      <c r="H3067" s="38"/>
    </row>
    <row r="3068" spans="8:8" x14ac:dyDescent="0.2">
      <c r="H3068" s="38"/>
    </row>
    <row r="3069" spans="8:8" x14ac:dyDescent="0.2">
      <c r="H3069" s="38"/>
    </row>
    <row r="3070" spans="8:8" x14ac:dyDescent="0.2">
      <c r="H3070" s="38"/>
    </row>
    <row r="3071" spans="8:8" x14ac:dyDescent="0.2">
      <c r="H3071" s="38"/>
    </row>
    <row r="3072" spans="8:8" x14ac:dyDescent="0.2">
      <c r="H3072" s="38"/>
    </row>
    <row r="3073" spans="8:8" x14ac:dyDescent="0.2">
      <c r="H3073" s="38"/>
    </row>
    <row r="3074" spans="8:8" x14ac:dyDescent="0.2">
      <c r="H3074" s="38"/>
    </row>
    <row r="3075" spans="8:8" x14ac:dyDescent="0.2">
      <c r="H3075" s="38"/>
    </row>
    <row r="3076" spans="8:8" x14ac:dyDescent="0.2">
      <c r="H3076" s="38"/>
    </row>
    <row r="3077" spans="8:8" x14ac:dyDescent="0.2">
      <c r="H3077" s="38"/>
    </row>
    <row r="3078" spans="8:8" x14ac:dyDescent="0.2">
      <c r="H3078" s="38"/>
    </row>
    <row r="3079" spans="8:8" x14ac:dyDescent="0.2">
      <c r="H3079" s="38"/>
    </row>
    <row r="3080" spans="8:8" x14ac:dyDescent="0.2">
      <c r="H3080" s="38"/>
    </row>
    <row r="3081" spans="8:8" x14ac:dyDescent="0.2">
      <c r="H3081" s="38"/>
    </row>
    <row r="3082" spans="8:8" x14ac:dyDescent="0.2">
      <c r="H3082" s="38"/>
    </row>
    <row r="3083" spans="8:8" x14ac:dyDescent="0.2">
      <c r="H3083" s="38"/>
    </row>
    <row r="3084" spans="8:8" x14ac:dyDescent="0.2">
      <c r="H3084" s="38"/>
    </row>
    <row r="3085" spans="8:8" x14ac:dyDescent="0.2">
      <c r="H3085" s="38"/>
    </row>
    <row r="3086" spans="8:8" x14ac:dyDescent="0.2">
      <c r="H3086" s="38"/>
    </row>
    <row r="3087" spans="8:8" x14ac:dyDescent="0.2">
      <c r="H3087" s="38"/>
    </row>
    <row r="3088" spans="8:8" x14ac:dyDescent="0.2">
      <c r="H3088" s="38"/>
    </row>
    <row r="3089" spans="8:8" x14ac:dyDescent="0.2">
      <c r="H3089" s="38"/>
    </row>
    <row r="3090" spans="8:8" x14ac:dyDescent="0.2">
      <c r="H3090" s="38"/>
    </row>
    <row r="3091" spans="8:8" x14ac:dyDescent="0.2">
      <c r="H3091" s="38"/>
    </row>
    <row r="3092" spans="8:8" x14ac:dyDescent="0.2">
      <c r="H3092" s="38"/>
    </row>
    <row r="3093" spans="8:8" x14ac:dyDescent="0.2">
      <c r="H3093" s="38"/>
    </row>
    <row r="3094" spans="8:8" x14ac:dyDescent="0.2">
      <c r="H3094" s="38"/>
    </row>
    <row r="3095" spans="8:8" x14ac:dyDescent="0.2">
      <c r="H3095" s="38"/>
    </row>
    <row r="3096" spans="8:8" x14ac:dyDescent="0.2">
      <c r="H3096" s="38"/>
    </row>
    <row r="3097" spans="8:8" x14ac:dyDescent="0.2">
      <c r="H3097" s="38"/>
    </row>
    <row r="3098" spans="8:8" x14ac:dyDescent="0.2">
      <c r="H3098" s="38"/>
    </row>
    <row r="3099" spans="8:8" x14ac:dyDescent="0.2">
      <c r="H3099" s="38"/>
    </row>
    <row r="3100" spans="8:8" x14ac:dyDescent="0.2">
      <c r="H3100" s="38"/>
    </row>
    <row r="3101" spans="8:8" x14ac:dyDescent="0.2">
      <c r="H3101" s="38"/>
    </row>
    <row r="3102" spans="8:8" x14ac:dyDescent="0.2">
      <c r="H3102" s="38"/>
    </row>
    <row r="3103" spans="8:8" x14ac:dyDescent="0.2">
      <c r="H3103" s="38"/>
    </row>
    <row r="3104" spans="8:8" x14ac:dyDescent="0.2">
      <c r="H3104" s="38"/>
    </row>
    <row r="3105" spans="8:8" x14ac:dyDescent="0.2">
      <c r="H3105" s="38"/>
    </row>
    <row r="3106" spans="8:8" x14ac:dyDescent="0.2">
      <c r="H3106" s="38"/>
    </row>
    <row r="3107" spans="8:8" x14ac:dyDescent="0.2">
      <c r="H3107" s="38"/>
    </row>
    <row r="3108" spans="8:8" x14ac:dyDescent="0.2">
      <c r="H3108" s="38"/>
    </row>
    <row r="3109" spans="8:8" x14ac:dyDescent="0.2">
      <c r="H3109" s="38"/>
    </row>
    <row r="3110" spans="8:8" x14ac:dyDescent="0.2">
      <c r="H3110" s="38"/>
    </row>
    <row r="3111" spans="8:8" x14ac:dyDescent="0.2">
      <c r="H3111" s="38"/>
    </row>
    <row r="3112" spans="8:8" x14ac:dyDescent="0.2">
      <c r="H3112" s="38"/>
    </row>
    <row r="3113" spans="8:8" x14ac:dyDescent="0.2">
      <c r="H3113" s="38"/>
    </row>
    <row r="3114" spans="8:8" x14ac:dyDescent="0.2">
      <c r="H3114" s="38"/>
    </row>
    <row r="3115" spans="8:8" x14ac:dyDescent="0.2">
      <c r="H3115" s="38"/>
    </row>
    <row r="3116" spans="8:8" x14ac:dyDescent="0.2">
      <c r="H3116" s="38"/>
    </row>
    <row r="3117" spans="8:8" x14ac:dyDescent="0.2">
      <c r="H3117" s="38"/>
    </row>
    <row r="3118" spans="8:8" x14ac:dyDescent="0.2">
      <c r="H3118" s="38"/>
    </row>
    <row r="3119" spans="8:8" x14ac:dyDescent="0.2">
      <c r="H3119" s="38"/>
    </row>
    <row r="3120" spans="8:8" x14ac:dyDescent="0.2">
      <c r="H3120" s="38"/>
    </row>
    <row r="3121" spans="8:8" x14ac:dyDescent="0.2">
      <c r="H3121" s="38"/>
    </row>
    <row r="3122" spans="8:8" x14ac:dyDescent="0.2">
      <c r="H3122" s="38"/>
    </row>
    <row r="3123" spans="8:8" x14ac:dyDescent="0.2">
      <c r="H3123" s="38"/>
    </row>
    <row r="3124" spans="8:8" x14ac:dyDescent="0.2">
      <c r="H3124" s="38"/>
    </row>
    <row r="3125" spans="8:8" x14ac:dyDescent="0.2">
      <c r="H3125" s="38"/>
    </row>
    <row r="3126" spans="8:8" x14ac:dyDescent="0.2">
      <c r="H3126" s="38"/>
    </row>
    <row r="3127" spans="8:8" x14ac:dyDescent="0.2">
      <c r="H3127" s="38"/>
    </row>
    <row r="3128" spans="8:8" x14ac:dyDescent="0.2">
      <c r="H3128" s="38"/>
    </row>
    <row r="3129" spans="8:8" x14ac:dyDescent="0.2">
      <c r="H3129" s="38"/>
    </row>
    <row r="3130" spans="8:8" x14ac:dyDescent="0.2">
      <c r="H3130" s="38"/>
    </row>
    <row r="3131" spans="8:8" x14ac:dyDescent="0.2">
      <c r="H3131" s="38"/>
    </row>
    <row r="3132" spans="8:8" x14ac:dyDescent="0.2">
      <c r="H3132" s="38"/>
    </row>
    <row r="3133" spans="8:8" x14ac:dyDescent="0.2">
      <c r="H3133" s="38"/>
    </row>
    <row r="3134" spans="8:8" x14ac:dyDescent="0.2">
      <c r="H3134" s="38"/>
    </row>
    <row r="3135" spans="8:8" x14ac:dyDescent="0.2">
      <c r="H3135" s="38"/>
    </row>
    <row r="3136" spans="8:8" x14ac:dyDescent="0.2">
      <c r="H3136" s="38"/>
    </row>
    <row r="3137" spans="8:8" x14ac:dyDescent="0.2">
      <c r="H3137" s="38"/>
    </row>
    <row r="3138" spans="8:8" x14ac:dyDescent="0.2">
      <c r="H3138" s="38"/>
    </row>
    <row r="3139" spans="8:8" x14ac:dyDescent="0.2">
      <c r="H3139" s="38"/>
    </row>
    <row r="3140" spans="8:8" x14ac:dyDescent="0.2">
      <c r="H3140" s="38"/>
    </row>
    <row r="3141" spans="8:8" x14ac:dyDescent="0.2">
      <c r="H3141" s="38"/>
    </row>
    <row r="3142" spans="8:8" x14ac:dyDescent="0.2">
      <c r="H3142" s="38"/>
    </row>
    <row r="3143" spans="8:8" x14ac:dyDescent="0.2">
      <c r="H3143" s="38"/>
    </row>
    <row r="3144" spans="8:8" x14ac:dyDescent="0.2">
      <c r="H3144" s="38"/>
    </row>
    <row r="3145" spans="8:8" x14ac:dyDescent="0.2">
      <c r="H3145" s="38"/>
    </row>
    <row r="3146" spans="8:8" x14ac:dyDescent="0.2">
      <c r="H3146" s="38"/>
    </row>
    <row r="3147" spans="8:8" x14ac:dyDescent="0.2">
      <c r="H3147" s="38"/>
    </row>
    <row r="3148" spans="8:8" x14ac:dyDescent="0.2">
      <c r="H3148" s="38"/>
    </row>
    <row r="3149" spans="8:8" x14ac:dyDescent="0.2">
      <c r="H3149" s="38"/>
    </row>
    <row r="3150" spans="8:8" x14ac:dyDescent="0.2">
      <c r="H3150" s="38"/>
    </row>
    <row r="3151" spans="8:8" x14ac:dyDescent="0.2">
      <c r="H3151" s="38"/>
    </row>
    <row r="3152" spans="8:8" x14ac:dyDescent="0.2">
      <c r="H3152" s="38"/>
    </row>
    <row r="3153" spans="8:8" x14ac:dyDescent="0.2">
      <c r="H3153" s="38"/>
    </row>
    <row r="3154" spans="8:8" x14ac:dyDescent="0.2">
      <c r="H3154" s="38"/>
    </row>
    <row r="3155" spans="8:8" x14ac:dyDescent="0.2">
      <c r="H3155" s="38"/>
    </row>
    <row r="3156" spans="8:8" x14ac:dyDescent="0.2">
      <c r="H3156" s="38"/>
    </row>
    <row r="3157" spans="8:8" x14ac:dyDescent="0.2">
      <c r="H3157" s="38"/>
    </row>
    <row r="3158" spans="8:8" x14ac:dyDescent="0.2">
      <c r="H3158" s="38"/>
    </row>
    <row r="3159" spans="8:8" x14ac:dyDescent="0.2">
      <c r="H3159" s="38"/>
    </row>
    <row r="3160" spans="8:8" x14ac:dyDescent="0.2">
      <c r="H3160" s="38"/>
    </row>
    <row r="3161" spans="8:8" x14ac:dyDescent="0.2">
      <c r="H3161" s="38"/>
    </row>
    <row r="3162" spans="8:8" x14ac:dyDescent="0.2">
      <c r="H3162" s="38"/>
    </row>
    <row r="3163" spans="8:8" x14ac:dyDescent="0.2">
      <c r="H3163" s="38"/>
    </row>
    <row r="3164" spans="8:8" x14ac:dyDescent="0.2">
      <c r="H3164" s="38"/>
    </row>
    <row r="3165" spans="8:8" x14ac:dyDescent="0.2">
      <c r="H3165" s="38"/>
    </row>
    <row r="3166" spans="8:8" x14ac:dyDescent="0.2">
      <c r="H3166" s="38"/>
    </row>
    <row r="3167" spans="8:8" x14ac:dyDescent="0.2">
      <c r="H3167" s="38"/>
    </row>
    <row r="3168" spans="8:8" x14ac:dyDescent="0.2">
      <c r="H3168" s="38"/>
    </row>
    <row r="3169" spans="8:8" x14ac:dyDescent="0.2">
      <c r="H3169" s="38"/>
    </row>
    <row r="3170" spans="8:8" x14ac:dyDescent="0.2">
      <c r="H3170" s="38"/>
    </row>
    <row r="3171" spans="8:8" x14ac:dyDescent="0.2">
      <c r="H3171" s="38"/>
    </row>
    <row r="3172" spans="8:8" x14ac:dyDescent="0.2">
      <c r="H3172" s="38"/>
    </row>
    <row r="3173" spans="8:8" x14ac:dyDescent="0.2">
      <c r="H3173" s="38"/>
    </row>
    <row r="3174" spans="8:8" x14ac:dyDescent="0.2">
      <c r="H3174" s="38"/>
    </row>
    <row r="3175" spans="8:8" x14ac:dyDescent="0.2">
      <c r="H3175" s="38"/>
    </row>
    <row r="3176" spans="8:8" x14ac:dyDescent="0.2">
      <c r="H3176" s="38"/>
    </row>
    <row r="3177" spans="8:8" x14ac:dyDescent="0.2">
      <c r="H3177" s="38"/>
    </row>
    <row r="3178" spans="8:8" x14ac:dyDescent="0.2">
      <c r="H3178" s="38"/>
    </row>
    <row r="3179" spans="8:8" x14ac:dyDescent="0.2">
      <c r="H3179" s="38"/>
    </row>
    <row r="3180" spans="8:8" x14ac:dyDescent="0.2">
      <c r="H3180" s="38"/>
    </row>
    <row r="3181" spans="8:8" x14ac:dyDescent="0.2">
      <c r="H3181" s="38"/>
    </row>
    <row r="3182" spans="8:8" x14ac:dyDescent="0.2">
      <c r="H3182" s="38"/>
    </row>
    <row r="3183" spans="8:8" x14ac:dyDescent="0.2">
      <c r="H3183" s="38"/>
    </row>
    <row r="3184" spans="8:8" x14ac:dyDescent="0.2">
      <c r="H3184" s="38"/>
    </row>
    <row r="3185" spans="8:8" x14ac:dyDescent="0.2">
      <c r="H3185" s="38"/>
    </row>
    <row r="3186" spans="8:8" x14ac:dyDescent="0.2">
      <c r="H3186" s="38"/>
    </row>
    <row r="3187" spans="8:8" x14ac:dyDescent="0.2">
      <c r="H3187" s="38"/>
    </row>
    <row r="3188" spans="8:8" x14ac:dyDescent="0.2">
      <c r="H3188" s="38"/>
    </row>
    <row r="3189" spans="8:8" x14ac:dyDescent="0.2">
      <c r="H3189" s="38"/>
    </row>
    <row r="3190" spans="8:8" x14ac:dyDescent="0.2">
      <c r="H3190" s="38"/>
    </row>
    <row r="3191" spans="8:8" x14ac:dyDescent="0.2">
      <c r="H3191" s="38"/>
    </row>
    <row r="3192" spans="8:8" x14ac:dyDescent="0.2">
      <c r="H3192" s="38"/>
    </row>
    <row r="3193" spans="8:8" x14ac:dyDescent="0.2">
      <c r="H3193" s="38"/>
    </row>
    <row r="3194" spans="8:8" x14ac:dyDescent="0.2">
      <c r="H3194" s="38"/>
    </row>
    <row r="3195" spans="8:8" x14ac:dyDescent="0.2">
      <c r="H3195" s="38"/>
    </row>
    <row r="3196" spans="8:8" x14ac:dyDescent="0.2">
      <c r="H3196" s="38"/>
    </row>
    <row r="3197" spans="8:8" x14ac:dyDescent="0.2">
      <c r="H3197" s="38"/>
    </row>
    <row r="3198" spans="8:8" x14ac:dyDescent="0.2">
      <c r="H3198" s="38"/>
    </row>
    <row r="3199" spans="8:8" x14ac:dyDescent="0.2">
      <c r="H3199" s="38"/>
    </row>
    <row r="3200" spans="8:8" x14ac:dyDescent="0.2">
      <c r="H3200" s="38"/>
    </row>
    <row r="3201" spans="8:8" x14ac:dyDescent="0.2">
      <c r="H3201" s="38"/>
    </row>
    <row r="3202" spans="8:8" x14ac:dyDescent="0.2">
      <c r="H3202" s="38"/>
    </row>
    <row r="3203" spans="8:8" x14ac:dyDescent="0.2">
      <c r="H3203" s="38"/>
    </row>
    <row r="3204" spans="8:8" x14ac:dyDescent="0.2">
      <c r="H3204" s="38"/>
    </row>
    <row r="3205" spans="8:8" x14ac:dyDescent="0.2">
      <c r="H3205" s="38"/>
    </row>
    <row r="3206" spans="8:8" x14ac:dyDescent="0.2">
      <c r="H3206" s="38"/>
    </row>
    <row r="3207" spans="8:8" x14ac:dyDescent="0.2">
      <c r="H3207" s="38"/>
    </row>
    <row r="3208" spans="8:8" x14ac:dyDescent="0.2">
      <c r="H3208" s="38"/>
    </row>
    <row r="3209" spans="8:8" x14ac:dyDescent="0.2">
      <c r="H3209" s="38"/>
    </row>
    <row r="3210" spans="8:8" x14ac:dyDescent="0.2">
      <c r="H3210" s="38"/>
    </row>
    <row r="3211" spans="8:8" x14ac:dyDescent="0.2">
      <c r="H3211" s="38"/>
    </row>
    <row r="3212" spans="8:8" x14ac:dyDescent="0.2">
      <c r="H3212" s="38"/>
    </row>
    <row r="3213" spans="8:8" x14ac:dyDescent="0.2">
      <c r="H3213" s="38"/>
    </row>
    <row r="3214" spans="8:8" x14ac:dyDescent="0.2">
      <c r="H3214" s="38"/>
    </row>
    <row r="3215" spans="8:8" x14ac:dyDescent="0.2">
      <c r="H3215" s="38"/>
    </row>
    <row r="3216" spans="8:8" x14ac:dyDescent="0.2">
      <c r="H3216" s="38"/>
    </row>
    <row r="3217" spans="8:8" x14ac:dyDescent="0.2">
      <c r="H3217" s="38"/>
    </row>
    <row r="3218" spans="8:8" x14ac:dyDescent="0.2">
      <c r="H3218" s="38"/>
    </row>
    <row r="3219" spans="8:8" x14ac:dyDescent="0.2">
      <c r="H3219" s="38"/>
    </row>
    <row r="3220" spans="8:8" x14ac:dyDescent="0.2">
      <c r="H3220" s="38"/>
    </row>
    <row r="3221" spans="8:8" x14ac:dyDescent="0.2">
      <c r="H3221" s="38"/>
    </row>
    <row r="3222" spans="8:8" x14ac:dyDescent="0.2">
      <c r="H3222" s="38"/>
    </row>
    <row r="3223" spans="8:8" x14ac:dyDescent="0.2">
      <c r="H3223" s="38"/>
    </row>
    <row r="3224" spans="8:8" x14ac:dyDescent="0.2">
      <c r="H3224" s="38"/>
    </row>
    <row r="3225" spans="8:8" x14ac:dyDescent="0.2">
      <c r="H3225" s="38"/>
    </row>
    <row r="3226" spans="8:8" x14ac:dyDescent="0.2">
      <c r="H3226" s="38"/>
    </row>
    <row r="3227" spans="8:8" x14ac:dyDescent="0.2">
      <c r="H3227" s="38"/>
    </row>
    <row r="3228" spans="8:8" x14ac:dyDescent="0.2">
      <c r="H3228" s="38"/>
    </row>
    <row r="3229" spans="8:8" x14ac:dyDescent="0.2">
      <c r="H3229" s="38"/>
    </row>
    <row r="3230" spans="8:8" x14ac:dyDescent="0.2">
      <c r="H3230" s="38"/>
    </row>
    <row r="3231" spans="8:8" x14ac:dyDescent="0.2">
      <c r="H3231" s="38"/>
    </row>
    <row r="3232" spans="8:8" x14ac:dyDescent="0.2">
      <c r="H3232" s="38"/>
    </row>
    <row r="3233" spans="8:8" x14ac:dyDescent="0.2">
      <c r="H3233" s="38"/>
    </row>
    <row r="3234" spans="8:8" x14ac:dyDescent="0.2">
      <c r="H3234" s="38"/>
    </row>
    <row r="3235" spans="8:8" x14ac:dyDescent="0.2">
      <c r="H3235" s="38"/>
    </row>
    <row r="3236" spans="8:8" x14ac:dyDescent="0.2">
      <c r="H3236" s="38"/>
    </row>
    <row r="3237" spans="8:8" x14ac:dyDescent="0.2">
      <c r="H3237" s="38"/>
    </row>
    <row r="3238" spans="8:8" x14ac:dyDescent="0.2">
      <c r="H3238" s="38"/>
    </row>
    <row r="3239" spans="8:8" x14ac:dyDescent="0.2">
      <c r="H3239" s="38"/>
    </row>
    <row r="3240" spans="8:8" x14ac:dyDescent="0.2">
      <c r="H3240" s="38"/>
    </row>
    <row r="3241" spans="8:8" x14ac:dyDescent="0.2">
      <c r="H3241" s="38"/>
    </row>
    <row r="3242" spans="8:8" x14ac:dyDescent="0.2">
      <c r="H3242" s="38"/>
    </row>
    <row r="3243" spans="8:8" x14ac:dyDescent="0.2">
      <c r="H3243" s="38"/>
    </row>
    <row r="3244" spans="8:8" x14ac:dyDescent="0.2">
      <c r="H3244" s="38"/>
    </row>
    <row r="3245" spans="8:8" x14ac:dyDescent="0.2">
      <c r="H3245" s="38"/>
    </row>
    <row r="3246" spans="8:8" x14ac:dyDescent="0.2">
      <c r="H3246" s="38"/>
    </row>
    <row r="3247" spans="8:8" x14ac:dyDescent="0.2">
      <c r="H3247" s="38"/>
    </row>
    <row r="3248" spans="8:8" x14ac:dyDescent="0.2">
      <c r="H3248" s="38"/>
    </row>
    <row r="3249" spans="8:8" x14ac:dyDescent="0.2">
      <c r="H3249" s="38"/>
    </row>
    <row r="3250" spans="8:8" x14ac:dyDescent="0.2">
      <c r="H3250" s="38"/>
    </row>
    <row r="3251" spans="8:8" x14ac:dyDescent="0.2">
      <c r="H3251" s="38"/>
    </row>
    <row r="3252" spans="8:8" x14ac:dyDescent="0.2">
      <c r="H3252" s="38"/>
    </row>
    <row r="3253" spans="8:8" x14ac:dyDescent="0.2">
      <c r="H3253" s="38"/>
    </row>
    <row r="3254" spans="8:8" x14ac:dyDescent="0.2">
      <c r="H3254" s="38"/>
    </row>
    <row r="3255" spans="8:8" x14ac:dyDescent="0.2">
      <c r="H3255" s="38"/>
    </row>
    <row r="3256" spans="8:8" x14ac:dyDescent="0.2">
      <c r="H3256" s="38"/>
    </row>
    <row r="3257" spans="8:8" x14ac:dyDescent="0.2">
      <c r="H3257" s="38"/>
    </row>
    <row r="3258" spans="8:8" x14ac:dyDescent="0.2">
      <c r="H3258" s="38"/>
    </row>
    <row r="3259" spans="8:8" x14ac:dyDescent="0.2">
      <c r="H3259" s="38"/>
    </row>
    <row r="3260" spans="8:8" x14ac:dyDescent="0.2">
      <c r="H3260" s="38"/>
    </row>
    <row r="3261" spans="8:8" x14ac:dyDescent="0.2">
      <c r="H3261" s="38"/>
    </row>
    <row r="3262" spans="8:8" x14ac:dyDescent="0.2">
      <c r="H3262" s="38"/>
    </row>
    <row r="3263" spans="8:8" x14ac:dyDescent="0.2">
      <c r="H3263" s="38"/>
    </row>
    <row r="3264" spans="8:8" x14ac:dyDescent="0.2">
      <c r="H3264" s="38"/>
    </row>
    <row r="3265" spans="8:8" x14ac:dyDescent="0.2">
      <c r="H3265" s="38"/>
    </row>
    <row r="3266" spans="8:8" x14ac:dyDescent="0.2">
      <c r="H3266" s="38"/>
    </row>
    <row r="3267" spans="8:8" x14ac:dyDescent="0.2">
      <c r="H3267" s="38"/>
    </row>
    <row r="3268" spans="8:8" x14ac:dyDescent="0.2">
      <c r="H3268" s="38"/>
    </row>
    <row r="3269" spans="8:8" x14ac:dyDescent="0.2">
      <c r="H3269" s="38"/>
    </row>
    <row r="3270" spans="8:8" x14ac:dyDescent="0.2">
      <c r="H3270" s="38"/>
    </row>
    <row r="3271" spans="8:8" x14ac:dyDescent="0.2">
      <c r="H3271" s="38"/>
    </row>
    <row r="3272" spans="8:8" x14ac:dyDescent="0.2">
      <c r="H3272" s="38"/>
    </row>
    <row r="3273" spans="8:8" x14ac:dyDescent="0.2">
      <c r="H3273" s="38"/>
    </row>
    <row r="3274" spans="8:8" x14ac:dyDescent="0.2">
      <c r="H3274" s="38"/>
    </row>
    <row r="3275" spans="8:8" x14ac:dyDescent="0.2">
      <c r="H3275" s="38"/>
    </row>
    <row r="3276" spans="8:8" x14ac:dyDescent="0.2">
      <c r="H3276" s="38"/>
    </row>
    <row r="3277" spans="8:8" x14ac:dyDescent="0.2">
      <c r="H3277" s="38"/>
    </row>
    <row r="3278" spans="8:8" x14ac:dyDescent="0.2">
      <c r="H3278" s="38"/>
    </row>
    <row r="3279" spans="8:8" x14ac:dyDescent="0.2">
      <c r="H3279" s="38"/>
    </row>
    <row r="3280" spans="8:8" x14ac:dyDescent="0.2">
      <c r="H3280" s="38"/>
    </row>
    <row r="3281" spans="8:8" x14ac:dyDescent="0.2">
      <c r="H3281" s="38"/>
    </row>
    <row r="3282" spans="8:8" x14ac:dyDescent="0.2">
      <c r="H3282" s="38"/>
    </row>
    <row r="3283" spans="8:8" x14ac:dyDescent="0.2">
      <c r="H3283" s="38"/>
    </row>
    <row r="3284" spans="8:8" x14ac:dyDescent="0.2">
      <c r="H3284" s="38"/>
    </row>
    <row r="3285" spans="8:8" x14ac:dyDescent="0.2">
      <c r="H3285" s="38"/>
    </row>
    <row r="3286" spans="8:8" x14ac:dyDescent="0.2">
      <c r="H3286" s="38"/>
    </row>
    <row r="3287" spans="8:8" x14ac:dyDescent="0.2">
      <c r="H3287" s="38"/>
    </row>
    <row r="3288" spans="8:8" x14ac:dyDescent="0.2">
      <c r="H3288" s="38"/>
    </row>
    <row r="3289" spans="8:8" x14ac:dyDescent="0.2">
      <c r="H3289" s="38"/>
    </row>
    <row r="3290" spans="8:8" x14ac:dyDescent="0.2">
      <c r="H3290" s="38"/>
    </row>
    <row r="3291" spans="8:8" x14ac:dyDescent="0.2">
      <c r="H3291" s="38"/>
    </row>
    <row r="3292" spans="8:8" x14ac:dyDescent="0.2">
      <c r="H3292" s="38"/>
    </row>
    <row r="3293" spans="8:8" x14ac:dyDescent="0.2">
      <c r="H3293" s="38"/>
    </row>
    <row r="3294" spans="8:8" x14ac:dyDescent="0.2">
      <c r="H3294" s="38"/>
    </row>
    <row r="3295" spans="8:8" x14ac:dyDescent="0.2">
      <c r="H3295" s="38"/>
    </row>
    <row r="3296" spans="8:8" x14ac:dyDescent="0.2">
      <c r="H3296" s="38"/>
    </row>
    <row r="3297" spans="8:8" x14ac:dyDescent="0.2">
      <c r="H3297" s="38"/>
    </row>
    <row r="3298" spans="8:8" x14ac:dyDescent="0.2">
      <c r="H3298" s="38"/>
    </row>
    <row r="3299" spans="8:8" x14ac:dyDescent="0.2">
      <c r="H3299" s="38"/>
    </row>
    <row r="3300" spans="8:8" x14ac:dyDescent="0.2">
      <c r="H3300" s="38"/>
    </row>
    <row r="3301" spans="8:8" x14ac:dyDescent="0.2">
      <c r="H3301" s="38"/>
    </row>
    <row r="3302" spans="8:8" x14ac:dyDescent="0.2">
      <c r="H3302" s="38"/>
    </row>
    <row r="3303" spans="8:8" x14ac:dyDescent="0.2">
      <c r="H3303" s="38"/>
    </row>
    <row r="3304" spans="8:8" x14ac:dyDescent="0.2">
      <c r="H3304" s="38"/>
    </row>
    <row r="3305" spans="8:8" x14ac:dyDescent="0.2">
      <c r="H3305" s="38"/>
    </row>
    <row r="3306" spans="8:8" x14ac:dyDescent="0.2">
      <c r="H3306" s="38"/>
    </row>
    <row r="3307" spans="8:8" x14ac:dyDescent="0.2">
      <c r="H3307" s="38"/>
    </row>
    <row r="3308" spans="8:8" x14ac:dyDescent="0.2">
      <c r="H3308" s="38"/>
    </row>
    <row r="3309" spans="8:8" x14ac:dyDescent="0.2">
      <c r="H3309" s="38"/>
    </row>
    <row r="3310" spans="8:8" x14ac:dyDescent="0.2">
      <c r="H3310" s="38"/>
    </row>
    <row r="3311" spans="8:8" x14ac:dyDescent="0.2">
      <c r="H3311" s="38"/>
    </row>
    <row r="3312" spans="8:8" x14ac:dyDescent="0.2">
      <c r="H3312" s="38"/>
    </row>
    <row r="3313" spans="8:8" x14ac:dyDescent="0.2">
      <c r="H3313" s="38"/>
    </row>
    <row r="3314" spans="8:8" x14ac:dyDescent="0.2">
      <c r="H3314" s="38"/>
    </row>
    <row r="3315" spans="8:8" x14ac:dyDescent="0.2">
      <c r="H3315" s="38"/>
    </row>
    <row r="3316" spans="8:8" x14ac:dyDescent="0.2">
      <c r="H3316" s="38"/>
    </row>
    <row r="3317" spans="8:8" x14ac:dyDescent="0.2">
      <c r="H3317" s="38"/>
    </row>
    <row r="3318" spans="8:8" x14ac:dyDescent="0.2">
      <c r="H3318" s="38"/>
    </row>
    <row r="3319" spans="8:8" x14ac:dyDescent="0.2">
      <c r="H3319" s="38"/>
    </row>
    <row r="3320" spans="8:8" x14ac:dyDescent="0.2">
      <c r="H3320" s="38"/>
    </row>
    <row r="3321" spans="8:8" x14ac:dyDescent="0.2">
      <c r="H3321" s="38"/>
    </row>
    <row r="3322" spans="8:8" x14ac:dyDescent="0.2">
      <c r="H3322" s="38"/>
    </row>
    <row r="3323" spans="8:8" x14ac:dyDescent="0.2">
      <c r="H3323" s="38"/>
    </row>
    <row r="3324" spans="8:8" x14ac:dyDescent="0.2">
      <c r="H3324" s="38"/>
    </row>
    <row r="3325" spans="8:8" x14ac:dyDescent="0.2">
      <c r="H3325" s="38"/>
    </row>
    <row r="3326" spans="8:8" x14ac:dyDescent="0.2">
      <c r="H3326" s="38"/>
    </row>
    <row r="3327" spans="8:8" x14ac:dyDescent="0.2">
      <c r="H3327" s="38"/>
    </row>
    <row r="3328" spans="8:8" x14ac:dyDescent="0.2">
      <c r="H3328" s="38"/>
    </row>
    <row r="3329" spans="8:8" x14ac:dyDescent="0.2">
      <c r="H3329" s="38"/>
    </row>
    <row r="3330" spans="8:8" x14ac:dyDescent="0.2">
      <c r="H3330" s="38"/>
    </row>
    <row r="3331" spans="8:8" x14ac:dyDescent="0.2">
      <c r="H3331" s="38"/>
    </row>
    <row r="3332" spans="8:8" x14ac:dyDescent="0.2">
      <c r="H3332" s="38"/>
    </row>
    <row r="3333" spans="8:8" x14ac:dyDescent="0.2">
      <c r="H3333" s="38"/>
    </row>
    <row r="3334" spans="8:8" x14ac:dyDescent="0.2">
      <c r="H3334" s="38"/>
    </row>
    <row r="3335" spans="8:8" x14ac:dyDescent="0.2">
      <c r="H3335" s="38"/>
    </row>
    <row r="3336" spans="8:8" x14ac:dyDescent="0.2">
      <c r="H3336" s="38"/>
    </row>
    <row r="3337" spans="8:8" x14ac:dyDescent="0.2">
      <c r="H3337" s="38"/>
    </row>
    <row r="3338" spans="8:8" x14ac:dyDescent="0.2">
      <c r="H3338" s="38"/>
    </row>
    <row r="3339" spans="8:8" x14ac:dyDescent="0.2">
      <c r="H3339" s="38"/>
    </row>
    <row r="3340" spans="8:8" x14ac:dyDescent="0.2">
      <c r="H3340" s="38"/>
    </row>
    <row r="3341" spans="8:8" x14ac:dyDescent="0.2">
      <c r="H3341" s="38"/>
    </row>
    <row r="3342" spans="8:8" x14ac:dyDescent="0.2">
      <c r="H3342" s="38"/>
    </row>
    <row r="3343" spans="8:8" x14ac:dyDescent="0.2">
      <c r="H3343" s="38"/>
    </row>
    <row r="3344" spans="8:8" x14ac:dyDescent="0.2">
      <c r="H3344" s="38"/>
    </row>
    <row r="3345" spans="8:8" x14ac:dyDescent="0.2">
      <c r="H3345" s="38"/>
    </row>
    <row r="3346" spans="8:8" x14ac:dyDescent="0.2">
      <c r="H3346" s="38"/>
    </row>
    <row r="3347" spans="8:8" x14ac:dyDescent="0.2">
      <c r="H3347" s="38"/>
    </row>
    <row r="3348" spans="8:8" x14ac:dyDescent="0.2">
      <c r="H3348" s="38"/>
    </row>
    <row r="3349" spans="8:8" x14ac:dyDescent="0.2">
      <c r="H3349" s="38"/>
    </row>
    <row r="3350" spans="8:8" x14ac:dyDescent="0.2">
      <c r="H3350" s="38"/>
    </row>
    <row r="3351" spans="8:8" x14ac:dyDescent="0.2">
      <c r="H3351" s="38"/>
    </row>
    <row r="3352" spans="8:8" x14ac:dyDescent="0.2">
      <c r="H3352" s="38"/>
    </row>
    <row r="3353" spans="8:8" x14ac:dyDescent="0.2">
      <c r="H3353" s="38"/>
    </row>
    <row r="3354" spans="8:8" x14ac:dyDescent="0.2">
      <c r="H3354" s="38"/>
    </row>
    <row r="3355" spans="8:8" x14ac:dyDescent="0.2">
      <c r="H3355" s="38"/>
    </row>
    <row r="3356" spans="8:8" x14ac:dyDescent="0.2">
      <c r="H3356" s="38"/>
    </row>
    <row r="3357" spans="8:8" x14ac:dyDescent="0.2">
      <c r="H3357" s="38"/>
    </row>
    <row r="3358" spans="8:8" x14ac:dyDescent="0.2">
      <c r="H3358" s="38"/>
    </row>
    <row r="3359" spans="8:8" x14ac:dyDescent="0.2">
      <c r="H3359" s="38"/>
    </row>
    <row r="3360" spans="8:8" x14ac:dyDescent="0.2">
      <c r="H3360" s="38"/>
    </row>
    <row r="3361" spans="8:8" x14ac:dyDescent="0.2">
      <c r="H3361" s="38"/>
    </row>
    <row r="3362" spans="8:8" x14ac:dyDescent="0.2">
      <c r="H3362" s="38"/>
    </row>
    <row r="3363" spans="8:8" x14ac:dyDescent="0.2">
      <c r="H3363" s="38"/>
    </row>
    <row r="3364" spans="8:8" x14ac:dyDescent="0.2">
      <c r="H3364" s="38"/>
    </row>
    <row r="3365" spans="8:8" x14ac:dyDescent="0.2">
      <c r="H3365" s="38"/>
    </row>
    <row r="3366" spans="8:8" x14ac:dyDescent="0.2">
      <c r="H3366" s="38"/>
    </row>
    <row r="3367" spans="8:8" x14ac:dyDescent="0.2">
      <c r="H3367" s="38"/>
    </row>
    <row r="3368" spans="8:8" x14ac:dyDescent="0.2">
      <c r="H3368" s="38"/>
    </row>
    <row r="3369" spans="8:8" x14ac:dyDescent="0.2">
      <c r="H3369" s="38"/>
    </row>
    <row r="3370" spans="8:8" x14ac:dyDescent="0.2">
      <c r="H3370" s="38"/>
    </row>
    <row r="3371" spans="8:8" x14ac:dyDescent="0.2">
      <c r="H3371" s="38"/>
    </row>
    <row r="3372" spans="8:8" x14ac:dyDescent="0.2">
      <c r="H3372" s="38"/>
    </row>
    <row r="3373" spans="8:8" x14ac:dyDescent="0.2">
      <c r="H3373" s="38"/>
    </row>
    <row r="3374" spans="8:8" x14ac:dyDescent="0.2">
      <c r="H3374" s="38"/>
    </row>
    <row r="3375" spans="8:8" x14ac:dyDescent="0.2">
      <c r="H3375" s="38"/>
    </row>
    <row r="3376" spans="8:8" x14ac:dyDescent="0.2">
      <c r="H3376" s="38"/>
    </row>
    <row r="3377" spans="8:8" x14ac:dyDescent="0.2">
      <c r="H3377" s="38"/>
    </row>
    <row r="3378" spans="8:8" x14ac:dyDescent="0.2">
      <c r="H3378" s="38"/>
    </row>
    <row r="3379" spans="8:8" x14ac:dyDescent="0.2">
      <c r="H3379" s="38"/>
    </row>
    <row r="3380" spans="8:8" x14ac:dyDescent="0.2">
      <c r="H3380" s="38"/>
    </row>
    <row r="3381" spans="8:8" x14ac:dyDescent="0.2">
      <c r="H3381" s="38"/>
    </row>
    <row r="3382" spans="8:8" x14ac:dyDescent="0.2">
      <c r="H3382" s="38"/>
    </row>
    <row r="3383" spans="8:8" x14ac:dyDescent="0.2">
      <c r="H3383" s="38"/>
    </row>
    <row r="3384" spans="8:8" x14ac:dyDescent="0.2">
      <c r="H3384" s="38"/>
    </row>
    <row r="3385" spans="8:8" x14ac:dyDescent="0.2">
      <c r="H3385" s="38"/>
    </row>
    <row r="3386" spans="8:8" x14ac:dyDescent="0.2">
      <c r="H3386" s="38"/>
    </row>
    <row r="3387" spans="8:8" x14ac:dyDescent="0.2">
      <c r="H3387" s="38"/>
    </row>
    <row r="3388" spans="8:8" x14ac:dyDescent="0.2">
      <c r="H3388" s="38"/>
    </row>
    <row r="3389" spans="8:8" x14ac:dyDescent="0.2">
      <c r="H3389" s="38"/>
    </row>
    <row r="3390" spans="8:8" x14ac:dyDescent="0.2">
      <c r="H3390" s="38"/>
    </row>
    <row r="3391" spans="8:8" x14ac:dyDescent="0.2">
      <c r="H3391" s="38"/>
    </row>
    <row r="3392" spans="8:8" x14ac:dyDescent="0.2">
      <c r="H3392" s="38"/>
    </row>
    <row r="3393" spans="8:8" x14ac:dyDescent="0.2">
      <c r="H3393" s="38"/>
    </row>
    <row r="3394" spans="8:8" x14ac:dyDescent="0.2">
      <c r="H3394" s="38"/>
    </row>
    <row r="3395" spans="8:8" x14ac:dyDescent="0.2">
      <c r="H3395" s="38"/>
    </row>
    <row r="3396" spans="8:8" x14ac:dyDescent="0.2">
      <c r="H3396" s="38"/>
    </row>
    <row r="3397" spans="8:8" x14ac:dyDescent="0.2">
      <c r="H3397" s="38"/>
    </row>
    <row r="3398" spans="8:8" x14ac:dyDescent="0.2">
      <c r="H3398" s="38"/>
    </row>
    <row r="3399" spans="8:8" x14ac:dyDescent="0.2">
      <c r="H3399" s="38"/>
    </row>
    <row r="3400" spans="8:8" x14ac:dyDescent="0.2">
      <c r="H3400" s="38"/>
    </row>
    <row r="3401" spans="8:8" x14ac:dyDescent="0.2">
      <c r="H3401" s="38"/>
    </row>
    <row r="3402" spans="8:8" x14ac:dyDescent="0.2">
      <c r="H3402" s="38"/>
    </row>
    <row r="3403" spans="8:8" x14ac:dyDescent="0.2">
      <c r="H3403" s="38"/>
    </row>
    <row r="3404" spans="8:8" x14ac:dyDescent="0.2">
      <c r="H3404" s="38"/>
    </row>
    <row r="3405" spans="8:8" x14ac:dyDescent="0.2">
      <c r="H3405" s="38"/>
    </row>
    <row r="3406" spans="8:8" x14ac:dyDescent="0.2">
      <c r="H3406" s="38"/>
    </row>
    <row r="3407" spans="8:8" x14ac:dyDescent="0.2">
      <c r="H3407" s="38"/>
    </row>
    <row r="3408" spans="8:8" x14ac:dyDescent="0.2">
      <c r="H3408" s="38"/>
    </row>
    <row r="3409" spans="8:8" x14ac:dyDescent="0.2">
      <c r="H3409" s="38"/>
    </row>
    <row r="3410" spans="8:8" x14ac:dyDescent="0.2">
      <c r="H3410" s="38"/>
    </row>
    <row r="3411" spans="8:8" x14ac:dyDescent="0.2">
      <c r="H3411" s="38"/>
    </row>
    <row r="3412" spans="8:8" x14ac:dyDescent="0.2">
      <c r="H3412" s="38"/>
    </row>
    <row r="3413" spans="8:8" x14ac:dyDescent="0.2">
      <c r="H3413" s="38"/>
    </row>
    <row r="3414" spans="8:8" x14ac:dyDescent="0.2">
      <c r="H3414" s="38"/>
    </row>
    <row r="3415" spans="8:8" x14ac:dyDescent="0.2">
      <c r="H3415" s="38"/>
    </row>
    <row r="3416" spans="8:8" x14ac:dyDescent="0.2">
      <c r="H3416" s="38"/>
    </row>
    <row r="3417" spans="8:8" x14ac:dyDescent="0.2">
      <c r="H3417" s="38"/>
    </row>
    <row r="3418" spans="8:8" x14ac:dyDescent="0.2">
      <c r="H3418" s="38"/>
    </row>
    <row r="3419" spans="8:8" x14ac:dyDescent="0.2">
      <c r="H3419" s="38"/>
    </row>
    <row r="3420" spans="8:8" x14ac:dyDescent="0.2">
      <c r="H3420" s="38"/>
    </row>
    <row r="3421" spans="8:8" x14ac:dyDescent="0.2">
      <c r="H3421" s="38"/>
    </row>
    <row r="3422" spans="8:8" x14ac:dyDescent="0.2">
      <c r="H3422" s="38"/>
    </row>
    <row r="3423" spans="8:8" x14ac:dyDescent="0.2">
      <c r="H3423" s="38"/>
    </row>
    <row r="3424" spans="8:8" x14ac:dyDescent="0.2">
      <c r="H3424" s="38"/>
    </row>
    <row r="3425" spans="8:8" x14ac:dyDescent="0.2">
      <c r="H3425" s="38"/>
    </row>
    <row r="3426" spans="8:8" x14ac:dyDescent="0.2">
      <c r="H3426" s="38"/>
    </row>
    <row r="3427" spans="8:8" x14ac:dyDescent="0.2">
      <c r="H3427" s="38"/>
    </row>
    <row r="3428" spans="8:8" x14ac:dyDescent="0.2">
      <c r="H3428" s="38"/>
    </row>
    <row r="3429" spans="8:8" x14ac:dyDescent="0.2">
      <c r="H3429" s="38"/>
    </row>
    <row r="3430" spans="8:8" x14ac:dyDescent="0.2">
      <c r="H3430" s="38"/>
    </row>
    <row r="3431" spans="8:8" x14ac:dyDescent="0.2">
      <c r="H3431" s="38"/>
    </row>
    <row r="3432" spans="8:8" x14ac:dyDescent="0.2">
      <c r="H3432" s="38"/>
    </row>
    <row r="3433" spans="8:8" x14ac:dyDescent="0.2">
      <c r="H3433" s="38"/>
    </row>
    <row r="3434" spans="8:8" x14ac:dyDescent="0.2">
      <c r="H3434" s="38"/>
    </row>
    <row r="3435" spans="8:8" x14ac:dyDescent="0.2">
      <c r="H3435" s="38"/>
    </row>
    <row r="3436" spans="8:8" x14ac:dyDescent="0.2">
      <c r="H3436" s="38"/>
    </row>
    <row r="3437" spans="8:8" x14ac:dyDescent="0.2">
      <c r="H3437" s="38"/>
    </row>
    <row r="3438" spans="8:8" x14ac:dyDescent="0.2">
      <c r="H3438" s="38"/>
    </row>
    <row r="3439" spans="8:8" x14ac:dyDescent="0.2">
      <c r="H3439" s="38"/>
    </row>
    <row r="3440" spans="8:8" x14ac:dyDescent="0.2">
      <c r="H3440" s="38"/>
    </row>
    <row r="3441" spans="8:8" x14ac:dyDescent="0.2">
      <c r="H3441" s="38"/>
    </row>
    <row r="3442" spans="8:8" x14ac:dyDescent="0.2">
      <c r="H3442" s="38"/>
    </row>
    <row r="3443" spans="8:8" x14ac:dyDescent="0.2">
      <c r="H3443" s="38"/>
    </row>
    <row r="3444" spans="8:8" x14ac:dyDescent="0.2">
      <c r="H3444" s="38"/>
    </row>
    <row r="3445" spans="8:8" x14ac:dyDescent="0.2">
      <c r="H3445" s="38"/>
    </row>
    <row r="3446" spans="8:8" x14ac:dyDescent="0.2">
      <c r="H3446" s="38"/>
    </row>
    <row r="3447" spans="8:8" x14ac:dyDescent="0.2">
      <c r="H3447" s="38"/>
    </row>
    <row r="3448" spans="8:8" x14ac:dyDescent="0.2">
      <c r="H3448" s="38"/>
    </row>
    <row r="3449" spans="8:8" x14ac:dyDescent="0.2">
      <c r="H3449" s="38"/>
    </row>
    <row r="3450" spans="8:8" x14ac:dyDescent="0.2">
      <c r="H3450" s="38"/>
    </row>
    <row r="3451" spans="8:8" x14ac:dyDescent="0.2">
      <c r="H3451" s="38"/>
    </row>
    <row r="3452" spans="8:8" x14ac:dyDescent="0.2">
      <c r="H3452" s="38"/>
    </row>
    <row r="3453" spans="8:8" x14ac:dyDescent="0.2">
      <c r="H3453" s="38"/>
    </row>
    <row r="3454" spans="8:8" x14ac:dyDescent="0.2">
      <c r="H3454" s="38"/>
    </row>
    <row r="3455" spans="8:8" x14ac:dyDescent="0.2">
      <c r="H3455" s="38"/>
    </row>
    <row r="3456" spans="8:8" x14ac:dyDescent="0.2">
      <c r="H3456" s="38"/>
    </row>
    <row r="3457" spans="8:8" x14ac:dyDescent="0.2">
      <c r="H3457" s="38"/>
    </row>
    <row r="3458" spans="8:8" x14ac:dyDescent="0.2">
      <c r="H3458" s="38"/>
    </row>
    <row r="3459" spans="8:8" x14ac:dyDescent="0.2">
      <c r="H3459" s="38"/>
    </row>
    <row r="3460" spans="8:8" x14ac:dyDescent="0.2">
      <c r="H3460" s="38"/>
    </row>
    <row r="3461" spans="8:8" x14ac:dyDescent="0.2">
      <c r="H3461" s="38"/>
    </row>
    <row r="3462" spans="8:8" x14ac:dyDescent="0.2">
      <c r="H3462" s="38"/>
    </row>
    <row r="3463" spans="8:8" x14ac:dyDescent="0.2">
      <c r="H3463" s="38"/>
    </row>
    <row r="3464" spans="8:8" x14ac:dyDescent="0.2">
      <c r="H3464" s="38"/>
    </row>
    <row r="3465" spans="8:8" x14ac:dyDescent="0.2">
      <c r="H3465" s="38"/>
    </row>
    <row r="3466" spans="8:8" x14ac:dyDescent="0.2">
      <c r="H3466" s="38"/>
    </row>
    <row r="3467" spans="8:8" x14ac:dyDescent="0.2">
      <c r="H3467" s="38"/>
    </row>
    <row r="3468" spans="8:8" x14ac:dyDescent="0.2">
      <c r="H3468" s="38"/>
    </row>
    <row r="3469" spans="8:8" x14ac:dyDescent="0.2">
      <c r="H3469" s="38"/>
    </row>
    <row r="3470" spans="8:8" x14ac:dyDescent="0.2">
      <c r="H3470" s="38"/>
    </row>
    <row r="3471" spans="8:8" x14ac:dyDescent="0.2">
      <c r="H3471" s="38"/>
    </row>
    <row r="3472" spans="8:8" x14ac:dyDescent="0.2">
      <c r="H3472" s="38"/>
    </row>
    <row r="3473" spans="8:8" x14ac:dyDescent="0.2">
      <c r="H3473" s="38"/>
    </row>
    <row r="3474" spans="8:8" x14ac:dyDescent="0.2">
      <c r="H3474" s="38"/>
    </row>
    <row r="3475" spans="8:8" x14ac:dyDescent="0.2">
      <c r="H3475" s="38"/>
    </row>
    <row r="3476" spans="8:8" x14ac:dyDescent="0.2">
      <c r="H3476" s="38"/>
    </row>
    <row r="3477" spans="8:8" x14ac:dyDescent="0.2">
      <c r="H3477" s="38"/>
    </row>
    <row r="3478" spans="8:8" x14ac:dyDescent="0.2">
      <c r="H3478" s="38"/>
    </row>
    <row r="3479" spans="8:8" x14ac:dyDescent="0.2">
      <c r="H3479" s="38"/>
    </row>
    <row r="3480" spans="8:8" x14ac:dyDescent="0.2">
      <c r="H3480" s="38"/>
    </row>
    <row r="3481" spans="8:8" x14ac:dyDescent="0.2">
      <c r="H3481" s="38"/>
    </row>
    <row r="3482" spans="8:8" x14ac:dyDescent="0.2">
      <c r="H3482" s="38"/>
    </row>
    <row r="3483" spans="8:8" x14ac:dyDescent="0.2">
      <c r="H3483" s="38"/>
    </row>
    <row r="3484" spans="8:8" x14ac:dyDescent="0.2">
      <c r="H3484" s="38"/>
    </row>
    <row r="3485" spans="8:8" x14ac:dyDescent="0.2">
      <c r="H3485" s="38"/>
    </row>
    <row r="3486" spans="8:8" x14ac:dyDescent="0.2">
      <c r="H3486" s="38"/>
    </row>
    <row r="3487" spans="8:8" x14ac:dyDescent="0.2">
      <c r="H3487" s="38"/>
    </row>
    <row r="3488" spans="8:8" x14ac:dyDescent="0.2">
      <c r="H3488" s="38"/>
    </row>
    <row r="3489" spans="8:8" x14ac:dyDescent="0.2">
      <c r="H3489" s="38"/>
    </row>
    <row r="3490" spans="8:8" x14ac:dyDescent="0.2">
      <c r="H3490" s="38"/>
    </row>
    <row r="3491" spans="8:8" x14ac:dyDescent="0.2">
      <c r="H3491" s="38"/>
    </row>
    <row r="3492" spans="8:8" x14ac:dyDescent="0.2">
      <c r="H3492" s="38"/>
    </row>
    <row r="3493" spans="8:8" x14ac:dyDescent="0.2">
      <c r="H3493" s="38"/>
    </row>
    <row r="3494" spans="8:8" x14ac:dyDescent="0.2">
      <c r="H3494" s="38"/>
    </row>
    <row r="3495" spans="8:8" x14ac:dyDescent="0.2">
      <c r="H3495" s="38"/>
    </row>
    <row r="3496" spans="8:8" x14ac:dyDescent="0.2">
      <c r="H3496" s="38"/>
    </row>
    <row r="3497" spans="8:8" x14ac:dyDescent="0.2">
      <c r="H3497" s="38"/>
    </row>
    <row r="3498" spans="8:8" x14ac:dyDescent="0.2">
      <c r="H3498" s="38"/>
    </row>
    <row r="3499" spans="8:8" x14ac:dyDescent="0.2">
      <c r="H3499" s="38"/>
    </row>
    <row r="3500" spans="8:8" x14ac:dyDescent="0.2">
      <c r="H3500" s="38"/>
    </row>
    <row r="3501" spans="8:8" x14ac:dyDescent="0.2">
      <c r="H3501" s="38"/>
    </row>
    <row r="3502" spans="8:8" x14ac:dyDescent="0.2">
      <c r="H3502" s="38"/>
    </row>
    <row r="3503" spans="8:8" x14ac:dyDescent="0.2">
      <c r="H3503" s="38"/>
    </row>
    <row r="3504" spans="8:8" x14ac:dyDescent="0.2">
      <c r="H3504" s="38"/>
    </row>
    <row r="3505" spans="8:8" x14ac:dyDescent="0.2">
      <c r="H3505" s="38"/>
    </row>
    <row r="3506" spans="8:8" x14ac:dyDescent="0.2">
      <c r="H3506" s="38"/>
    </row>
    <row r="3507" spans="8:8" x14ac:dyDescent="0.2">
      <c r="H3507" s="38"/>
    </row>
    <row r="3508" spans="8:8" x14ac:dyDescent="0.2">
      <c r="H3508" s="38"/>
    </row>
    <row r="3509" spans="8:8" x14ac:dyDescent="0.2">
      <c r="H3509" s="38"/>
    </row>
    <row r="3510" spans="8:8" x14ac:dyDescent="0.2">
      <c r="H3510" s="38"/>
    </row>
    <row r="3511" spans="8:8" x14ac:dyDescent="0.2">
      <c r="H3511" s="38"/>
    </row>
    <row r="3512" spans="8:8" x14ac:dyDescent="0.2">
      <c r="H3512" s="38"/>
    </row>
    <row r="3513" spans="8:8" x14ac:dyDescent="0.2">
      <c r="H3513" s="38"/>
    </row>
    <row r="3514" spans="8:8" x14ac:dyDescent="0.2">
      <c r="H3514" s="38"/>
    </row>
    <row r="3515" spans="8:8" x14ac:dyDescent="0.2">
      <c r="H3515" s="38"/>
    </row>
    <row r="3516" spans="8:8" x14ac:dyDescent="0.2">
      <c r="H3516" s="38"/>
    </row>
    <row r="3517" spans="8:8" x14ac:dyDescent="0.2">
      <c r="H3517" s="38"/>
    </row>
    <row r="3518" spans="8:8" x14ac:dyDescent="0.2">
      <c r="H3518" s="38"/>
    </row>
    <row r="3519" spans="8:8" x14ac:dyDescent="0.2">
      <c r="H3519" s="38"/>
    </row>
    <row r="3520" spans="8:8" x14ac:dyDescent="0.2">
      <c r="H3520" s="38"/>
    </row>
    <row r="3521" spans="8:8" x14ac:dyDescent="0.2">
      <c r="H3521" s="38"/>
    </row>
    <row r="3522" spans="8:8" x14ac:dyDescent="0.2">
      <c r="H3522" s="38"/>
    </row>
    <row r="3523" spans="8:8" x14ac:dyDescent="0.2">
      <c r="H3523" s="38"/>
    </row>
    <row r="3524" spans="8:8" x14ac:dyDescent="0.2">
      <c r="H3524" s="38"/>
    </row>
    <row r="3525" spans="8:8" x14ac:dyDescent="0.2">
      <c r="H3525" s="38"/>
    </row>
    <row r="3526" spans="8:8" x14ac:dyDescent="0.2">
      <c r="H3526" s="38"/>
    </row>
    <row r="3527" spans="8:8" x14ac:dyDescent="0.2">
      <c r="H3527" s="38"/>
    </row>
    <row r="3528" spans="8:8" x14ac:dyDescent="0.2">
      <c r="H3528" s="38"/>
    </row>
    <row r="3529" spans="8:8" x14ac:dyDescent="0.2">
      <c r="H3529" s="38"/>
    </row>
    <row r="3530" spans="8:8" x14ac:dyDescent="0.2">
      <c r="H3530" s="38"/>
    </row>
    <row r="3531" spans="8:8" x14ac:dyDescent="0.2">
      <c r="H3531" s="38"/>
    </row>
    <row r="3532" spans="8:8" x14ac:dyDescent="0.2">
      <c r="H3532" s="38"/>
    </row>
    <row r="3533" spans="8:8" x14ac:dyDescent="0.2">
      <c r="H3533" s="38"/>
    </row>
    <row r="3534" spans="8:8" x14ac:dyDescent="0.2">
      <c r="H3534" s="38"/>
    </row>
    <row r="3535" spans="8:8" x14ac:dyDescent="0.2">
      <c r="H3535" s="38"/>
    </row>
    <row r="3536" spans="8:8" x14ac:dyDescent="0.2">
      <c r="H3536" s="38"/>
    </row>
    <row r="3537" spans="8:8" x14ac:dyDescent="0.2">
      <c r="H3537" s="38"/>
    </row>
    <row r="3538" spans="8:8" x14ac:dyDescent="0.2">
      <c r="H3538" s="38"/>
    </row>
    <row r="3539" spans="8:8" x14ac:dyDescent="0.2">
      <c r="H3539" s="38"/>
    </row>
    <row r="3540" spans="8:8" x14ac:dyDescent="0.2">
      <c r="H3540" s="38"/>
    </row>
    <row r="3541" spans="8:8" x14ac:dyDescent="0.2">
      <c r="H3541" s="38"/>
    </row>
    <row r="3542" spans="8:8" x14ac:dyDescent="0.2">
      <c r="H3542" s="38"/>
    </row>
    <row r="3543" spans="8:8" x14ac:dyDescent="0.2">
      <c r="H3543" s="38"/>
    </row>
    <row r="3544" spans="8:8" x14ac:dyDescent="0.2">
      <c r="H3544" s="38"/>
    </row>
    <row r="3545" spans="8:8" x14ac:dyDescent="0.2">
      <c r="H3545" s="38"/>
    </row>
    <row r="3546" spans="8:8" x14ac:dyDescent="0.2">
      <c r="H3546" s="38"/>
    </row>
    <row r="3547" spans="8:8" x14ac:dyDescent="0.2">
      <c r="H3547" s="38"/>
    </row>
    <row r="3548" spans="8:8" x14ac:dyDescent="0.2">
      <c r="H3548" s="38"/>
    </row>
    <row r="3549" spans="8:8" x14ac:dyDescent="0.2">
      <c r="H3549" s="38"/>
    </row>
    <row r="3550" spans="8:8" x14ac:dyDescent="0.2">
      <c r="H3550" s="38"/>
    </row>
    <row r="3551" spans="8:8" x14ac:dyDescent="0.2">
      <c r="H3551" s="38"/>
    </row>
    <row r="3552" spans="8:8" x14ac:dyDescent="0.2">
      <c r="H3552" s="38"/>
    </row>
    <row r="3553" spans="8:8" x14ac:dyDescent="0.2">
      <c r="H3553" s="38"/>
    </row>
    <row r="3554" spans="8:8" x14ac:dyDescent="0.2">
      <c r="H3554" s="38"/>
    </row>
    <row r="3555" spans="8:8" x14ac:dyDescent="0.2">
      <c r="H3555" s="38"/>
    </row>
    <row r="3556" spans="8:8" x14ac:dyDescent="0.2">
      <c r="H3556" s="38"/>
    </row>
    <row r="3557" spans="8:8" x14ac:dyDescent="0.2">
      <c r="H3557" s="38"/>
    </row>
    <row r="3558" spans="8:8" x14ac:dyDescent="0.2">
      <c r="H3558" s="38"/>
    </row>
    <row r="3559" spans="8:8" x14ac:dyDescent="0.2">
      <c r="H3559" s="38"/>
    </row>
    <row r="3560" spans="8:8" x14ac:dyDescent="0.2">
      <c r="H3560" s="38"/>
    </row>
    <row r="3561" spans="8:8" x14ac:dyDescent="0.2">
      <c r="H3561" s="38"/>
    </row>
    <row r="3562" spans="8:8" x14ac:dyDescent="0.2">
      <c r="H3562" s="38"/>
    </row>
    <row r="3563" spans="8:8" x14ac:dyDescent="0.2">
      <c r="H3563" s="38"/>
    </row>
    <row r="3564" spans="8:8" x14ac:dyDescent="0.2">
      <c r="H3564" s="38"/>
    </row>
    <row r="3565" spans="8:8" x14ac:dyDescent="0.2">
      <c r="H3565" s="38"/>
    </row>
    <row r="3566" spans="8:8" x14ac:dyDescent="0.2">
      <c r="H3566" s="38"/>
    </row>
    <row r="3567" spans="8:8" x14ac:dyDescent="0.2">
      <c r="H3567" s="38"/>
    </row>
    <row r="3568" spans="8:8" x14ac:dyDescent="0.2">
      <c r="H3568" s="38"/>
    </row>
    <row r="3569" spans="8:8" x14ac:dyDescent="0.2">
      <c r="H3569" s="38"/>
    </row>
    <row r="3570" spans="8:8" x14ac:dyDescent="0.2">
      <c r="H3570" s="38"/>
    </row>
    <row r="3571" spans="8:8" x14ac:dyDescent="0.2">
      <c r="H3571" s="38"/>
    </row>
    <row r="3572" spans="8:8" x14ac:dyDescent="0.2">
      <c r="H3572" s="38"/>
    </row>
    <row r="3573" spans="8:8" x14ac:dyDescent="0.2">
      <c r="H3573" s="38"/>
    </row>
    <row r="3574" spans="8:8" x14ac:dyDescent="0.2">
      <c r="H3574" s="38"/>
    </row>
    <row r="3575" spans="8:8" x14ac:dyDescent="0.2">
      <c r="H3575" s="38"/>
    </row>
    <row r="3576" spans="8:8" x14ac:dyDescent="0.2">
      <c r="H3576" s="38"/>
    </row>
    <row r="3577" spans="8:8" x14ac:dyDescent="0.2">
      <c r="H3577" s="38"/>
    </row>
    <row r="3578" spans="8:8" x14ac:dyDescent="0.2">
      <c r="H3578" s="38"/>
    </row>
    <row r="3579" spans="8:8" x14ac:dyDescent="0.2">
      <c r="H3579" s="38"/>
    </row>
    <row r="3580" spans="8:8" x14ac:dyDescent="0.2">
      <c r="H3580" s="38"/>
    </row>
    <row r="3581" spans="8:8" x14ac:dyDescent="0.2">
      <c r="H3581" s="38"/>
    </row>
    <row r="3582" spans="8:8" x14ac:dyDescent="0.2">
      <c r="H3582" s="38"/>
    </row>
    <row r="3583" spans="8:8" x14ac:dyDescent="0.2">
      <c r="H3583" s="38"/>
    </row>
    <row r="3584" spans="8:8" x14ac:dyDescent="0.2">
      <c r="H3584" s="38"/>
    </row>
    <row r="3585" spans="8:8" x14ac:dyDescent="0.2">
      <c r="H3585" s="38"/>
    </row>
    <row r="3586" spans="8:8" x14ac:dyDescent="0.2">
      <c r="H3586" s="38"/>
    </row>
    <row r="3587" spans="8:8" x14ac:dyDescent="0.2">
      <c r="H3587" s="38"/>
    </row>
    <row r="3588" spans="8:8" x14ac:dyDescent="0.2">
      <c r="H3588" s="38"/>
    </row>
    <row r="3589" spans="8:8" x14ac:dyDescent="0.2">
      <c r="H3589" s="38"/>
    </row>
    <row r="3590" spans="8:8" x14ac:dyDescent="0.2">
      <c r="H3590" s="38"/>
    </row>
    <row r="3591" spans="8:8" x14ac:dyDescent="0.2">
      <c r="H3591" s="38"/>
    </row>
    <row r="3592" spans="8:8" x14ac:dyDescent="0.2">
      <c r="H3592" s="38"/>
    </row>
    <row r="3593" spans="8:8" x14ac:dyDescent="0.2">
      <c r="H3593" s="38"/>
    </row>
    <row r="3594" spans="8:8" x14ac:dyDescent="0.2">
      <c r="H3594" s="38"/>
    </row>
    <row r="3595" spans="8:8" x14ac:dyDescent="0.2">
      <c r="H3595" s="38"/>
    </row>
    <row r="3596" spans="8:8" x14ac:dyDescent="0.2">
      <c r="H3596" s="38"/>
    </row>
    <row r="3597" spans="8:8" x14ac:dyDescent="0.2">
      <c r="H3597" s="38"/>
    </row>
    <row r="3598" spans="8:8" x14ac:dyDescent="0.2">
      <c r="H3598" s="38"/>
    </row>
    <row r="3599" spans="8:8" x14ac:dyDescent="0.2">
      <c r="H3599" s="38"/>
    </row>
    <row r="3600" spans="8:8" x14ac:dyDescent="0.2">
      <c r="H3600" s="38"/>
    </row>
    <row r="3601" spans="8:8" x14ac:dyDescent="0.2">
      <c r="H3601" s="38"/>
    </row>
    <row r="3602" spans="8:8" x14ac:dyDescent="0.2">
      <c r="H3602" s="38"/>
    </row>
    <row r="3603" spans="8:8" x14ac:dyDescent="0.2">
      <c r="H3603" s="38"/>
    </row>
    <row r="3604" spans="8:8" x14ac:dyDescent="0.2">
      <c r="H3604" s="38"/>
    </row>
    <row r="3605" spans="8:8" x14ac:dyDescent="0.2">
      <c r="H3605" s="38"/>
    </row>
    <row r="3606" spans="8:8" x14ac:dyDescent="0.2">
      <c r="H3606" s="38"/>
    </row>
    <row r="3607" spans="8:8" x14ac:dyDescent="0.2">
      <c r="H3607" s="38"/>
    </row>
    <row r="3608" spans="8:8" x14ac:dyDescent="0.2">
      <c r="H3608" s="38"/>
    </row>
    <row r="3609" spans="8:8" x14ac:dyDescent="0.2">
      <c r="H3609" s="38"/>
    </row>
    <row r="3610" spans="8:8" x14ac:dyDescent="0.2">
      <c r="H3610" s="38"/>
    </row>
    <row r="3611" spans="8:8" x14ac:dyDescent="0.2">
      <c r="H3611" s="38"/>
    </row>
    <row r="3612" spans="8:8" x14ac:dyDescent="0.2">
      <c r="H3612" s="38"/>
    </row>
    <row r="3613" spans="8:8" x14ac:dyDescent="0.2">
      <c r="H3613" s="38"/>
    </row>
    <row r="3614" spans="8:8" x14ac:dyDescent="0.2">
      <c r="H3614" s="38"/>
    </row>
    <row r="3615" spans="8:8" x14ac:dyDescent="0.2">
      <c r="H3615" s="38"/>
    </row>
    <row r="3616" spans="8:8" x14ac:dyDescent="0.2">
      <c r="H3616" s="38"/>
    </row>
    <row r="3617" spans="8:8" x14ac:dyDescent="0.2">
      <c r="H3617" s="38"/>
    </row>
    <row r="3618" spans="8:8" x14ac:dyDescent="0.2">
      <c r="H3618" s="38"/>
    </row>
    <row r="3619" spans="8:8" x14ac:dyDescent="0.2">
      <c r="H3619" s="38"/>
    </row>
    <row r="3620" spans="8:8" x14ac:dyDescent="0.2">
      <c r="H3620" s="38"/>
    </row>
    <row r="3621" spans="8:8" x14ac:dyDescent="0.2">
      <c r="H3621" s="38"/>
    </row>
    <row r="3622" spans="8:8" x14ac:dyDescent="0.2">
      <c r="H3622" s="38"/>
    </row>
    <row r="3623" spans="8:8" x14ac:dyDescent="0.2">
      <c r="H3623" s="38"/>
    </row>
    <row r="3624" spans="8:8" x14ac:dyDescent="0.2">
      <c r="H3624" s="38"/>
    </row>
    <row r="3625" spans="8:8" x14ac:dyDescent="0.2">
      <c r="H3625" s="38"/>
    </row>
    <row r="3626" spans="8:8" x14ac:dyDescent="0.2">
      <c r="H3626" s="38"/>
    </row>
    <row r="3627" spans="8:8" x14ac:dyDescent="0.2">
      <c r="H3627" s="38"/>
    </row>
    <row r="3628" spans="8:8" x14ac:dyDescent="0.2">
      <c r="H3628" s="38"/>
    </row>
    <row r="3629" spans="8:8" x14ac:dyDescent="0.2">
      <c r="H3629" s="38"/>
    </row>
    <row r="3630" spans="8:8" x14ac:dyDescent="0.2">
      <c r="H3630" s="38"/>
    </row>
    <row r="3631" spans="8:8" x14ac:dyDescent="0.2">
      <c r="H3631" s="38"/>
    </row>
    <row r="3632" spans="8:8" x14ac:dyDescent="0.2">
      <c r="H3632" s="38"/>
    </row>
    <row r="3633" spans="8:8" x14ac:dyDescent="0.2">
      <c r="H3633" s="38"/>
    </row>
    <row r="3634" spans="8:8" x14ac:dyDescent="0.2">
      <c r="H3634" s="38"/>
    </row>
    <row r="3635" spans="8:8" x14ac:dyDescent="0.2">
      <c r="H3635" s="38"/>
    </row>
    <row r="3636" spans="8:8" x14ac:dyDescent="0.2">
      <c r="H3636" s="38"/>
    </row>
    <row r="3637" spans="8:8" x14ac:dyDescent="0.2">
      <c r="H3637" s="38"/>
    </row>
    <row r="3638" spans="8:8" x14ac:dyDescent="0.2">
      <c r="H3638" s="38"/>
    </row>
    <row r="3639" spans="8:8" x14ac:dyDescent="0.2">
      <c r="H3639" s="38"/>
    </row>
    <row r="3640" spans="8:8" x14ac:dyDescent="0.2">
      <c r="H3640" s="38"/>
    </row>
    <row r="3641" spans="8:8" x14ac:dyDescent="0.2">
      <c r="H3641" s="38"/>
    </row>
    <row r="3642" spans="8:8" x14ac:dyDescent="0.2">
      <c r="H3642" s="38"/>
    </row>
    <row r="3643" spans="8:8" x14ac:dyDescent="0.2">
      <c r="H3643" s="38"/>
    </row>
    <row r="3644" spans="8:8" x14ac:dyDescent="0.2">
      <c r="H3644" s="38"/>
    </row>
    <row r="3645" spans="8:8" x14ac:dyDescent="0.2">
      <c r="H3645" s="38"/>
    </row>
    <row r="3646" spans="8:8" x14ac:dyDescent="0.2">
      <c r="H3646" s="38"/>
    </row>
    <row r="3647" spans="8:8" x14ac:dyDescent="0.2">
      <c r="H3647" s="38"/>
    </row>
    <row r="3648" spans="8:8" x14ac:dyDescent="0.2">
      <c r="H3648" s="38"/>
    </row>
    <row r="3649" spans="8:8" x14ac:dyDescent="0.2">
      <c r="H3649" s="38"/>
    </row>
    <row r="3650" spans="8:8" x14ac:dyDescent="0.2">
      <c r="H3650" s="38"/>
    </row>
    <row r="3651" spans="8:8" x14ac:dyDescent="0.2">
      <c r="H3651" s="38"/>
    </row>
    <row r="3652" spans="8:8" x14ac:dyDescent="0.2">
      <c r="H3652" s="38"/>
    </row>
    <row r="3653" spans="8:8" x14ac:dyDescent="0.2">
      <c r="H3653" s="38"/>
    </row>
    <row r="3654" spans="8:8" x14ac:dyDescent="0.2">
      <c r="H3654" s="38"/>
    </row>
    <row r="3655" spans="8:8" x14ac:dyDescent="0.2">
      <c r="H3655" s="38"/>
    </row>
    <row r="3656" spans="8:8" x14ac:dyDescent="0.2">
      <c r="H3656" s="38"/>
    </row>
    <row r="3657" spans="8:8" x14ac:dyDescent="0.2">
      <c r="H3657" s="38"/>
    </row>
    <row r="3658" spans="8:8" x14ac:dyDescent="0.2">
      <c r="H3658" s="38"/>
    </row>
    <row r="3659" spans="8:8" x14ac:dyDescent="0.2">
      <c r="H3659" s="38"/>
    </row>
    <row r="3660" spans="8:8" x14ac:dyDescent="0.2">
      <c r="H3660" s="38"/>
    </row>
    <row r="3661" spans="8:8" x14ac:dyDescent="0.2">
      <c r="H3661" s="38"/>
    </row>
    <row r="3662" spans="8:8" x14ac:dyDescent="0.2">
      <c r="H3662" s="38"/>
    </row>
    <row r="3663" spans="8:8" x14ac:dyDescent="0.2">
      <c r="H3663" s="38"/>
    </row>
    <row r="3664" spans="8:8" x14ac:dyDescent="0.2">
      <c r="H3664" s="38"/>
    </row>
    <row r="3665" spans="8:8" x14ac:dyDescent="0.2">
      <c r="H3665" s="38"/>
    </row>
    <row r="3666" spans="8:8" x14ac:dyDescent="0.2">
      <c r="H3666" s="38"/>
    </row>
    <row r="3667" spans="8:8" x14ac:dyDescent="0.2">
      <c r="H3667" s="38"/>
    </row>
    <row r="3668" spans="8:8" x14ac:dyDescent="0.2">
      <c r="H3668" s="38"/>
    </row>
    <row r="3669" spans="8:8" x14ac:dyDescent="0.2">
      <c r="H3669" s="38"/>
    </row>
    <row r="3670" spans="8:8" x14ac:dyDescent="0.2">
      <c r="H3670" s="38"/>
    </row>
    <row r="3671" spans="8:8" x14ac:dyDescent="0.2">
      <c r="H3671" s="38"/>
    </row>
    <row r="3672" spans="8:8" x14ac:dyDescent="0.2">
      <c r="H3672" s="38"/>
    </row>
    <row r="3673" spans="8:8" x14ac:dyDescent="0.2">
      <c r="H3673" s="38"/>
    </row>
    <row r="3674" spans="8:8" x14ac:dyDescent="0.2">
      <c r="H3674" s="38"/>
    </row>
    <row r="3675" spans="8:8" x14ac:dyDescent="0.2">
      <c r="H3675" s="38"/>
    </row>
    <row r="3676" spans="8:8" x14ac:dyDescent="0.2">
      <c r="H3676" s="38"/>
    </row>
    <row r="3677" spans="8:8" x14ac:dyDescent="0.2">
      <c r="H3677" s="38"/>
    </row>
    <row r="3678" spans="8:8" x14ac:dyDescent="0.2">
      <c r="H3678" s="38"/>
    </row>
    <row r="3679" spans="8:8" x14ac:dyDescent="0.2">
      <c r="H3679" s="38"/>
    </row>
    <row r="3680" spans="8:8" x14ac:dyDescent="0.2">
      <c r="H3680" s="38"/>
    </row>
    <row r="3681" spans="8:8" x14ac:dyDescent="0.2">
      <c r="H3681" s="38"/>
    </row>
    <row r="3682" spans="8:8" x14ac:dyDescent="0.2">
      <c r="H3682" s="38"/>
    </row>
    <row r="3683" spans="8:8" x14ac:dyDescent="0.2">
      <c r="H3683" s="38"/>
    </row>
    <row r="3684" spans="8:8" x14ac:dyDescent="0.2">
      <c r="H3684" s="38"/>
    </row>
    <row r="3685" spans="8:8" x14ac:dyDescent="0.2">
      <c r="H3685" s="38"/>
    </row>
    <row r="3686" spans="8:8" x14ac:dyDescent="0.2">
      <c r="H3686" s="38"/>
    </row>
    <row r="3687" spans="8:8" x14ac:dyDescent="0.2">
      <c r="H3687" s="38"/>
    </row>
    <row r="3688" spans="8:8" x14ac:dyDescent="0.2">
      <c r="H3688" s="38"/>
    </row>
    <row r="3689" spans="8:8" x14ac:dyDescent="0.2">
      <c r="H3689" s="38"/>
    </row>
    <row r="3690" spans="8:8" x14ac:dyDescent="0.2">
      <c r="H3690" s="38"/>
    </row>
    <row r="3691" spans="8:8" x14ac:dyDescent="0.2">
      <c r="H3691" s="38"/>
    </row>
    <row r="3692" spans="8:8" x14ac:dyDescent="0.2">
      <c r="H3692" s="38"/>
    </row>
    <row r="3693" spans="8:8" x14ac:dyDescent="0.2">
      <c r="H3693" s="38"/>
    </row>
    <row r="3694" spans="8:8" x14ac:dyDescent="0.2">
      <c r="H3694" s="38"/>
    </row>
    <row r="3695" spans="8:8" x14ac:dyDescent="0.2">
      <c r="H3695" s="38"/>
    </row>
    <row r="3696" spans="8:8" x14ac:dyDescent="0.2">
      <c r="H3696" s="38"/>
    </row>
    <row r="3697" spans="8:8" x14ac:dyDescent="0.2">
      <c r="H3697" s="38"/>
    </row>
    <row r="3698" spans="8:8" x14ac:dyDescent="0.2">
      <c r="H3698" s="38"/>
    </row>
    <row r="3699" spans="8:8" x14ac:dyDescent="0.2">
      <c r="H3699" s="38"/>
    </row>
    <row r="3700" spans="8:8" x14ac:dyDescent="0.2">
      <c r="H3700" s="38"/>
    </row>
    <row r="3701" spans="8:8" x14ac:dyDescent="0.2">
      <c r="H3701" s="38"/>
    </row>
    <row r="3702" spans="8:8" x14ac:dyDescent="0.2">
      <c r="H3702" s="38"/>
    </row>
    <row r="3703" spans="8:8" x14ac:dyDescent="0.2">
      <c r="H3703" s="38"/>
    </row>
    <row r="3704" spans="8:8" x14ac:dyDescent="0.2">
      <c r="H3704" s="38"/>
    </row>
    <row r="3705" spans="8:8" x14ac:dyDescent="0.2">
      <c r="H3705" s="38"/>
    </row>
    <row r="3706" spans="8:8" x14ac:dyDescent="0.2">
      <c r="H3706" s="38"/>
    </row>
    <row r="3707" spans="8:8" x14ac:dyDescent="0.2">
      <c r="H3707" s="38"/>
    </row>
    <row r="3708" spans="8:8" x14ac:dyDescent="0.2">
      <c r="H3708" s="38"/>
    </row>
    <row r="3709" spans="8:8" x14ac:dyDescent="0.2">
      <c r="H3709" s="38"/>
    </row>
    <row r="3710" spans="8:8" x14ac:dyDescent="0.2">
      <c r="H3710" s="38"/>
    </row>
    <row r="3711" spans="8:8" x14ac:dyDescent="0.2">
      <c r="H3711" s="38"/>
    </row>
    <row r="3712" spans="8:8" x14ac:dyDescent="0.2">
      <c r="H3712" s="38"/>
    </row>
    <row r="3713" spans="8:8" x14ac:dyDescent="0.2">
      <c r="H3713" s="38"/>
    </row>
    <row r="3714" spans="8:8" x14ac:dyDescent="0.2">
      <c r="H3714" s="38"/>
    </row>
    <row r="3715" spans="8:8" x14ac:dyDescent="0.2">
      <c r="H3715" s="38"/>
    </row>
    <row r="3716" spans="8:8" x14ac:dyDescent="0.2">
      <c r="H3716" s="38"/>
    </row>
    <row r="3717" spans="8:8" x14ac:dyDescent="0.2">
      <c r="H3717" s="38"/>
    </row>
    <row r="3718" spans="8:8" x14ac:dyDescent="0.2">
      <c r="H3718" s="38"/>
    </row>
    <row r="3719" spans="8:8" x14ac:dyDescent="0.2">
      <c r="H3719" s="38"/>
    </row>
    <row r="3720" spans="8:8" x14ac:dyDescent="0.2">
      <c r="H3720" s="38"/>
    </row>
    <row r="3721" spans="8:8" x14ac:dyDescent="0.2">
      <c r="H3721" s="38"/>
    </row>
    <row r="3722" spans="8:8" x14ac:dyDescent="0.2">
      <c r="H3722" s="38"/>
    </row>
    <row r="3723" spans="8:8" x14ac:dyDescent="0.2">
      <c r="H3723" s="38"/>
    </row>
    <row r="3724" spans="8:8" x14ac:dyDescent="0.2">
      <c r="H3724" s="38"/>
    </row>
    <row r="3725" spans="8:8" x14ac:dyDescent="0.2">
      <c r="H3725" s="38"/>
    </row>
    <row r="3726" spans="8:8" x14ac:dyDescent="0.2">
      <c r="H3726" s="38"/>
    </row>
    <row r="3727" spans="8:8" x14ac:dyDescent="0.2">
      <c r="H3727" s="38"/>
    </row>
    <row r="3728" spans="8:8" x14ac:dyDescent="0.2">
      <c r="H3728" s="38"/>
    </row>
    <row r="3729" spans="8:8" x14ac:dyDescent="0.2">
      <c r="H3729" s="38"/>
    </row>
    <row r="3730" spans="8:8" x14ac:dyDescent="0.2">
      <c r="H3730" s="38"/>
    </row>
    <row r="3731" spans="8:8" x14ac:dyDescent="0.2">
      <c r="H3731" s="38"/>
    </row>
    <row r="3732" spans="8:8" x14ac:dyDescent="0.2">
      <c r="H3732" s="38"/>
    </row>
    <row r="3733" spans="8:8" x14ac:dyDescent="0.2">
      <c r="H3733" s="38"/>
    </row>
    <row r="3734" spans="8:8" x14ac:dyDescent="0.2">
      <c r="H3734" s="38"/>
    </row>
    <row r="3735" spans="8:8" x14ac:dyDescent="0.2">
      <c r="H3735" s="38"/>
    </row>
    <row r="3736" spans="8:8" x14ac:dyDescent="0.2">
      <c r="H3736" s="38"/>
    </row>
    <row r="3737" spans="8:8" x14ac:dyDescent="0.2">
      <c r="H3737" s="38"/>
    </row>
    <row r="3738" spans="8:8" x14ac:dyDescent="0.2">
      <c r="H3738" s="38"/>
    </row>
    <row r="3739" spans="8:8" x14ac:dyDescent="0.2">
      <c r="H3739" s="38"/>
    </row>
    <row r="3740" spans="8:8" x14ac:dyDescent="0.2">
      <c r="H3740" s="38"/>
    </row>
    <row r="3741" spans="8:8" x14ac:dyDescent="0.2">
      <c r="H3741" s="38"/>
    </row>
    <row r="3742" spans="8:8" x14ac:dyDescent="0.2">
      <c r="H3742" s="38"/>
    </row>
    <row r="3743" spans="8:8" x14ac:dyDescent="0.2">
      <c r="H3743" s="38"/>
    </row>
    <row r="3744" spans="8:8" x14ac:dyDescent="0.2">
      <c r="H3744" s="38"/>
    </row>
    <row r="3745" spans="8:8" x14ac:dyDescent="0.2">
      <c r="H3745" s="38"/>
    </row>
    <row r="3746" spans="8:8" x14ac:dyDescent="0.2">
      <c r="H3746" s="38"/>
    </row>
    <row r="3747" spans="8:8" x14ac:dyDescent="0.2">
      <c r="H3747" s="38"/>
    </row>
    <row r="3748" spans="8:8" x14ac:dyDescent="0.2">
      <c r="H3748" s="38"/>
    </row>
    <row r="3749" spans="8:8" x14ac:dyDescent="0.2">
      <c r="H3749" s="38"/>
    </row>
    <row r="3750" spans="8:8" x14ac:dyDescent="0.2">
      <c r="H3750" s="38"/>
    </row>
    <row r="3751" spans="8:8" x14ac:dyDescent="0.2">
      <c r="H3751" s="38"/>
    </row>
    <row r="3752" spans="8:8" x14ac:dyDescent="0.2">
      <c r="H3752" s="38"/>
    </row>
    <row r="3753" spans="8:8" x14ac:dyDescent="0.2">
      <c r="H3753" s="38"/>
    </row>
    <row r="3754" spans="8:8" x14ac:dyDescent="0.2">
      <c r="H3754" s="38"/>
    </row>
    <row r="3755" spans="8:8" x14ac:dyDescent="0.2">
      <c r="H3755" s="38"/>
    </row>
    <row r="3756" spans="8:8" x14ac:dyDescent="0.2">
      <c r="H3756" s="38"/>
    </row>
    <row r="3757" spans="8:8" x14ac:dyDescent="0.2">
      <c r="H3757" s="38"/>
    </row>
    <row r="3758" spans="8:8" x14ac:dyDescent="0.2">
      <c r="H3758" s="38"/>
    </row>
    <row r="3759" spans="8:8" x14ac:dyDescent="0.2">
      <c r="H3759" s="38"/>
    </row>
    <row r="3760" spans="8:8" x14ac:dyDescent="0.2">
      <c r="H3760" s="38"/>
    </row>
    <row r="3761" spans="8:8" x14ac:dyDescent="0.2">
      <c r="H3761" s="38"/>
    </row>
    <row r="3762" spans="8:8" x14ac:dyDescent="0.2">
      <c r="H3762" s="38"/>
    </row>
    <row r="3763" spans="8:8" x14ac:dyDescent="0.2">
      <c r="H3763" s="38"/>
    </row>
    <row r="3764" spans="8:8" x14ac:dyDescent="0.2">
      <c r="H3764" s="38"/>
    </row>
    <row r="3765" spans="8:8" x14ac:dyDescent="0.2">
      <c r="H3765" s="38"/>
    </row>
    <row r="3766" spans="8:8" x14ac:dyDescent="0.2">
      <c r="H3766" s="38"/>
    </row>
    <row r="3767" spans="8:8" x14ac:dyDescent="0.2">
      <c r="H3767" s="38"/>
    </row>
    <row r="3768" spans="8:8" x14ac:dyDescent="0.2">
      <c r="H3768" s="38"/>
    </row>
    <row r="3769" spans="8:8" x14ac:dyDescent="0.2">
      <c r="H3769" s="38"/>
    </row>
    <row r="3770" spans="8:8" x14ac:dyDescent="0.2">
      <c r="H3770" s="38"/>
    </row>
    <row r="3771" spans="8:8" x14ac:dyDescent="0.2">
      <c r="H3771" s="38"/>
    </row>
    <row r="3772" spans="8:8" x14ac:dyDescent="0.2">
      <c r="H3772" s="38"/>
    </row>
    <row r="3773" spans="8:8" x14ac:dyDescent="0.2">
      <c r="H3773" s="38"/>
    </row>
    <row r="3774" spans="8:8" x14ac:dyDescent="0.2">
      <c r="H3774" s="38"/>
    </row>
    <row r="3775" spans="8:8" x14ac:dyDescent="0.2">
      <c r="H3775" s="38"/>
    </row>
    <row r="3776" spans="8:8" x14ac:dyDescent="0.2">
      <c r="H3776" s="38"/>
    </row>
    <row r="3777" spans="8:8" x14ac:dyDescent="0.2">
      <c r="H3777" s="38"/>
    </row>
    <row r="3778" spans="8:8" x14ac:dyDescent="0.2">
      <c r="H3778" s="38"/>
    </row>
    <row r="3779" spans="8:8" x14ac:dyDescent="0.2">
      <c r="H3779" s="38"/>
    </row>
    <row r="3780" spans="8:8" x14ac:dyDescent="0.2">
      <c r="H3780" s="38"/>
    </row>
    <row r="3781" spans="8:8" x14ac:dyDescent="0.2">
      <c r="H3781" s="38"/>
    </row>
    <row r="3782" spans="8:8" x14ac:dyDescent="0.2">
      <c r="H3782" s="38"/>
    </row>
    <row r="3783" spans="8:8" x14ac:dyDescent="0.2">
      <c r="H3783" s="38"/>
    </row>
    <row r="3784" spans="8:8" x14ac:dyDescent="0.2">
      <c r="H3784" s="38"/>
    </row>
    <row r="3785" spans="8:8" x14ac:dyDescent="0.2">
      <c r="H3785" s="38"/>
    </row>
    <row r="3786" spans="8:8" x14ac:dyDescent="0.2">
      <c r="H3786" s="38"/>
    </row>
    <row r="3787" spans="8:8" x14ac:dyDescent="0.2">
      <c r="H3787" s="38"/>
    </row>
    <row r="3788" spans="8:8" x14ac:dyDescent="0.2">
      <c r="H3788" s="38"/>
    </row>
    <row r="3789" spans="8:8" x14ac:dyDescent="0.2">
      <c r="H3789" s="38"/>
    </row>
    <row r="3790" spans="8:8" x14ac:dyDescent="0.2">
      <c r="H3790" s="38"/>
    </row>
    <row r="3791" spans="8:8" x14ac:dyDescent="0.2">
      <c r="H3791" s="38"/>
    </row>
    <row r="3792" spans="8:8" x14ac:dyDescent="0.2">
      <c r="H3792" s="38"/>
    </row>
    <row r="3793" spans="8:8" x14ac:dyDescent="0.2">
      <c r="H3793" s="38"/>
    </row>
    <row r="3794" spans="8:8" x14ac:dyDescent="0.2">
      <c r="H3794" s="38"/>
    </row>
    <row r="3795" spans="8:8" x14ac:dyDescent="0.2">
      <c r="H3795" s="38"/>
    </row>
    <row r="3796" spans="8:8" x14ac:dyDescent="0.2">
      <c r="H3796" s="38"/>
    </row>
    <row r="3797" spans="8:8" x14ac:dyDescent="0.2">
      <c r="H3797" s="38"/>
    </row>
    <row r="3798" spans="8:8" x14ac:dyDescent="0.2">
      <c r="H3798" s="38"/>
    </row>
    <row r="3799" spans="8:8" x14ac:dyDescent="0.2">
      <c r="H3799" s="38"/>
    </row>
    <row r="3800" spans="8:8" x14ac:dyDescent="0.2">
      <c r="H3800" s="38"/>
    </row>
    <row r="3801" spans="8:8" x14ac:dyDescent="0.2">
      <c r="H3801" s="38"/>
    </row>
    <row r="3802" spans="8:8" x14ac:dyDescent="0.2">
      <c r="H3802" s="38"/>
    </row>
    <row r="3803" spans="8:8" x14ac:dyDescent="0.2">
      <c r="H3803" s="38"/>
    </row>
    <row r="3804" spans="8:8" x14ac:dyDescent="0.2">
      <c r="H3804" s="38"/>
    </row>
    <row r="3805" spans="8:8" x14ac:dyDescent="0.2">
      <c r="H3805" s="38"/>
    </row>
    <row r="3806" spans="8:8" x14ac:dyDescent="0.2">
      <c r="H3806" s="38"/>
    </row>
    <row r="3807" spans="8:8" x14ac:dyDescent="0.2">
      <c r="H3807" s="38"/>
    </row>
    <row r="3808" spans="8:8" x14ac:dyDescent="0.2">
      <c r="H3808" s="38"/>
    </row>
    <row r="3809" spans="8:8" x14ac:dyDescent="0.2">
      <c r="H3809" s="38"/>
    </row>
    <row r="3810" spans="8:8" x14ac:dyDescent="0.2">
      <c r="H3810" s="38"/>
    </row>
    <row r="3811" spans="8:8" x14ac:dyDescent="0.2">
      <c r="H3811" s="38"/>
    </row>
    <row r="3812" spans="8:8" x14ac:dyDescent="0.2">
      <c r="H3812" s="38"/>
    </row>
    <row r="3813" spans="8:8" x14ac:dyDescent="0.2">
      <c r="H3813" s="38"/>
    </row>
    <row r="3814" spans="8:8" x14ac:dyDescent="0.2">
      <c r="H3814" s="38"/>
    </row>
    <row r="3815" spans="8:8" x14ac:dyDescent="0.2">
      <c r="H3815" s="38"/>
    </row>
    <row r="3816" spans="8:8" x14ac:dyDescent="0.2">
      <c r="H3816" s="38"/>
    </row>
    <row r="3817" spans="8:8" x14ac:dyDescent="0.2">
      <c r="H3817" s="38"/>
    </row>
    <row r="3818" spans="8:8" x14ac:dyDescent="0.2">
      <c r="H3818" s="38"/>
    </row>
    <row r="3819" spans="8:8" x14ac:dyDescent="0.2">
      <c r="H3819" s="38"/>
    </row>
    <row r="3820" spans="8:8" x14ac:dyDescent="0.2">
      <c r="H3820" s="38"/>
    </row>
    <row r="3821" spans="8:8" x14ac:dyDescent="0.2">
      <c r="H3821" s="38"/>
    </row>
    <row r="3822" spans="8:8" x14ac:dyDescent="0.2">
      <c r="H3822" s="38"/>
    </row>
    <row r="3823" spans="8:8" x14ac:dyDescent="0.2">
      <c r="H3823" s="38"/>
    </row>
    <row r="3824" spans="8:8" x14ac:dyDescent="0.2">
      <c r="H3824" s="38"/>
    </row>
    <row r="3825" spans="8:8" x14ac:dyDescent="0.2">
      <c r="H3825" s="38"/>
    </row>
    <row r="3826" spans="8:8" x14ac:dyDescent="0.2">
      <c r="H3826" s="38"/>
    </row>
    <row r="3827" spans="8:8" x14ac:dyDescent="0.2">
      <c r="H3827" s="38"/>
    </row>
    <row r="3828" spans="8:8" x14ac:dyDescent="0.2">
      <c r="H3828" s="38"/>
    </row>
    <row r="3829" spans="8:8" x14ac:dyDescent="0.2">
      <c r="H3829" s="38"/>
    </row>
    <row r="3830" spans="8:8" x14ac:dyDescent="0.2">
      <c r="H3830" s="38"/>
    </row>
    <row r="3831" spans="8:8" x14ac:dyDescent="0.2">
      <c r="H3831" s="38"/>
    </row>
    <row r="3832" spans="8:8" x14ac:dyDescent="0.2">
      <c r="H3832" s="38"/>
    </row>
    <row r="3833" spans="8:8" x14ac:dyDescent="0.2">
      <c r="H3833" s="38"/>
    </row>
    <row r="3834" spans="8:8" x14ac:dyDescent="0.2">
      <c r="H3834" s="38"/>
    </row>
    <row r="3835" spans="8:8" x14ac:dyDescent="0.2">
      <c r="H3835" s="38"/>
    </row>
    <row r="3836" spans="8:8" x14ac:dyDescent="0.2">
      <c r="H3836" s="38"/>
    </row>
    <row r="3837" spans="8:8" x14ac:dyDescent="0.2">
      <c r="H3837" s="38"/>
    </row>
    <row r="3838" spans="8:8" x14ac:dyDescent="0.2">
      <c r="H3838" s="38"/>
    </row>
    <row r="3839" spans="8:8" x14ac:dyDescent="0.2">
      <c r="H3839" s="38"/>
    </row>
    <row r="3840" spans="8:8" x14ac:dyDescent="0.2">
      <c r="H3840" s="38"/>
    </row>
    <row r="3841" spans="8:8" x14ac:dyDescent="0.2">
      <c r="H3841" s="38"/>
    </row>
    <row r="3842" spans="8:8" x14ac:dyDescent="0.2">
      <c r="H3842" s="38"/>
    </row>
    <row r="3843" spans="8:8" x14ac:dyDescent="0.2">
      <c r="H3843" s="38"/>
    </row>
    <row r="3844" spans="8:8" x14ac:dyDescent="0.2">
      <c r="H3844" s="38"/>
    </row>
    <row r="3845" spans="8:8" x14ac:dyDescent="0.2">
      <c r="H3845" s="38"/>
    </row>
    <row r="3846" spans="8:8" x14ac:dyDescent="0.2">
      <c r="H3846" s="38"/>
    </row>
    <row r="3847" spans="8:8" x14ac:dyDescent="0.2">
      <c r="H3847" s="38"/>
    </row>
    <row r="3848" spans="8:8" x14ac:dyDescent="0.2">
      <c r="H3848" s="38"/>
    </row>
    <row r="3849" spans="8:8" x14ac:dyDescent="0.2">
      <c r="H3849" s="38"/>
    </row>
    <row r="3850" spans="8:8" x14ac:dyDescent="0.2">
      <c r="H3850" s="38"/>
    </row>
    <row r="3851" spans="8:8" x14ac:dyDescent="0.2">
      <c r="H3851" s="38"/>
    </row>
    <row r="3852" spans="8:8" x14ac:dyDescent="0.2">
      <c r="H3852" s="38"/>
    </row>
    <row r="3853" spans="8:8" x14ac:dyDescent="0.2">
      <c r="H3853" s="38"/>
    </row>
    <row r="3854" spans="8:8" x14ac:dyDescent="0.2">
      <c r="H3854" s="38"/>
    </row>
    <row r="3855" spans="8:8" x14ac:dyDescent="0.2">
      <c r="H3855" s="38"/>
    </row>
    <row r="3856" spans="8:8" x14ac:dyDescent="0.2">
      <c r="H3856" s="38"/>
    </row>
    <row r="3857" spans="8:8" x14ac:dyDescent="0.2">
      <c r="H3857" s="38"/>
    </row>
    <row r="3858" spans="8:8" x14ac:dyDescent="0.2">
      <c r="H3858" s="38"/>
    </row>
    <row r="3859" spans="8:8" x14ac:dyDescent="0.2">
      <c r="H3859" s="38"/>
    </row>
    <row r="3860" spans="8:8" x14ac:dyDescent="0.2">
      <c r="H3860" s="38"/>
    </row>
    <row r="3861" spans="8:8" x14ac:dyDescent="0.2">
      <c r="H3861" s="38"/>
    </row>
    <row r="3862" spans="8:8" x14ac:dyDescent="0.2">
      <c r="H3862" s="38"/>
    </row>
    <row r="3863" spans="8:8" x14ac:dyDescent="0.2">
      <c r="H3863" s="38"/>
    </row>
    <row r="3864" spans="8:8" x14ac:dyDescent="0.2">
      <c r="H3864" s="38"/>
    </row>
    <row r="3865" spans="8:8" x14ac:dyDescent="0.2">
      <c r="H3865" s="38"/>
    </row>
    <row r="3866" spans="8:8" x14ac:dyDescent="0.2">
      <c r="H3866" s="38"/>
    </row>
    <row r="3867" spans="8:8" x14ac:dyDescent="0.2">
      <c r="H3867" s="38"/>
    </row>
    <row r="3868" spans="8:8" x14ac:dyDescent="0.2">
      <c r="H3868" s="38"/>
    </row>
    <row r="3869" spans="8:8" x14ac:dyDescent="0.2">
      <c r="H3869" s="38"/>
    </row>
    <row r="3870" spans="8:8" x14ac:dyDescent="0.2">
      <c r="H3870" s="38"/>
    </row>
    <row r="3871" spans="8:8" x14ac:dyDescent="0.2">
      <c r="H3871" s="38"/>
    </row>
    <row r="3872" spans="8:8" x14ac:dyDescent="0.2">
      <c r="H3872" s="38"/>
    </row>
    <row r="3873" spans="8:8" x14ac:dyDescent="0.2">
      <c r="H3873" s="38"/>
    </row>
    <row r="3874" spans="8:8" x14ac:dyDescent="0.2">
      <c r="H3874" s="38"/>
    </row>
    <row r="3875" spans="8:8" x14ac:dyDescent="0.2">
      <c r="H3875" s="38"/>
    </row>
    <row r="3876" spans="8:8" x14ac:dyDescent="0.2">
      <c r="H3876" s="38"/>
    </row>
    <row r="3877" spans="8:8" x14ac:dyDescent="0.2">
      <c r="H3877" s="38"/>
    </row>
    <row r="3878" spans="8:8" x14ac:dyDescent="0.2">
      <c r="H3878" s="38"/>
    </row>
    <row r="3879" spans="8:8" x14ac:dyDescent="0.2">
      <c r="H3879" s="38"/>
    </row>
    <row r="3880" spans="8:8" x14ac:dyDescent="0.2">
      <c r="H3880" s="38"/>
    </row>
    <row r="3881" spans="8:8" x14ac:dyDescent="0.2">
      <c r="H3881" s="38"/>
    </row>
    <row r="3882" spans="8:8" x14ac:dyDescent="0.2">
      <c r="H3882" s="38"/>
    </row>
    <row r="3883" spans="8:8" x14ac:dyDescent="0.2">
      <c r="H3883" s="38"/>
    </row>
    <row r="3884" spans="8:8" x14ac:dyDescent="0.2">
      <c r="H3884" s="38"/>
    </row>
    <row r="3885" spans="8:8" x14ac:dyDescent="0.2">
      <c r="H3885" s="38"/>
    </row>
    <row r="3886" spans="8:8" x14ac:dyDescent="0.2">
      <c r="H3886" s="38"/>
    </row>
    <row r="3887" spans="8:8" x14ac:dyDescent="0.2">
      <c r="H3887" s="38"/>
    </row>
    <row r="3888" spans="8:8" x14ac:dyDescent="0.2">
      <c r="H3888" s="38"/>
    </row>
    <row r="3889" spans="8:8" x14ac:dyDescent="0.2">
      <c r="H3889" s="38"/>
    </row>
    <row r="3890" spans="8:8" x14ac:dyDescent="0.2">
      <c r="H3890" s="38"/>
    </row>
    <row r="3891" spans="8:8" x14ac:dyDescent="0.2">
      <c r="H3891" s="38"/>
    </row>
    <row r="3892" spans="8:8" x14ac:dyDescent="0.2">
      <c r="H3892" s="38"/>
    </row>
    <row r="3893" spans="8:8" x14ac:dyDescent="0.2">
      <c r="H3893" s="38"/>
    </row>
    <row r="3894" spans="8:8" x14ac:dyDescent="0.2">
      <c r="H3894" s="38"/>
    </row>
    <row r="3895" spans="8:8" x14ac:dyDescent="0.2">
      <c r="H3895" s="38"/>
    </row>
    <row r="3896" spans="8:8" x14ac:dyDescent="0.2">
      <c r="H3896" s="38"/>
    </row>
    <row r="3897" spans="8:8" x14ac:dyDescent="0.2">
      <c r="H3897" s="38"/>
    </row>
    <row r="3898" spans="8:8" x14ac:dyDescent="0.2">
      <c r="H3898" s="38"/>
    </row>
    <row r="3899" spans="8:8" x14ac:dyDescent="0.2">
      <c r="H3899" s="38"/>
    </row>
    <row r="3900" spans="8:8" x14ac:dyDescent="0.2">
      <c r="H3900" s="38"/>
    </row>
    <row r="3901" spans="8:8" x14ac:dyDescent="0.2">
      <c r="H3901" s="38"/>
    </row>
    <row r="3902" spans="8:8" x14ac:dyDescent="0.2">
      <c r="H3902" s="38"/>
    </row>
    <row r="3903" spans="8:8" x14ac:dyDescent="0.2">
      <c r="H3903" s="38"/>
    </row>
    <row r="3904" spans="8:8" x14ac:dyDescent="0.2">
      <c r="H3904" s="38"/>
    </row>
    <row r="3905" spans="8:8" x14ac:dyDescent="0.2">
      <c r="H3905" s="38"/>
    </row>
    <row r="3906" spans="8:8" x14ac:dyDescent="0.2">
      <c r="H3906" s="38"/>
    </row>
    <row r="3907" spans="8:8" x14ac:dyDescent="0.2">
      <c r="H3907" s="38"/>
    </row>
    <row r="3908" spans="8:8" x14ac:dyDescent="0.2">
      <c r="H3908" s="38"/>
    </row>
    <row r="3909" spans="8:8" x14ac:dyDescent="0.2">
      <c r="H3909" s="38"/>
    </row>
    <row r="3910" spans="8:8" x14ac:dyDescent="0.2">
      <c r="H3910" s="38"/>
    </row>
    <row r="3911" spans="8:8" x14ac:dyDescent="0.2">
      <c r="H3911" s="38"/>
    </row>
    <row r="3912" spans="8:8" x14ac:dyDescent="0.2">
      <c r="H3912" s="38"/>
    </row>
    <row r="3913" spans="8:8" x14ac:dyDescent="0.2">
      <c r="H3913" s="38"/>
    </row>
    <row r="3914" spans="8:8" x14ac:dyDescent="0.2">
      <c r="H3914" s="38"/>
    </row>
    <row r="3915" spans="8:8" x14ac:dyDescent="0.2">
      <c r="H3915" s="38"/>
    </row>
    <row r="3916" spans="8:8" x14ac:dyDescent="0.2">
      <c r="H3916" s="38"/>
    </row>
    <row r="3917" spans="8:8" x14ac:dyDescent="0.2">
      <c r="H3917" s="38"/>
    </row>
    <row r="3918" spans="8:8" x14ac:dyDescent="0.2">
      <c r="H3918" s="38"/>
    </row>
    <row r="3919" spans="8:8" x14ac:dyDescent="0.2">
      <c r="H3919" s="38"/>
    </row>
    <row r="3920" spans="8:8" x14ac:dyDescent="0.2">
      <c r="H3920" s="38"/>
    </row>
    <row r="3921" spans="8:8" x14ac:dyDescent="0.2">
      <c r="H3921" s="38"/>
    </row>
    <row r="3922" spans="8:8" x14ac:dyDescent="0.2">
      <c r="H3922" s="38"/>
    </row>
    <row r="3923" spans="8:8" x14ac:dyDescent="0.2">
      <c r="H3923" s="38"/>
    </row>
    <row r="3924" spans="8:8" x14ac:dyDescent="0.2">
      <c r="H3924" s="38"/>
    </row>
    <row r="3925" spans="8:8" x14ac:dyDescent="0.2">
      <c r="H3925" s="38"/>
    </row>
    <row r="3926" spans="8:8" x14ac:dyDescent="0.2">
      <c r="H3926" s="38"/>
    </row>
    <row r="3927" spans="8:8" x14ac:dyDescent="0.2">
      <c r="H3927" s="38"/>
    </row>
    <row r="3928" spans="8:8" x14ac:dyDescent="0.2">
      <c r="H3928" s="38"/>
    </row>
    <row r="3929" spans="8:8" x14ac:dyDescent="0.2">
      <c r="H3929" s="38"/>
    </row>
    <row r="3930" spans="8:8" x14ac:dyDescent="0.2">
      <c r="H3930" s="38"/>
    </row>
    <row r="3931" spans="8:8" x14ac:dyDescent="0.2">
      <c r="H3931" s="38"/>
    </row>
    <row r="3932" spans="8:8" x14ac:dyDescent="0.2">
      <c r="H3932" s="38"/>
    </row>
    <row r="3933" spans="8:8" x14ac:dyDescent="0.2">
      <c r="H3933" s="38"/>
    </row>
    <row r="3934" spans="8:8" x14ac:dyDescent="0.2">
      <c r="H3934" s="38"/>
    </row>
    <row r="3935" spans="8:8" x14ac:dyDescent="0.2">
      <c r="H3935" s="38"/>
    </row>
    <row r="3936" spans="8:8" x14ac:dyDescent="0.2">
      <c r="H3936" s="38"/>
    </row>
    <row r="3937" spans="8:8" x14ac:dyDescent="0.2">
      <c r="H3937" s="38"/>
    </row>
    <row r="3938" spans="8:8" x14ac:dyDescent="0.2">
      <c r="H3938" s="38"/>
    </row>
    <row r="3939" spans="8:8" x14ac:dyDescent="0.2">
      <c r="H3939" s="38"/>
    </row>
    <row r="3940" spans="8:8" x14ac:dyDescent="0.2">
      <c r="H3940" s="38"/>
    </row>
    <row r="3941" spans="8:8" x14ac:dyDescent="0.2">
      <c r="H3941" s="38"/>
    </row>
    <row r="3942" spans="8:8" x14ac:dyDescent="0.2">
      <c r="H3942" s="38"/>
    </row>
    <row r="3943" spans="8:8" x14ac:dyDescent="0.2">
      <c r="H3943" s="38"/>
    </row>
    <row r="3944" spans="8:8" x14ac:dyDescent="0.2">
      <c r="H3944" s="38"/>
    </row>
    <row r="3945" spans="8:8" x14ac:dyDescent="0.2">
      <c r="H3945" s="38"/>
    </row>
    <row r="3946" spans="8:8" x14ac:dyDescent="0.2">
      <c r="H3946" s="38"/>
    </row>
    <row r="3947" spans="8:8" x14ac:dyDescent="0.2">
      <c r="H3947" s="38"/>
    </row>
    <row r="3948" spans="8:8" x14ac:dyDescent="0.2">
      <c r="H3948" s="38"/>
    </row>
    <row r="3949" spans="8:8" x14ac:dyDescent="0.2">
      <c r="H3949" s="38"/>
    </row>
    <row r="3950" spans="8:8" x14ac:dyDescent="0.2">
      <c r="H3950" s="38"/>
    </row>
    <row r="3951" spans="8:8" x14ac:dyDescent="0.2">
      <c r="H3951" s="38"/>
    </row>
    <row r="3952" spans="8:8" x14ac:dyDescent="0.2">
      <c r="H3952" s="38"/>
    </row>
    <row r="3953" spans="8:8" x14ac:dyDescent="0.2">
      <c r="H3953" s="38"/>
    </row>
    <row r="3954" spans="8:8" x14ac:dyDescent="0.2">
      <c r="H3954" s="38"/>
    </row>
    <row r="3955" spans="8:8" x14ac:dyDescent="0.2">
      <c r="H3955" s="38"/>
    </row>
    <row r="3956" spans="8:8" x14ac:dyDescent="0.2">
      <c r="H3956" s="38"/>
    </row>
    <row r="3957" spans="8:8" x14ac:dyDescent="0.2">
      <c r="H3957" s="38"/>
    </row>
    <row r="3958" spans="8:8" x14ac:dyDescent="0.2">
      <c r="H3958" s="38"/>
    </row>
    <row r="3959" spans="8:8" x14ac:dyDescent="0.2">
      <c r="H3959" s="38"/>
    </row>
    <row r="3960" spans="8:8" x14ac:dyDescent="0.2">
      <c r="H3960" s="38"/>
    </row>
    <row r="3961" spans="8:8" x14ac:dyDescent="0.2">
      <c r="H3961" s="38"/>
    </row>
    <row r="3962" spans="8:8" x14ac:dyDescent="0.2">
      <c r="H3962" s="38"/>
    </row>
    <row r="3963" spans="8:8" x14ac:dyDescent="0.2">
      <c r="H3963" s="38"/>
    </row>
    <row r="3964" spans="8:8" x14ac:dyDescent="0.2">
      <c r="H3964" s="38"/>
    </row>
    <row r="3965" spans="8:8" x14ac:dyDescent="0.2">
      <c r="H3965" s="38"/>
    </row>
    <row r="3966" spans="8:8" x14ac:dyDescent="0.2">
      <c r="H3966" s="38"/>
    </row>
    <row r="3967" spans="8:8" x14ac:dyDescent="0.2">
      <c r="H3967" s="38"/>
    </row>
    <row r="3968" spans="8:8" x14ac:dyDescent="0.2">
      <c r="H3968" s="38"/>
    </row>
    <row r="3969" spans="8:8" x14ac:dyDescent="0.2">
      <c r="H3969" s="38"/>
    </row>
    <row r="3970" spans="8:8" x14ac:dyDescent="0.2">
      <c r="H3970" s="38"/>
    </row>
    <row r="3971" spans="8:8" x14ac:dyDescent="0.2">
      <c r="H3971" s="38"/>
    </row>
    <row r="3972" spans="8:8" x14ac:dyDescent="0.2">
      <c r="H3972" s="38"/>
    </row>
    <row r="3973" spans="8:8" x14ac:dyDescent="0.2">
      <c r="H3973" s="38"/>
    </row>
    <row r="3974" spans="8:8" x14ac:dyDescent="0.2">
      <c r="H3974" s="38"/>
    </row>
    <row r="3975" spans="8:8" x14ac:dyDescent="0.2">
      <c r="H3975" s="38"/>
    </row>
    <row r="3976" spans="8:8" x14ac:dyDescent="0.2">
      <c r="H3976" s="38"/>
    </row>
    <row r="3977" spans="8:8" x14ac:dyDescent="0.2">
      <c r="H3977" s="38"/>
    </row>
    <row r="3978" spans="8:8" x14ac:dyDescent="0.2">
      <c r="H3978" s="38"/>
    </row>
    <row r="3979" spans="8:8" x14ac:dyDescent="0.2">
      <c r="H3979" s="38"/>
    </row>
    <row r="3980" spans="8:8" x14ac:dyDescent="0.2">
      <c r="H3980" s="38"/>
    </row>
    <row r="3981" spans="8:8" x14ac:dyDescent="0.2">
      <c r="H3981" s="38"/>
    </row>
    <row r="3982" spans="8:8" x14ac:dyDescent="0.2">
      <c r="H3982" s="38"/>
    </row>
    <row r="3983" spans="8:8" x14ac:dyDescent="0.2">
      <c r="H3983" s="38"/>
    </row>
    <row r="3984" spans="8:8" x14ac:dyDescent="0.2">
      <c r="H3984" s="38"/>
    </row>
    <row r="3985" spans="8:8" x14ac:dyDescent="0.2">
      <c r="H3985" s="38"/>
    </row>
    <row r="3986" spans="8:8" x14ac:dyDescent="0.2">
      <c r="H3986" s="38"/>
    </row>
    <row r="3987" spans="8:8" x14ac:dyDescent="0.2">
      <c r="H3987" s="38"/>
    </row>
    <row r="3988" spans="8:8" x14ac:dyDescent="0.2">
      <c r="H3988" s="38"/>
    </row>
    <row r="3989" spans="8:8" x14ac:dyDescent="0.2">
      <c r="H3989" s="38"/>
    </row>
    <row r="3990" spans="8:8" x14ac:dyDescent="0.2">
      <c r="H3990" s="38"/>
    </row>
    <row r="3991" spans="8:8" x14ac:dyDescent="0.2">
      <c r="H3991" s="38"/>
    </row>
    <row r="3992" spans="8:8" x14ac:dyDescent="0.2">
      <c r="H3992" s="38"/>
    </row>
    <row r="3993" spans="8:8" x14ac:dyDescent="0.2">
      <c r="H3993" s="38"/>
    </row>
    <row r="3994" spans="8:8" x14ac:dyDescent="0.2">
      <c r="H3994" s="38"/>
    </row>
    <row r="3995" spans="8:8" x14ac:dyDescent="0.2">
      <c r="H3995" s="38"/>
    </row>
    <row r="3996" spans="8:8" x14ac:dyDescent="0.2">
      <c r="H3996" s="38"/>
    </row>
    <row r="3997" spans="8:8" x14ac:dyDescent="0.2">
      <c r="H3997" s="38"/>
    </row>
    <row r="3998" spans="8:8" x14ac:dyDescent="0.2">
      <c r="H3998" s="38"/>
    </row>
    <row r="3999" spans="8:8" x14ac:dyDescent="0.2">
      <c r="H3999" s="38"/>
    </row>
    <row r="4000" spans="8:8" x14ac:dyDescent="0.2">
      <c r="H4000" s="38"/>
    </row>
    <row r="4001" spans="8:8" x14ac:dyDescent="0.2">
      <c r="H4001" s="38"/>
    </row>
    <row r="4002" spans="8:8" x14ac:dyDescent="0.2">
      <c r="H4002" s="38"/>
    </row>
    <row r="4003" spans="8:8" x14ac:dyDescent="0.2">
      <c r="H4003" s="38"/>
    </row>
    <row r="4004" spans="8:8" x14ac:dyDescent="0.2">
      <c r="H4004" s="38"/>
    </row>
    <row r="4005" spans="8:8" x14ac:dyDescent="0.2">
      <c r="H4005" s="38"/>
    </row>
    <row r="4006" spans="8:8" x14ac:dyDescent="0.2">
      <c r="H4006" s="38"/>
    </row>
    <row r="4007" spans="8:8" x14ac:dyDescent="0.2">
      <c r="H4007" s="38"/>
    </row>
    <row r="4008" spans="8:8" x14ac:dyDescent="0.2">
      <c r="H4008" s="38"/>
    </row>
    <row r="4009" spans="8:8" x14ac:dyDescent="0.2">
      <c r="H4009" s="38"/>
    </row>
    <row r="4010" spans="8:8" x14ac:dyDescent="0.2">
      <c r="H4010" s="38"/>
    </row>
    <row r="4011" spans="8:8" x14ac:dyDescent="0.2">
      <c r="H4011" s="38"/>
    </row>
    <row r="4012" spans="8:8" x14ac:dyDescent="0.2">
      <c r="H4012" s="38"/>
    </row>
    <row r="4013" spans="8:8" x14ac:dyDescent="0.2">
      <c r="H4013" s="38"/>
    </row>
    <row r="4014" spans="8:8" x14ac:dyDescent="0.2">
      <c r="H4014" s="38"/>
    </row>
    <row r="4015" spans="8:8" x14ac:dyDescent="0.2">
      <c r="H4015" s="38"/>
    </row>
    <row r="4016" spans="8:8" x14ac:dyDescent="0.2">
      <c r="H4016" s="38"/>
    </row>
    <row r="4017" spans="8:8" x14ac:dyDescent="0.2">
      <c r="H4017" s="38"/>
    </row>
    <row r="4018" spans="8:8" x14ac:dyDescent="0.2">
      <c r="H4018" s="38"/>
    </row>
    <row r="4019" spans="8:8" x14ac:dyDescent="0.2">
      <c r="H4019" s="38"/>
    </row>
    <row r="4020" spans="8:8" x14ac:dyDescent="0.2">
      <c r="H4020" s="38"/>
    </row>
    <row r="4021" spans="8:8" x14ac:dyDescent="0.2">
      <c r="H4021" s="38"/>
    </row>
    <row r="4022" spans="8:8" x14ac:dyDescent="0.2">
      <c r="H4022" s="38"/>
    </row>
    <row r="4023" spans="8:8" x14ac:dyDescent="0.2">
      <c r="H4023" s="38"/>
    </row>
    <row r="4024" spans="8:8" x14ac:dyDescent="0.2">
      <c r="H4024" s="38"/>
    </row>
    <row r="4025" spans="8:8" x14ac:dyDescent="0.2">
      <c r="H4025" s="38"/>
    </row>
    <row r="4026" spans="8:8" x14ac:dyDescent="0.2">
      <c r="H4026" s="38"/>
    </row>
    <row r="4027" spans="8:8" x14ac:dyDescent="0.2">
      <c r="H4027" s="38"/>
    </row>
    <row r="4028" spans="8:8" x14ac:dyDescent="0.2">
      <c r="H4028" s="38"/>
    </row>
    <row r="4029" spans="8:8" x14ac:dyDescent="0.2">
      <c r="H4029" s="38"/>
    </row>
    <row r="4030" spans="8:8" x14ac:dyDescent="0.2">
      <c r="H4030" s="38"/>
    </row>
    <row r="4031" spans="8:8" x14ac:dyDescent="0.2">
      <c r="H4031" s="38"/>
    </row>
    <row r="4032" spans="8:8" x14ac:dyDescent="0.2">
      <c r="H4032" s="38"/>
    </row>
    <row r="4033" spans="8:8" x14ac:dyDescent="0.2">
      <c r="H4033" s="38"/>
    </row>
    <row r="4034" spans="8:8" x14ac:dyDescent="0.2">
      <c r="H4034" s="38"/>
    </row>
    <row r="4035" spans="8:8" x14ac:dyDescent="0.2">
      <c r="H4035" s="38"/>
    </row>
    <row r="4036" spans="8:8" x14ac:dyDescent="0.2">
      <c r="H4036" s="38"/>
    </row>
    <row r="4037" spans="8:8" x14ac:dyDescent="0.2">
      <c r="H4037" s="38"/>
    </row>
    <row r="4038" spans="8:8" x14ac:dyDescent="0.2">
      <c r="H4038" s="38"/>
    </row>
    <row r="4039" spans="8:8" x14ac:dyDescent="0.2">
      <c r="H4039" s="38"/>
    </row>
    <row r="4040" spans="8:8" x14ac:dyDescent="0.2">
      <c r="H4040" s="38"/>
    </row>
    <row r="4041" spans="8:8" x14ac:dyDescent="0.2">
      <c r="H4041" s="38"/>
    </row>
    <row r="4042" spans="8:8" x14ac:dyDescent="0.2">
      <c r="H4042" s="38"/>
    </row>
    <row r="4043" spans="8:8" x14ac:dyDescent="0.2">
      <c r="H4043" s="38"/>
    </row>
    <row r="4044" spans="8:8" x14ac:dyDescent="0.2">
      <c r="H4044" s="38"/>
    </row>
    <row r="4045" spans="8:8" x14ac:dyDescent="0.2">
      <c r="H4045" s="38"/>
    </row>
    <row r="4046" spans="8:8" x14ac:dyDescent="0.2">
      <c r="H4046" s="38"/>
    </row>
    <row r="4047" spans="8:8" x14ac:dyDescent="0.2">
      <c r="H4047" s="38"/>
    </row>
    <row r="4048" spans="8:8" x14ac:dyDescent="0.2">
      <c r="H4048" s="38"/>
    </row>
    <row r="4049" spans="8:8" x14ac:dyDescent="0.2">
      <c r="H4049" s="38"/>
    </row>
    <row r="4050" spans="8:8" x14ac:dyDescent="0.2">
      <c r="H4050" s="38"/>
    </row>
    <row r="4051" spans="8:8" x14ac:dyDescent="0.2">
      <c r="H4051" s="38"/>
    </row>
    <row r="4052" spans="8:8" x14ac:dyDescent="0.2">
      <c r="H4052" s="38"/>
    </row>
    <row r="4053" spans="8:8" x14ac:dyDescent="0.2">
      <c r="H4053" s="38"/>
    </row>
    <row r="4054" spans="8:8" x14ac:dyDescent="0.2">
      <c r="H4054" s="38"/>
    </row>
    <row r="4055" spans="8:8" x14ac:dyDescent="0.2">
      <c r="H4055" s="38"/>
    </row>
    <row r="4056" spans="8:8" x14ac:dyDescent="0.2">
      <c r="H4056" s="38"/>
    </row>
    <row r="4057" spans="8:8" x14ac:dyDescent="0.2">
      <c r="H4057" s="38"/>
    </row>
    <row r="4058" spans="8:8" x14ac:dyDescent="0.2">
      <c r="H4058" s="38"/>
    </row>
    <row r="4059" spans="8:8" x14ac:dyDescent="0.2">
      <c r="H4059" s="38"/>
    </row>
    <row r="4060" spans="8:8" x14ac:dyDescent="0.2">
      <c r="H4060" s="38"/>
    </row>
    <row r="4061" spans="8:8" x14ac:dyDescent="0.2">
      <c r="H4061" s="38"/>
    </row>
    <row r="4062" spans="8:8" x14ac:dyDescent="0.2">
      <c r="H4062" s="38"/>
    </row>
    <row r="4063" spans="8:8" x14ac:dyDescent="0.2">
      <c r="H4063" s="38"/>
    </row>
    <row r="4064" spans="8:8" x14ac:dyDescent="0.2">
      <c r="H4064" s="38"/>
    </row>
    <row r="4065" spans="8:8" x14ac:dyDescent="0.2">
      <c r="H4065" s="38"/>
    </row>
    <row r="4066" spans="8:8" x14ac:dyDescent="0.2">
      <c r="H4066" s="38"/>
    </row>
    <row r="4067" spans="8:8" x14ac:dyDescent="0.2">
      <c r="H4067" s="38"/>
    </row>
    <row r="4068" spans="8:8" x14ac:dyDescent="0.2">
      <c r="H4068" s="38"/>
    </row>
    <row r="4069" spans="8:8" x14ac:dyDescent="0.2">
      <c r="H4069" s="38"/>
    </row>
    <row r="4070" spans="8:8" x14ac:dyDescent="0.2">
      <c r="H4070" s="38"/>
    </row>
    <row r="4071" spans="8:8" x14ac:dyDescent="0.2">
      <c r="H4071" s="38"/>
    </row>
    <row r="4072" spans="8:8" x14ac:dyDescent="0.2">
      <c r="H4072" s="38"/>
    </row>
    <row r="4073" spans="8:8" x14ac:dyDescent="0.2">
      <c r="H4073" s="38"/>
    </row>
    <row r="4074" spans="8:8" x14ac:dyDescent="0.2">
      <c r="H4074" s="38"/>
    </row>
    <row r="4075" spans="8:8" x14ac:dyDescent="0.2">
      <c r="H4075" s="38"/>
    </row>
    <row r="4076" spans="8:8" x14ac:dyDescent="0.2">
      <c r="H4076" s="38"/>
    </row>
    <row r="4077" spans="8:8" x14ac:dyDescent="0.2">
      <c r="H4077" s="38"/>
    </row>
    <row r="4078" spans="8:8" x14ac:dyDescent="0.2">
      <c r="H4078" s="38"/>
    </row>
    <row r="4079" spans="8:8" x14ac:dyDescent="0.2">
      <c r="H4079" s="38"/>
    </row>
    <row r="4080" spans="8:8" x14ac:dyDescent="0.2">
      <c r="H4080" s="38"/>
    </row>
    <row r="4081" spans="8:8" x14ac:dyDescent="0.2">
      <c r="H4081" s="38"/>
    </row>
    <row r="4082" spans="8:8" x14ac:dyDescent="0.2">
      <c r="H4082" s="38"/>
    </row>
    <row r="4083" spans="8:8" x14ac:dyDescent="0.2">
      <c r="H4083" s="38"/>
    </row>
    <row r="4084" spans="8:8" x14ac:dyDescent="0.2">
      <c r="H4084" s="38"/>
    </row>
    <row r="4085" spans="8:8" x14ac:dyDescent="0.2">
      <c r="H4085" s="38"/>
    </row>
    <row r="4086" spans="8:8" x14ac:dyDescent="0.2">
      <c r="H4086" s="38"/>
    </row>
    <row r="4087" spans="8:8" x14ac:dyDescent="0.2">
      <c r="H4087" s="38"/>
    </row>
    <row r="4088" spans="8:8" x14ac:dyDescent="0.2">
      <c r="H4088" s="38"/>
    </row>
    <row r="4089" spans="8:8" x14ac:dyDescent="0.2">
      <c r="H4089" s="38"/>
    </row>
    <row r="4090" spans="8:8" x14ac:dyDescent="0.2">
      <c r="H4090" s="38"/>
    </row>
    <row r="4091" spans="8:8" x14ac:dyDescent="0.2">
      <c r="H4091" s="38"/>
    </row>
    <row r="4092" spans="8:8" x14ac:dyDescent="0.2">
      <c r="H4092" s="38"/>
    </row>
    <row r="4093" spans="8:8" x14ac:dyDescent="0.2">
      <c r="H4093" s="38"/>
    </row>
    <row r="4094" spans="8:8" x14ac:dyDescent="0.2">
      <c r="H4094" s="38"/>
    </row>
    <row r="4095" spans="8:8" x14ac:dyDescent="0.2">
      <c r="H4095" s="38"/>
    </row>
    <row r="4096" spans="8:8" x14ac:dyDescent="0.2">
      <c r="H4096" s="38"/>
    </row>
    <row r="4097" spans="8:8" x14ac:dyDescent="0.2">
      <c r="H4097" s="38"/>
    </row>
    <row r="4098" spans="8:8" x14ac:dyDescent="0.2">
      <c r="H4098" s="38"/>
    </row>
    <row r="4099" spans="8:8" x14ac:dyDescent="0.2">
      <c r="H4099" s="38"/>
    </row>
    <row r="4100" spans="8:8" x14ac:dyDescent="0.2">
      <c r="H4100" s="38"/>
    </row>
    <row r="4101" spans="8:8" x14ac:dyDescent="0.2">
      <c r="H4101" s="38"/>
    </row>
    <row r="4102" spans="8:8" x14ac:dyDescent="0.2">
      <c r="H4102" s="38"/>
    </row>
    <row r="4103" spans="8:8" x14ac:dyDescent="0.2">
      <c r="H4103" s="38"/>
    </row>
    <row r="4104" spans="8:8" x14ac:dyDescent="0.2">
      <c r="H4104" s="38"/>
    </row>
    <row r="4105" spans="8:8" x14ac:dyDescent="0.2">
      <c r="H4105" s="38"/>
    </row>
    <row r="4106" spans="8:8" x14ac:dyDescent="0.2">
      <c r="H4106" s="38"/>
    </row>
    <row r="4107" spans="8:8" x14ac:dyDescent="0.2">
      <c r="H4107" s="38"/>
    </row>
    <row r="4108" spans="8:8" x14ac:dyDescent="0.2">
      <c r="H4108" s="38"/>
    </row>
    <row r="4109" spans="8:8" x14ac:dyDescent="0.2">
      <c r="H4109" s="38"/>
    </row>
    <row r="4110" spans="8:8" x14ac:dyDescent="0.2">
      <c r="H4110" s="38"/>
    </row>
    <row r="4111" spans="8:8" x14ac:dyDescent="0.2">
      <c r="H4111" s="38"/>
    </row>
    <row r="4112" spans="8:8" x14ac:dyDescent="0.2">
      <c r="H4112" s="38"/>
    </row>
    <row r="4113" spans="8:8" x14ac:dyDescent="0.2">
      <c r="H4113" s="38"/>
    </row>
    <row r="4114" spans="8:8" x14ac:dyDescent="0.2">
      <c r="H4114" s="38"/>
    </row>
    <row r="4115" spans="8:8" x14ac:dyDescent="0.2">
      <c r="H4115" s="38"/>
    </row>
    <row r="4116" spans="8:8" x14ac:dyDescent="0.2">
      <c r="H4116" s="38"/>
    </row>
    <row r="4117" spans="8:8" x14ac:dyDescent="0.2">
      <c r="H4117" s="38"/>
    </row>
    <row r="4118" spans="8:8" x14ac:dyDescent="0.2">
      <c r="H4118" s="38"/>
    </row>
    <row r="4119" spans="8:8" x14ac:dyDescent="0.2">
      <c r="H4119" s="38"/>
    </row>
    <row r="4120" spans="8:8" x14ac:dyDescent="0.2">
      <c r="H4120" s="38"/>
    </row>
    <row r="4121" spans="8:8" x14ac:dyDescent="0.2">
      <c r="H4121" s="38"/>
    </row>
    <row r="4122" spans="8:8" x14ac:dyDescent="0.2">
      <c r="H4122" s="38"/>
    </row>
    <row r="4123" spans="8:8" x14ac:dyDescent="0.2">
      <c r="H4123" s="38"/>
    </row>
    <row r="4124" spans="8:8" x14ac:dyDescent="0.2">
      <c r="H4124" s="38"/>
    </row>
    <row r="4125" spans="8:8" x14ac:dyDescent="0.2">
      <c r="H4125" s="38"/>
    </row>
    <row r="4126" spans="8:8" x14ac:dyDescent="0.2">
      <c r="H4126" s="38"/>
    </row>
    <row r="4127" spans="8:8" x14ac:dyDescent="0.2">
      <c r="H4127" s="38"/>
    </row>
    <row r="4128" spans="8:8" x14ac:dyDescent="0.2">
      <c r="H4128" s="38"/>
    </row>
    <row r="4129" spans="8:8" x14ac:dyDescent="0.2">
      <c r="H4129" s="38"/>
    </row>
    <row r="4130" spans="8:8" x14ac:dyDescent="0.2">
      <c r="H4130" s="38"/>
    </row>
    <row r="4131" spans="8:8" x14ac:dyDescent="0.2">
      <c r="H4131" s="38"/>
    </row>
    <row r="4132" spans="8:8" x14ac:dyDescent="0.2">
      <c r="H4132" s="38"/>
    </row>
    <row r="4133" spans="8:8" x14ac:dyDescent="0.2">
      <c r="H4133" s="38"/>
    </row>
    <row r="4134" spans="8:8" x14ac:dyDescent="0.2">
      <c r="H4134" s="38"/>
    </row>
    <row r="4135" spans="8:8" x14ac:dyDescent="0.2">
      <c r="H4135" s="38"/>
    </row>
    <row r="4136" spans="8:8" x14ac:dyDescent="0.2">
      <c r="H4136" s="38"/>
    </row>
    <row r="4137" spans="8:8" x14ac:dyDescent="0.2">
      <c r="H4137" s="38"/>
    </row>
    <row r="4138" spans="8:8" x14ac:dyDescent="0.2">
      <c r="H4138" s="38"/>
    </row>
    <row r="4139" spans="8:8" x14ac:dyDescent="0.2">
      <c r="H4139" s="38"/>
    </row>
    <row r="4140" spans="8:8" x14ac:dyDescent="0.2">
      <c r="H4140" s="38"/>
    </row>
    <row r="4141" spans="8:8" x14ac:dyDescent="0.2">
      <c r="H4141" s="38"/>
    </row>
    <row r="4142" spans="8:8" x14ac:dyDescent="0.2">
      <c r="H4142" s="38"/>
    </row>
    <row r="4143" spans="8:8" x14ac:dyDescent="0.2">
      <c r="H4143" s="38"/>
    </row>
    <row r="4144" spans="8:8" x14ac:dyDescent="0.2">
      <c r="H4144" s="38"/>
    </row>
    <row r="4145" spans="8:8" x14ac:dyDescent="0.2">
      <c r="H4145" s="38"/>
    </row>
    <row r="4146" spans="8:8" x14ac:dyDescent="0.2">
      <c r="H4146" s="38"/>
    </row>
    <row r="4147" spans="8:8" x14ac:dyDescent="0.2">
      <c r="H4147" s="38"/>
    </row>
    <row r="4148" spans="8:8" x14ac:dyDescent="0.2">
      <c r="H4148" s="38"/>
    </row>
    <row r="4149" spans="8:8" x14ac:dyDescent="0.2">
      <c r="H4149" s="38"/>
    </row>
    <row r="4150" spans="8:8" x14ac:dyDescent="0.2">
      <c r="H4150" s="38"/>
    </row>
    <row r="4151" spans="8:8" x14ac:dyDescent="0.2">
      <c r="H4151" s="38"/>
    </row>
    <row r="4152" spans="8:8" x14ac:dyDescent="0.2">
      <c r="H4152" s="38"/>
    </row>
    <row r="4153" spans="8:8" x14ac:dyDescent="0.2">
      <c r="H4153" s="38"/>
    </row>
    <row r="4154" spans="8:8" x14ac:dyDescent="0.2">
      <c r="H4154" s="38"/>
    </row>
    <row r="4155" spans="8:8" x14ac:dyDescent="0.2">
      <c r="H4155" s="38"/>
    </row>
    <row r="4156" spans="8:8" x14ac:dyDescent="0.2">
      <c r="H4156" s="38"/>
    </row>
    <row r="4157" spans="8:8" x14ac:dyDescent="0.2">
      <c r="H4157" s="38"/>
    </row>
    <row r="4158" spans="8:8" x14ac:dyDescent="0.2">
      <c r="H4158" s="38"/>
    </row>
    <row r="4159" spans="8:8" x14ac:dyDescent="0.2">
      <c r="H4159" s="38"/>
    </row>
    <row r="4160" spans="8:8" x14ac:dyDescent="0.2">
      <c r="H4160" s="38"/>
    </row>
    <row r="4161" spans="8:8" x14ac:dyDescent="0.2">
      <c r="H4161" s="38"/>
    </row>
    <row r="4162" spans="8:8" x14ac:dyDescent="0.2">
      <c r="H4162" s="38"/>
    </row>
    <row r="4163" spans="8:8" x14ac:dyDescent="0.2">
      <c r="H4163" s="38"/>
    </row>
    <row r="4164" spans="8:8" x14ac:dyDescent="0.2">
      <c r="H4164" s="38"/>
    </row>
    <row r="4165" spans="8:8" x14ac:dyDescent="0.2">
      <c r="H4165" s="38"/>
    </row>
    <row r="4166" spans="8:8" x14ac:dyDescent="0.2">
      <c r="H4166" s="38"/>
    </row>
    <row r="4167" spans="8:8" x14ac:dyDescent="0.2">
      <c r="H4167" s="38"/>
    </row>
    <row r="4168" spans="8:8" x14ac:dyDescent="0.2">
      <c r="H4168" s="38"/>
    </row>
    <row r="4169" spans="8:8" x14ac:dyDescent="0.2">
      <c r="H4169" s="38"/>
    </row>
    <row r="4170" spans="8:8" x14ac:dyDescent="0.2">
      <c r="H4170" s="38"/>
    </row>
    <row r="4171" spans="8:8" x14ac:dyDescent="0.2">
      <c r="H4171" s="38"/>
    </row>
    <row r="4172" spans="8:8" x14ac:dyDescent="0.2">
      <c r="H4172" s="38"/>
    </row>
    <row r="4173" spans="8:8" x14ac:dyDescent="0.2">
      <c r="H4173" s="38"/>
    </row>
    <row r="4174" spans="8:8" x14ac:dyDescent="0.2">
      <c r="H4174" s="38"/>
    </row>
    <row r="4175" spans="8:8" x14ac:dyDescent="0.2">
      <c r="H4175" s="38"/>
    </row>
    <row r="4176" spans="8:8" x14ac:dyDescent="0.2">
      <c r="H4176" s="38"/>
    </row>
    <row r="4177" spans="8:8" x14ac:dyDescent="0.2">
      <c r="H4177" s="38"/>
    </row>
    <row r="4178" spans="8:8" x14ac:dyDescent="0.2">
      <c r="H4178" s="38"/>
    </row>
    <row r="4179" spans="8:8" x14ac:dyDescent="0.2">
      <c r="H4179" s="38"/>
    </row>
    <row r="4180" spans="8:8" x14ac:dyDescent="0.2">
      <c r="H4180" s="38"/>
    </row>
    <row r="4181" spans="8:8" x14ac:dyDescent="0.2">
      <c r="H4181" s="38"/>
    </row>
    <row r="4182" spans="8:8" x14ac:dyDescent="0.2">
      <c r="H4182" s="38"/>
    </row>
    <row r="4183" spans="8:8" x14ac:dyDescent="0.2">
      <c r="H4183" s="38"/>
    </row>
    <row r="4184" spans="8:8" x14ac:dyDescent="0.2">
      <c r="H4184" s="38"/>
    </row>
    <row r="4185" spans="8:8" x14ac:dyDescent="0.2">
      <c r="H4185" s="38"/>
    </row>
    <row r="4186" spans="8:8" x14ac:dyDescent="0.2">
      <c r="H4186" s="38"/>
    </row>
    <row r="4187" spans="8:8" x14ac:dyDescent="0.2">
      <c r="H4187" s="38"/>
    </row>
    <row r="4188" spans="8:8" x14ac:dyDescent="0.2">
      <c r="H4188" s="38"/>
    </row>
    <row r="4189" spans="8:8" x14ac:dyDescent="0.2">
      <c r="H4189" s="38"/>
    </row>
    <row r="4190" spans="8:8" x14ac:dyDescent="0.2">
      <c r="H4190" s="38"/>
    </row>
    <row r="4191" spans="8:8" x14ac:dyDescent="0.2">
      <c r="H4191" s="38"/>
    </row>
    <row r="4192" spans="8:8" x14ac:dyDescent="0.2">
      <c r="H4192" s="38"/>
    </row>
    <row r="4193" spans="8:8" x14ac:dyDescent="0.2">
      <c r="H4193" s="38"/>
    </row>
    <row r="4194" spans="8:8" x14ac:dyDescent="0.2">
      <c r="H4194" s="38"/>
    </row>
    <row r="4195" spans="8:8" x14ac:dyDescent="0.2">
      <c r="H4195" s="38"/>
    </row>
    <row r="4196" spans="8:8" x14ac:dyDescent="0.2">
      <c r="H4196" s="38"/>
    </row>
    <row r="4197" spans="8:8" x14ac:dyDescent="0.2">
      <c r="H4197" s="38"/>
    </row>
    <row r="4198" spans="8:8" x14ac:dyDescent="0.2">
      <c r="H4198" s="38"/>
    </row>
    <row r="4199" spans="8:8" x14ac:dyDescent="0.2">
      <c r="H4199" s="38"/>
    </row>
    <row r="4200" spans="8:8" x14ac:dyDescent="0.2">
      <c r="H4200" s="38"/>
    </row>
    <row r="4201" spans="8:8" x14ac:dyDescent="0.2">
      <c r="H4201" s="38"/>
    </row>
    <row r="4202" spans="8:8" x14ac:dyDescent="0.2">
      <c r="H4202" s="38"/>
    </row>
    <row r="4203" spans="8:8" x14ac:dyDescent="0.2">
      <c r="H4203" s="38"/>
    </row>
    <row r="4204" spans="8:8" x14ac:dyDescent="0.2">
      <c r="H4204" s="38"/>
    </row>
    <row r="4205" spans="8:8" x14ac:dyDescent="0.2">
      <c r="H4205" s="38"/>
    </row>
    <row r="4206" spans="8:8" x14ac:dyDescent="0.2">
      <c r="H4206" s="38"/>
    </row>
    <row r="4207" spans="8:8" x14ac:dyDescent="0.2">
      <c r="H4207" s="38"/>
    </row>
    <row r="4208" spans="8:8" x14ac:dyDescent="0.2">
      <c r="H4208" s="38"/>
    </row>
    <row r="4209" spans="8:8" x14ac:dyDescent="0.2">
      <c r="H4209" s="38"/>
    </row>
    <row r="4210" spans="8:8" x14ac:dyDescent="0.2">
      <c r="H4210" s="38"/>
    </row>
    <row r="4211" spans="8:8" x14ac:dyDescent="0.2">
      <c r="H4211" s="38"/>
    </row>
    <row r="4212" spans="8:8" x14ac:dyDescent="0.2">
      <c r="H4212" s="38"/>
    </row>
    <row r="4213" spans="8:8" x14ac:dyDescent="0.2">
      <c r="H4213" s="38"/>
    </row>
    <row r="4214" spans="8:8" x14ac:dyDescent="0.2">
      <c r="H4214" s="38"/>
    </row>
    <row r="4215" spans="8:8" x14ac:dyDescent="0.2">
      <c r="H4215" s="38"/>
    </row>
    <row r="4216" spans="8:8" x14ac:dyDescent="0.2">
      <c r="H4216" s="38"/>
    </row>
    <row r="4217" spans="8:8" x14ac:dyDescent="0.2">
      <c r="H4217" s="38"/>
    </row>
    <row r="4218" spans="8:8" x14ac:dyDescent="0.2">
      <c r="H4218" s="38"/>
    </row>
    <row r="4219" spans="8:8" x14ac:dyDescent="0.2">
      <c r="H4219" s="38"/>
    </row>
    <row r="4220" spans="8:8" x14ac:dyDescent="0.2">
      <c r="H4220" s="38"/>
    </row>
    <row r="4221" spans="8:8" x14ac:dyDescent="0.2">
      <c r="H4221" s="38"/>
    </row>
    <row r="4222" spans="8:8" x14ac:dyDescent="0.2">
      <c r="H4222" s="38"/>
    </row>
    <row r="4223" spans="8:8" x14ac:dyDescent="0.2">
      <c r="H4223" s="38"/>
    </row>
    <row r="4224" spans="8:8" x14ac:dyDescent="0.2">
      <c r="H4224" s="38"/>
    </row>
    <row r="4225" spans="8:8" x14ac:dyDescent="0.2">
      <c r="H4225" s="38"/>
    </row>
    <row r="4226" spans="8:8" x14ac:dyDescent="0.2">
      <c r="H4226" s="38"/>
    </row>
    <row r="4227" spans="8:8" x14ac:dyDescent="0.2">
      <c r="H4227" s="38"/>
    </row>
    <row r="4228" spans="8:8" x14ac:dyDescent="0.2">
      <c r="H4228" s="38"/>
    </row>
    <row r="4229" spans="8:8" x14ac:dyDescent="0.2">
      <c r="H4229" s="38"/>
    </row>
    <row r="4230" spans="8:8" x14ac:dyDescent="0.2">
      <c r="H4230" s="38"/>
    </row>
    <row r="4231" spans="8:8" x14ac:dyDescent="0.2">
      <c r="H4231" s="38"/>
    </row>
    <row r="4232" spans="8:8" x14ac:dyDescent="0.2">
      <c r="H4232" s="38"/>
    </row>
    <row r="4233" spans="8:8" x14ac:dyDescent="0.2">
      <c r="H4233" s="38"/>
    </row>
    <row r="4234" spans="8:8" x14ac:dyDescent="0.2">
      <c r="H4234" s="38"/>
    </row>
    <row r="4235" spans="8:8" x14ac:dyDescent="0.2">
      <c r="H4235" s="38"/>
    </row>
    <row r="4236" spans="8:8" x14ac:dyDescent="0.2">
      <c r="H4236" s="38"/>
    </row>
    <row r="4237" spans="8:8" x14ac:dyDescent="0.2">
      <c r="H4237" s="38"/>
    </row>
    <row r="4238" spans="8:8" x14ac:dyDescent="0.2">
      <c r="H4238" s="38"/>
    </row>
    <row r="4239" spans="8:8" x14ac:dyDescent="0.2">
      <c r="H4239" s="38"/>
    </row>
    <row r="4240" spans="8:8" x14ac:dyDescent="0.2">
      <c r="H4240" s="38"/>
    </row>
    <row r="4241" spans="8:8" x14ac:dyDescent="0.2">
      <c r="H4241" s="38"/>
    </row>
    <row r="4242" spans="8:8" x14ac:dyDescent="0.2">
      <c r="H4242" s="38"/>
    </row>
    <row r="4243" spans="8:8" x14ac:dyDescent="0.2">
      <c r="H4243" s="38"/>
    </row>
    <row r="4244" spans="8:8" x14ac:dyDescent="0.2">
      <c r="H4244" s="38"/>
    </row>
    <row r="4245" spans="8:8" x14ac:dyDescent="0.2">
      <c r="H4245" s="38"/>
    </row>
    <row r="4246" spans="8:8" x14ac:dyDescent="0.2">
      <c r="H4246" s="38"/>
    </row>
    <row r="4247" spans="8:8" x14ac:dyDescent="0.2">
      <c r="H4247" s="38"/>
    </row>
    <row r="4248" spans="8:8" x14ac:dyDescent="0.2">
      <c r="H4248" s="38"/>
    </row>
    <row r="4249" spans="8:8" x14ac:dyDescent="0.2">
      <c r="H4249" s="38"/>
    </row>
    <row r="4250" spans="8:8" x14ac:dyDescent="0.2">
      <c r="H4250" s="38"/>
    </row>
    <row r="4251" spans="8:8" x14ac:dyDescent="0.2">
      <c r="H4251" s="38"/>
    </row>
    <row r="4252" spans="8:8" x14ac:dyDescent="0.2">
      <c r="H4252" s="38"/>
    </row>
    <row r="4253" spans="8:8" x14ac:dyDescent="0.2">
      <c r="H4253" s="38"/>
    </row>
    <row r="4254" spans="8:8" x14ac:dyDescent="0.2">
      <c r="H4254" s="38"/>
    </row>
    <row r="4255" spans="8:8" x14ac:dyDescent="0.2">
      <c r="H4255" s="38"/>
    </row>
    <row r="4256" spans="8:8" x14ac:dyDescent="0.2">
      <c r="H4256" s="38"/>
    </row>
    <row r="4257" spans="8:8" x14ac:dyDescent="0.2">
      <c r="H4257" s="38"/>
    </row>
    <row r="4258" spans="8:8" x14ac:dyDescent="0.2">
      <c r="H4258" s="38"/>
    </row>
    <row r="4259" spans="8:8" x14ac:dyDescent="0.2">
      <c r="H4259" s="38"/>
    </row>
    <row r="4260" spans="8:8" x14ac:dyDescent="0.2">
      <c r="H4260" s="38"/>
    </row>
    <row r="4261" spans="8:8" x14ac:dyDescent="0.2">
      <c r="H4261" s="38"/>
    </row>
    <row r="4262" spans="8:8" x14ac:dyDescent="0.2">
      <c r="H4262" s="38"/>
    </row>
    <row r="4263" spans="8:8" x14ac:dyDescent="0.2">
      <c r="H4263" s="38"/>
    </row>
    <row r="4264" spans="8:8" x14ac:dyDescent="0.2">
      <c r="H4264" s="38"/>
    </row>
    <row r="4265" spans="8:8" x14ac:dyDescent="0.2">
      <c r="H4265" s="38"/>
    </row>
    <row r="4266" spans="8:8" x14ac:dyDescent="0.2">
      <c r="H4266" s="38"/>
    </row>
    <row r="4267" spans="8:8" x14ac:dyDescent="0.2">
      <c r="H4267" s="38"/>
    </row>
    <row r="4268" spans="8:8" x14ac:dyDescent="0.2">
      <c r="H4268" s="38"/>
    </row>
    <row r="4269" spans="8:8" x14ac:dyDescent="0.2">
      <c r="H4269" s="38"/>
    </row>
    <row r="4270" spans="8:8" x14ac:dyDescent="0.2">
      <c r="H4270" s="38"/>
    </row>
    <row r="4271" spans="8:8" x14ac:dyDescent="0.2">
      <c r="H4271" s="38"/>
    </row>
    <row r="4272" spans="8:8" x14ac:dyDescent="0.2">
      <c r="H4272" s="38"/>
    </row>
    <row r="4273" spans="8:8" x14ac:dyDescent="0.2">
      <c r="H4273" s="38"/>
    </row>
    <row r="4274" spans="8:8" x14ac:dyDescent="0.2">
      <c r="H4274" s="38"/>
    </row>
    <row r="4275" spans="8:8" x14ac:dyDescent="0.2">
      <c r="H4275" s="38"/>
    </row>
    <row r="4276" spans="8:8" x14ac:dyDescent="0.2">
      <c r="H4276" s="38"/>
    </row>
    <row r="4277" spans="8:8" x14ac:dyDescent="0.2">
      <c r="H4277" s="38"/>
    </row>
    <row r="4278" spans="8:8" x14ac:dyDescent="0.2">
      <c r="H4278" s="38"/>
    </row>
    <row r="4279" spans="8:8" x14ac:dyDescent="0.2">
      <c r="H4279" s="38"/>
    </row>
    <row r="4280" spans="8:8" x14ac:dyDescent="0.2">
      <c r="H4280" s="38"/>
    </row>
    <row r="4281" spans="8:8" x14ac:dyDescent="0.2">
      <c r="H4281" s="38"/>
    </row>
    <row r="4282" spans="8:8" x14ac:dyDescent="0.2">
      <c r="H4282" s="38"/>
    </row>
    <row r="4283" spans="8:8" x14ac:dyDescent="0.2">
      <c r="H4283" s="38"/>
    </row>
    <row r="4284" spans="8:8" x14ac:dyDescent="0.2">
      <c r="H4284" s="38"/>
    </row>
    <row r="4285" spans="8:8" x14ac:dyDescent="0.2">
      <c r="H4285" s="38"/>
    </row>
    <row r="4286" spans="8:8" x14ac:dyDescent="0.2">
      <c r="H4286" s="38"/>
    </row>
    <row r="4287" spans="8:8" x14ac:dyDescent="0.2">
      <c r="H4287" s="38"/>
    </row>
    <row r="4288" spans="8:8" x14ac:dyDescent="0.2">
      <c r="H4288" s="38"/>
    </row>
    <row r="4289" spans="8:8" x14ac:dyDescent="0.2">
      <c r="H4289" s="38"/>
    </row>
    <row r="4290" spans="8:8" x14ac:dyDescent="0.2">
      <c r="H4290" s="38"/>
    </row>
    <row r="4291" spans="8:8" x14ac:dyDescent="0.2">
      <c r="H4291" s="38"/>
    </row>
    <row r="4292" spans="8:8" x14ac:dyDescent="0.2">
      <c r="H4292" s="38"/>
    </row>
    <row r="4293" spans="8:8" x14ac:dyDescent="0.2">
      <c r="H4293" s="38"/>
    </row>
    <row r="4294" spans="8:8" x14ac:dyDescent="0.2">
      <c r="H4294" s="38"/>
    </row>
    <row r="4295" spans="8:8" x14ac:dyDescent="0.2">
      <c r="H4295" s="38"/>
    </row>
    <row r="4296" spans="8:8" x14ac:dyDescent="0.2">
      <c r="H4296" s="38"/>
    </row>
    <row r="4297" spans="8:8" x14ac:dyDescent="0.2">
      <c r="H4297" s="38"/>
    </row>
    <row r="4298" spans="8:8" x14ac:dyDescent="0.2">
      <c r="H4298" s="38"/>
    </row>
    <row r="4299" spans="8:8" x14ac:dyDescent="0.2">
      <c r="H4299" s="38"/>
    </row>
    <row r="4300" spans="8:8" x14ac:dyDescent="0.2">
      <c r="H4300" s="38"/>
    </row>
    <row r="4301" spans="8:8" x14ac:dyDescent="0.2">
      <c r="H4301" s="38"/>
    </row>
    <row r="4302" spans="8:8" x14ac:dyDescent="0.2">
      <c r="H4302" s="38"/>
    </row>
    <row r="4303" spans="8:8" x14ac:dyDescent="0.2">
      <c r="H4303" s="38"/>
    </row>
    <row r="4304" spans="8:8" x14ac:dyDescent="0.2">
      <c r="H4304" s="38"/>
    </row>
    <row r="4305" spans="8:8" x14ac:dyDescent="0.2">
      <c r="H4305" s="38"/>
    </row>
    <row r="4306" spans="8:8" x14ac:dyDescent="0.2">
      <c r="H4306" s="38"/>
    </row>
    <row r="4307" spans="8:8" x14ac:dyDescent="0.2">
      <c r="H4307" s="38"/>
    </row>
    <row r="4308" spans="8:8" x14ac:dyDescent="0.2">
      <c r="H4308" s="38"/>
    </row>
    <row r="4309" spans="8:8" x14ac:dyDescent="0.2">
      <c r="H4309" s="38"/>
    </row>
    <row r="4310" spans="8:8" x14ac:dyDescent="0.2">
      <c r="H4310" s="38"/>
    </row>
    <row r="4311" spans="8:8" x14ac:dyDescent="0.2">
      <c r="H4311" s="38"/>
    </row>
    <row r="4312" spans="8:8" x14ac:dyDescent="0.2">
      <c r="H4312" s="38"/>
    </row>
    <row r="4313" spans="8:8" x14ac:dyDescent="0.2">
      <c r="H4313" s="38"/>
    </row>
    <row r="4314" spans="8:8" x14ac:dyDescent="0.2">
      <c r="H4314" s="38"/>
    </row>
    <row r="4315" spans="8:8" x14ac:dyDescent="0.2">
      <c r="H4315" s="38"/>
    </row>
    <row r="4316" spans="8:8" x14ac:dyDescent="0.2">
      <c r="H4316" s="38"/>
    </row>
    <row r="4317" spans="8:8" x14ac:dyDescent="0.2">
      <c r="H4317" s="38"/>
    </row>
    <row r="4318" spans="8:8" x14ac:dyDescent="0.2">
      <c r="H4318" s="38"/>
    </row>
    <row r="4319" spans="8:8" x14ac:dyDescent="0.2">
      <c r="H4319" s="38"/>
    </row>
    <row r="4320" spans="8:8" x14ac:dyDescent="0.2">
      <c r="H4320" s="38"/>
    </row>
    <row r="4321" spans="8:8" x14ac:dyDescent="0.2">
      <c r="H4321" s="38"/>
    </row>
    <row r="4322" spans="8:8" x14ac:dyDescent="0.2">
      <c r="H4322" s="38"/>
    </row>
    <row r="4323" spans="8:8" x14ac:dyDescent="0.2">
      <c r="H4323" s="38"/>
    </row>
    <row r="4324" spans="8:8" x14ac:dyDescent="0.2">
      <c r="H4324" s="38"/>
    </row>
    <row r="4325" spans="8:8" x14ac:dyDescent="0.2">
      <c r="H4325" s="38"/>
    </row>
    <row r="4326" spans="8:8" x14ac:dyDescent="0.2">
      <c r="H4326" s="38"/>
    </row>
    <row r="4327" spans="8:8" x14ac:dyDescent="0.2">
      <c r="H4327" s="38"/>
    </row>
    <row r="4328" spans="8:8" x14ac:dyDescent="0.2">
      <c r="H4328" s="38"/>
    </row>
    <row r="4329" spans="8:8" x14ac:dyDescent="0.2">
      <c r="H4329" s="38"/>
    </row>
    <row r="4330" spans="8:8" x14ac:dyDescent="0.2">
      <c r="H4330" s="38"/>
    </row>
    <row r="4331" spans="8:8" x14ac:dyDescent="0.2">
      <c r="H4331" s="38"/>
    </row>
    <row r="4332" spans="8:8" x14ac:dyDescent="0.2">
      <c r="H4332" s="38"/>
    </row>
    <row r="4333" spans="8:8" x14ac:dyDescent="0.2">
      <c r="H4333" s="38"/>
    </row>
    <row r="4334" spans="8:8" x14ac:dyDescent="0.2">
      <c r="H4334" s="38"/>
    </row>
    <row r="4335" spans="8:8" x14ac:dyDescent="0.2">
      <c r="H4335" s="38"/>
    </row>
    <row r="4336" spans="8:8" x14ac:dyDescent="0.2">
      <c r="H4336" s="38"/>
    </row>
    <row r="4337" spans="8:8" x14ac:dyDescent="0.2">
      <c r="H4337" s="38"/>
    </row>
    <row r="4338" spans="8:8" x14ac:dyDescent="0.2">
      <c r="H4338" s="38"/>
    </row>
    <row r="4339" spans="8:8" x14ac:dyDescent="0.2">
      <c r="H4339" s="38"/>
    </row>
    <row r="4340" spans="8:8" x14ac:dyDescent="0.2">
      <c r="H4340" s="38"/>
    </row>
    <row r="4341" spans="8:8" x14ac:dyDescent="0.2">
      <c r="H4341" s="38"/>
    </row>
    <row r="4342" spans="8:8" x14ac:dyDescent="0.2">
      <c r="H4342" s="38"/>
    </row>
    <row r="4343" spans="8:8" x14ac:dyDescent="0.2">
      <c r="H4343" s="38"/>
    </row>
    <row r="4344" spans="8:8" x14ac:dyDescent="0.2">
      <c r="H4344" s="38"/>
    </row>
    <row r="4345" spans="8:8" x14ac:dyDescent="0.2">
      <c r="H4345" s="38"/>
    </row>
    <row r="4346" spans="8:8" x14ac:dyDescent="0.2">
      <c r="H4346" s="38"/>
    </row>
    <row r="4347" spans="8:8" x14ac:dyDescent="0.2">
      <c r="H4347" s="38"/>
    </row>
    <row r="4348" spans="8:8" x14ac:dyDescent="0.2">
      <c r="H4348" s="38"/>
    </row>
    <row r="4349" spans="8:8" x14ac:dyDescent="0.2">
      <c r="H4349" s="38"/>
    </row>
    <row r="4350" spans="8:8" x14ac:dyDescent="0.2">
      <c r="H4350" s="38"/>
    </row>
    <row r="4351" spans="8:8" x14ac:dyDescent="0.2">
      <c r="H4351" s="38"/>
    </row>
    <row r="4352" spans="8:8" x14ac:dyDescent="0.2">
      <c r="H4352" s="38"/>
    </row>
    <row r="4353" spans="8:8" x14ac:dyDescent="0.2">
      <c r="H4353" s="38"/>
    </row>
    <row r="4354" spans="8:8" x14ac:dyDescent="0.2">
      <c r="H4354" s="38"/>
    </row>
    <row r="4355" spans="8:8" x14ac:dyDescent="0.2">
      <c r="H4355" s="38"/>
    </row>
    <row r="4356" spans="8:8" x14ac:dyDescent="0.2">
      <c r="H4356" s="38"/>
    </row>
    <row r="4357" spans="8:8" x14ac:dyDescent="0.2">
      <c r="H4357" s="38"/>
    </row>
    <row r="4358" spans="8:8" x14ac:dyDescent="0.2">
      <c r="H4358" s="38"/>
    </row>
    <row r="4359" spans="8:8" x14ac:dyDescent="0.2">
      <c r="H4359" s="38"/>
    </row>
    <row r="4360" spans="8:8" x14ac:dyDescent="0.2">
      <c r="H4360" s="38"/>
    </row>
    <row r="4361" spans="8:8" x14ac:dyDescent="0.2">
      <c r="H4361" s="38"/>
    </row>
    <row r="4362" spans="8:8" x14ac:dyDescent="0.2">
      <c r="H4362" s="38"/>
    </row>
    <row r="4363" spans="8:8" x14ac:dyDescent="0.2">
      <c r="H4363" s="38"/>
    </row>
    <row r="4364" spans="8:8" x14ac:dyDescent="0.2">
      <c r="H4364" s="38"/>
    </row>
    <row r="4365" spans="8:8" x14ac:dyDescent="0.2">
      <c r="H4365" s="38"/>
    </row>
    <row r="4366" spans="8:8" x14ac:dyDescent="0.2">
      <c r="H4366" s="38"/>
    </row>
    <row r="4367" spans="8:8" x14ac:dyDescent="0.2">
      <c r="H4367" s="38"/>
    </row>
    <row r="4368" spans="8:8" x14ac:dyDescent="0.2">
      <c r="H4368" s="38"/>
    </row>
    <row r="4369" spans="8:8" x14ac:dyDescent="0.2">
      <c r="H4369" s="38"/>
    </row>
    <row r="4370" spans="8:8" x14ac:dyDescent="0.2">
      <c r="H4370" s="38"/>
    </row>
    <row r="4371" spans="8:8" x14ac:dyDescent="0.2">
      <c r="H4371" s="38"/>
    </row>
    <row r="4372" spans="8:8" x14ac:dyDescent="0.2">
      <c r="H4372" s="38"/>
    </row>
    <row r="4373" spans="8:8" x14ac:dyDescent="0.2">
      <c r="H4373" s="38"/>
    </row>
    <row r="4374" spans="8:8" x14ac:dyDescent="0.2">
      <c r="H4374" s="38"/>
    </row>
    <row r="4375" spans="8:8" x14ac:dyDescent="0.2">
      <c r="H4375" s="38"/>
    </row>
    <row r="4376" spans="8:8" x14ac:dyDescent="0.2">
      <c r="H4376" s="38"/>
    </row>
    <row r="4377" spans="8:8" x14ac:dyDescent="0.2">
      <c r="H4377" s="38"/>
    </row>
    <row r="4378" spans="8:8" x14ac:dyDescent="0.2">
      <c r="H4378" s="38"/>
    </row>
    <row r="4379" spans="8:8" x14ac:dyDescent="0.2">
      <c r="H4379" s="38"/>
    </row>
    <row r="4380" spans="8:8" x14ac:dyDescent="0.2">
      <c r="H4380" s="38"/>
    </row>
    <row r="4381" spans="8:8" x14ac:dyDescent="0.2">
      <c r="H4381" s="38"/>
    </row>
    <row r="4382" spans="8:8" x14ac:dyDescent="0.2">
      <c r="H4382" s="38"/>
    </row>
    <row r="4383" spans="8:8" x14ac:dyDescent="0.2">
      <c r="H4383" s="38"/>
    </row>
    <row r="4384" spans="8:8" x14ac:dyDescent="0.2">
      <c r="H4384" s="38"/>
    </row>
    <row r="4385" spans="8:8" x14ac:dyDescent="0.2">
      <c r="H4385" s="38"/>
    </row>
    <row r="4386" spans="8:8" x14ac:dyDescent="0.2">
      <c r="H4386" s="38"/>
    </row>
    <row r="4387" spans="8:8" x14ac:dyDescent="0.2">
      <c r="H4387" s="38"/>
    </row>
    <row r="4388" spans="8:8" x14ac:dyDescent="0.2">
      <c r="H4388" s="38"/>
    </row>
    <row r="4389" spans="8:8" x14ac:dyDescent="0.2">
      <c r="H4389" s="38"/>
    </row>
    <row r="4390" spans="8:8" x14ac:dyDescent="0.2">
      <c r="H4390" s="38"/>
    </row>
    <row r="4391" spans="8:8" x14ac:dyDescent="0.2">
      <c r="H4391" s="38"/>
    </row>
    <row r="4392" spans="8:8" x14ac:dyDescent="0.2">
      <c r="H4392" s="38"/>
    </row>
    <row r="4393" spans="8:8" x14ac:dyDescent="0.2">
      <c r="H4393" s="38"/>
    </row>
    <row r="4394" spans="8:8" x14ac:dyDescent="0.2">
      <c r="H4394" s="38"/>
    </row>
    <row r="4395" spans="8:8" x14ac:dyDescent="0.2">
      <c r="H4395" s="38"/>
    </row>
    <row r="4396" spans="8:8" x14ac:dyDescent="0.2">
      <c r="H4396" s="38"/>
    </row>
    <row r="4397" spans="8:8" x14ac:dyDescent="0.2">
      <c r="H4397" s="38"/>
    </row>
    <row r="4398" spans="8:8" x14ac:dyDescent="0.2">
      <c r="H4398" s="38"/>
    </row>
    <row r="4399" spans="8:8" x14ac:dyDescent="0.2">
      <c r="H4399" s="38"/>
    </row>
    <row r="4400" spans="8:8" x14ac:dyDescent="0.2">
      <c r="H4400" s="38"/>
    </row>
    <row r="4401" spans="8:8" x14ac:dyDescent="0.2">
      <c r="H4401" s="38"/>
    </row>
    <row r="4402" spans="8:8" x14ac:dyDescent="0.2">
      <c r="H4402" s="38"/>
    </row>
    <row r="4403" spans="8:8" x14ac:dyDescent="0.2">
      <c r="H4403" s="38"/>
    </row>
    <row r="4404" spans="8:8" x14ac:dyDescent="0.2">
      <c r="H4404" s="38"/>
    </row>
    <row r="4405" spans="8:8" x14ac:dyDescent="0.2">
      <c r="H4405" s="38"/>
    </row>
    <row r="4406" spans="8:8" x14ac:dyDescent="0.2">
      <c r="H4406" s="38"/>
    </row>
    <row r="4407" spans="8:8" x14ac:dyDescent="0.2">
      <c r="H4407" s="38"/>
    </row>
    <row r="4408" spans="8:8" x14ac:dyDescent="0.2">
      <c r="H4408" s="38"/>
    </row>
    <row r="4409" spans="8:8" x14ac:dyDescent="0.2">
      <c r="H4409" s="38"/>
    </row>
    <row r="4410" spans="8:8" x14ac:dyDescent="0.2">
      <c r="H4410" s="38"/>
    </row>
    <row r="4411" spans="8:8" x14ac:dyDescent="0.2">
      <c r="H4411" s="38"/>
    </row>
    <row r="4412" spans="8:8" x14ac:dyDescent="0.2">
      <c r="H4412" s="38"/>
    </row>
    <row r="4413" spans="8:8" x14ac:dyDescent="0.2">
      <c r="H4413" s="38"/>
    </row>
    <row r="4414" spans="8:8" x14ac:dyDescent="0.2">
      <c r="H4414" s="38"/>
    </row>
    <row r="4415" spans="8:8" x14ac:dyDescent="0.2">
      <c r="H4415" s="38"/>
    </row>
    <row r="4416" spans="8:8" x14ac:dyDescent="0.2">
      <c r="H4416" s="38"/>
    </row>
    <row r="4417" spans="8:8" x14ac:dyDescent="0.2">
      <c r="H4417" s="38"/>
    </row>
    <row r="4418" spans="8:8" x14ac:dyDescent="0.2">
      <c r="H4418" s="38"/>
    </row>
    <row r="4419" spans="8:8" x14ac:dyDescent="0.2">
      <c r="H4419" s="38"/>
    </row>
    <row r="4420" spans="8:8" x14ac:dyDescent="0.2">
      <c r="H4420" s="38"/>
    </row>
    <row r="4421" spans="8:8" x14ac:dyDescent="0.2">
      <c r="H4421" s="38"/>
    </row>
    <row r="4422" spans="8:8" x14ac:dyDescent="0.2">
      <c r="H4422" s="38"/>
    </row>
    <row r="4423" spans="8:8" x14ac:dyDescent="0.2">
      <c r="H4423" s="38"/>
    </row>
    <row r="4424" spans="8:8" x14ac:dyDescent="0.2">
      <c r="H4424" s="38"/>
    </row>
    <row r="4425" spans="8:8" x14ac:dyDescent="0.2">
      <c r="H4425" s="38"/>
    </row>
    <row r="4426" spans="8:8" x14ac:dyDescent="0.2">
      <c r="H4426" s="38"/>
    </row>
    <row r="4427" spans="8:8" x14ac:dyDescent="0.2">
      <c r="H4427" s="38"/>
    </row>
    <row r="4428" spans="8:8" x14ac:dyDescent="0.2">
      <c r="H4428" s="38"/>
    </row>
    <row r="4429" spans="8:8" x14ac:dyDescent="0.2">
      <c r="H4429" s="38"/>
    </row>
    <row r="4430" spans="8:8" x14ac:dyDescent="0.2">
      <c r="H4430" s="38"/>
    </row>
    <row r="4431" spans="8:8" x14ac:dyDescent="0.2">
      <c r="H4431" s="38"/>
    </row>
    <row r="4432" spans="8:8" x14ac:dyDescent="0.2">
      <c r="H4432" s="38"/>
    </row>
    <row r="4433" spans="8:8" x14ac:dyDescent="0.2">
      <c r="H4433" s="38"/>
    </row>
    <row r="4434" spans="8:8" x14ac:dyDescent="0.2">
      <c r="H4434" s="38"/>
    </row>
    <row r="4435" spans="8:8" x14ac:dyDescent="0.2">
      <c r="H4435" s="38"/>
    </row>
    <row r="4436" spans="8:8" x14ac:dyDescent="0.2">
      <c r="H4436" s="38"/>
    </row>
    <row r="4437" spans="8:8" x14ac:dyDescent="0.2">
      <c r="H4437" s="38"/>
    </row>
    <row r="4438" spans="8:8" x14ac:dyDescent="0.2">
      <c r="H4438" s="38"/>
    </row>
    <row r="4439" spans="8:8" x14ac:dyDescent="0.2">
      <c r="H4439" s="38"/>
    </row>
    <row r="4440" spans="8:8" x14ac:dyDescent="0.2">
      <c r="H4440" s="38"/>
    </row>
    <row r="4441" spans="8:8" x14ac:dyDescent="0.2">
      <c r="H4441" s="38"/>
    </row>
    <row r="4442" spans="8:8" x14ac:dyDescent="0.2">
      <c r="H4442" s="38"/>
    </row>
    <row r="4443" spans="8:8" x14ac:dyDescent="0.2">
      <c r="H4443" s="38"/>
    </row>
    <row r="4444" spans="8:8" x14ac:dyDescent="0.2">
      <c r="H4444" s="38"/>
    </row>
    <row r="4445" spans="8:8" x14ac:dyDescent="0.2">
      <c r="H4445" s="38"/>
    </row>
    <row r="4446" spans="8:8" x14ac:dyDescent="0.2">
      <c r="H4446" s="38"/>
    </row>
    <row r="4447" spans="8:8" x14ac:dyDescent="0.2">
      <c r="H4447" s="38"/>
    </row>
    <row r="4448" spans="8:8" x14ac:dyDescent="0.2">
      <c r="H4448" s="38"/>
    </row>
    <row r="4449" spans="8:8" x14ac:dyDescent="0.2">
      <c r="H4449" s="38"/>
    </row>
    <row r="4450" spans="8:8" x14ac:dyDescent="0.2">
      <c r="H4450" s="38"/>
    </row>
    <row r="4451" spans="8:8" x14ac:dyDescent="0.2">
      <c r="H4451" s="38"/>
    </row>
    <row r="4452" spans="8:8" x14ac:dyDescent="0.2">
      <c r="H4452" s="38"/>
    </row>
    <row r="4453" spans="8:8" x14ac:dyDescent="0.2">
      <c r="H4453" s="38"/>
    </row>
    <row r="4454" spans="8:8" x14ac:dyDescent="0.2">
      <c r="H4454" s="38"/>
    </row>
    <row r="4455" spans="8:8" x14ac:dyDescent="0.2">
      <c r="H4455" s="38"/>
    </row>
    <row r="4456" spans="8:8" x14ac:dyDescent="0.2">
      <c r="H4456" s="38"/>
    </row>
    <row r="4457" spans="8:8" x14ac:dyDescent="0.2">
      <c r="H4457" s="38"/>
    </row>
    <row r="4458" spans="8:8" x14ac:dyDescent="0.2">
      <c r="H4458" s="38"/>
    </row>
    <row r="4459" spans="8:8" x14ac:dyDescent="0.2">
      <c r="H4459" s="38"/>
    </row>
    <row r="4460" spans="8:8" x14ac:dyDescent="0.2">
      <c r="H4460" s="38"/>
    </row>
    <row r="4461" spans="8:8" x14ac:dyDescent="0.2">
      <c r="H4461" s="38"/>
    </row>
    <row r="4462" spans="8:8" x14ac:dyDescent="0.2">
      <c r="H4462" s="38"/>
    </row>
    <row r="4463" spans="8:8" x14ac:dyDescent="0.2">
      <c r="H4463" s="38"/>
    </row>
    <row r="4464" spans="8:8" x14ac:dyDescent="0.2">
      <c r="H4464" s="38"/>
    </row>
    <row r="4465" spans="8:8" x14ac:dyDescent="0.2">
      <c r="H4465" s="38"/>
    </row>
    <row r="4466" spans="8:8" x14ac:dyDescent="0.2">
      <c r="H4466" s="38"/>
    </row>
    <row r="4467" spans="8:8" x14ac:dyDescent="0.2">
      <c r="H4467" s="38"/>
    </row>
    <row r="4468" spans="8:8" x14ac:dyDescent="0.2">
      <c r="H4468" s="38"/>
    </row>
    <row r="4469" spans="8:8" x14ac:dyDescent="0.2">
      <c r="H4469" s="38"/>
    </row>
    <row r="4470" spans="8:8" x14ac:dyDescent="0.2">
      <c r="H4470" s="38"/>
    </row>
    <row r="4471" spans="8:8" x14ac:dyDescent="0.2">
      <c r="H4471" s="38"/>
    </row>
    <row r="4472" spans="8:8" x14ac:dyDescent="0.2">
      <c r="H4472" s="38"/>
    </row>
    <row r="4473" spans="8:8" x14ac:dyDescent="0.2">
      <c r="H4473" s="38"/>
    </row>
    <row r="4474" spans="8:8" x14ac:dyDescent="0.2">
      <c r="H4474" s="38"/>
    </row>
    <row r="4475" spans="8:8" x14ac:dyDescent="0.2">
      <c r="H4475" s="38"/>
    </row>
    <row r="4476" spans="8:8" x14ac:dyDescent="0.2">
      <c r="H4476" s="38"/>
    </row>
    <row r="4477" spans="8:8" x14ac:dyDescent="0.2">
      <c r="H4477" s="38"/>
    </row>
    <row r="4478" spans="8:8" x14ac:dyDescent="0.2">
      <c r="H4478" s="38"/>
    </row>
    <row r="4479" spans="8:8" x14ac:dyDescent="0.2">
      <c r="H4479" s="38"/>
    </row>
    <row r="4480" spans="8:8" x14ac:dyDescent="0.2">
      <c r="H4480" s="38"/>
    </row>
    <row r="4481" spans="8:8" x14ac:dyDescent="0.2">
      <c r="H4481" s="38"/>
    </row>
    <row r="4482" spans="8:8" x14ac:dyDescent="0.2">
      <c r="H4482" s="38"/>
    </row>
    <row r="4483" spans="8:8" x14ac:dyDescent="0.2">
      <c r="H4483" s="38"/>
    </row>
    <row r="4484" spans="8:8" x14ac:dyDescent="0.2">
      <c r="H4484" s="38"/>
    </row>
    <row r="4485" spans="8:8" x14ac:dyDescent="0.2">
      <c r="H4485" s="38"/>
    </row>
    <row r="4486" spans="8:8" x14ac:dyDescent="0.2">
      <c r="H4486" s="38"/>
    </row>
    <row r="4487" spans="8:8" x14ac:dyDescent="0.2">
      <c r="H4487" s="38"/>
    </row>
    <row r="4488" spans="8:8" x14ac:dyDescent="0.2">
      <c r="H4488" s="38"/>
    </row>
    <row r="4489" spans="8:8" x14ac:dyDescent="0.2">
      <c r="H4489" s="38"/>
    </row>
    <row r="4490" spans="8:8" x14ac:dyDescent="0.2">
      <c r="H4490" s="38"/>
    </row>
    <row r="4491" spans="8:8" x14ac:dyDescent="0.2">
      <c r="H4491" s="38"/>
    </row>
    <row r="4492" spans="8:8" x14ac:dyDescent="0.2">
      <c r="H4492" s="38"/>
    </row>
    <row r="4493" spans="8:8" x14ac:dyDescent="0.2">
      <c r="H4493" s="38"/>
    </row>
    <row r="4494" spans="8:8" x14ac:dyDescent="0.2">
      <c r="H4494" s="38"/>
    </row>
    <row r="4495" spans="8:8" x14ac:dyDescent="0.2">
      <c r="H4495" s="38"/>
    </row>
    <row r="4496" spans="8:8" x14ac:dyDescent="0.2">
      <c r="H4496" s="38"/>
    </row>
    <row r="4497" spans="8:8" x14ac:dyDescent="0.2">
      <c r="H4497" s="38"/>
    </row>
    <row r="4498" spans="8:8" x14ac:dyDescent="0.2">
      <c r="H4498" s="38"/>
    </row>
    <row r="4499" spans="8:8" x14ac:dyDescent="0.2">
      <c r="H4499" s="38"/>
    </row>
    <row r="4500" spans="8:8" x14ac:dyDescent="0.2">
      <c r="H4500" s="38"/>
    </row>
    <row r="4501" spans="8:8" x14ac:dyDescent="0.2">
      <c r="H4501" s="38"/>
    </row>
    <row r="4502" spans="8:8" x14ac:dyDescent="0.2">
      <c r="H4502" s="38"/>
    </row>
    <row r="4503" spans="8:8" x14ac:dyDescent="0.2">
      <c r="H4503" s="38"/>
    </row>
    <row r="4504" spans="8:8" x14ac:dyDescent="0.2">
      <c r="H4504" s="38"/>
    </row>
    <row r="4505" spans="8:8" x14ac:dyDescent="0.2">
      <c r="H4505" s="38"/>
    </row>
    <row r="4506" spans="8:8" x14ac:dyDescent="0.2">
      <c r="H4506" s="38"/>
    </row>
    <row r="4507" spans="8:8" x14ac:dyDescent="0.2">
      <c r="H4507" s="38"/>
    </row>
    <row r="4508" spans="8:8" x14ac:dyDescent="0.2">
      <c r="H4508" s="38"/>
    </row>
    <row r="4509" spans="8:8" x14ac:dyDescent="0.2">
      <c r="H4509" s="38"/>
    </row>
    <row r="4510" spans="8:8" x14ac:dyDescent="0.2">
      <c r="H4510" s="38"/>
    </row>
    <row r="4511" spans="8:8" x14ac:dyDescent="0.2">
      <c r="H4511" s="38"/>
    </row>
    <row r="4512" spans="8:8" x14ac:dyDescent="0.2">
      <c r="H4512" s="38"/>
    </row>
    <row r="4513" spans="8:8" x14ac:dyDescent="0.2">
      <c r="H4513" s="38"/>
    </row>
    <row r="4514" spans="8:8" x14ac:dyDescent="0.2">
      <c r="H4514" s="38"/>
    </row>
    <row r="4515" spans="8:8" x14ac:dyDescent="0.2">
      <c r="H4515" s="38"/>
    </row>
    <row r="4516" spans="8:8" x14ac:dyDescent="0.2">
      <c r="H4516" s="38"/>
    </row>
    <row r="4517" spans="8:8" x14ac:dyDescent="0.2">
      <c r="H4517" s="38"/>
    </row>
    <row r="4518" spans="8:8" x14ac:dyDescent="0.2">
      <c r="H4518" s="38"/>
    </row>
    <row r="4519" spans="8:8" x14ac:dyDescent="0.2">
      <c r="H4519" s="38"/>
    </row>
    <row r="4520" spans="8:8" x14ac:dyDescent="0.2">
      <c r="H4520" s="38"/>
    </row>
    <row r="4521" spans="8:8" x14ac:dyDescent="0.2">
      <c r="H4521" s="38"/>
    </row>
    <row r="4522" spans="8:8" x14ac:dyDescent="0.2">
      <c r="H4522" s="38"/>
    </row>
    <row r="4523" spans="8:8" x14ac:dyDescent="0.2">
      <c r="H4523" s="38"/>
    </row>
    <row r="4524" spans="8:8" x14ac:dyDescent="0.2">
      <c r="H4524" s="38"/>
    </row>
    <row r="4525" spans="8:8" x14ac:dyDescent="0.2">
      <c r="H4525" s="38"/>
    </row>
    <row r="4526" spans="8:8" x14ac:dyDescent="0.2">
      <c r="H4526" s="38"/>
    </row>
    <row r="4527" spans="8:8" x14ac:dyDescent="0.2">
      <c r="H4527" s="38"/>
    </row>
    <row r="4528" spans="8:8" x14ac:dyDescent="0.2">
      <c r="H4528" s="38"/>
    </row>
    <row r="4529" spans="8:8" x14ac:dyDescent="0.2">
      <c r="H4529" s="38"/>
    </row>
    <row r="4530" spans="8:8" x14ac:dyDescent="0.2">
      <c r="H4530" s="38"/>
    </row>
    <row r="4531" spans="8:8" x14ac:dyDescent="0.2">
      <c r="H4531" s="38"/>
    </row>
    <row r="4532" spans="8:8" x14ac:dyDescent="0.2">
      <c r="H4532" s="38"/>
    </row>
    <row r="4533" spans="8:8" x14ac:dyDescent="0.2">
      <c r="H4533" s="38"/>
    </row>
    <row r="4534" spans="8:8" x14ac:dyDescent="0.2">
      <c r="H4534" s="38"/>
    </row>
    <row r="4535" spans="8:8" x14ac:dyDescent="0.2">
      <c r="H4535" s="38"/>
    </row>
    <row r="4536" spans="8:8" x14ac:dyDescent="0.2">
      <c r="H4536" s="38"/>
    </row>
    <row r="4537" spans="8:8" x14ac:dyDescent="0.2">
      <c r="H4537" s="38"/>
    </row>
    <row r="4538" spans="8:8" x14ac:dyDescent="0.2">
      <c r="H4538" s="38"/>
    </row>
    <row r="4539" spans="8:8" x14ac:dyDescent="0.2">
      <c r="H4539" s="38"/>
    </row>
    <row r="4540" spans="8:8" x14ac:dyDescent="0.2">
      <c r="H4540" s="38"/>
    </row>
    <row r="4541" spans="8:8" x14ac:dyDescent="0.2">
      <c r="H4541" s="38"/>
    </row>
    <row r="4542" spans="8:8" x14ac:dyDescent="0.2">
      <c r="H4542" s="38"/>
    </row>
    <row r="4543" spans="8:8" x14ac:dyDescent="0.2">
      <c r="H4543" s="38"/>
    </row>
    <row r="4544" spans="8:8" x14ac:dyDescent="0.2">
      <c r="H4544" s="38"/>
    </row>
    <row r="4545" spans="8:8" x14ac:dyDescent="0.2">
      <c r="H4545" s="38"/>
    </row>
    <row r="4546" spans="8:8" x14ac:dyDescent="0.2">
      <c r="H4546" s="38"/>
    </row>
    <row r="4547" spans="8:8" x14ac:dyDescent="0.2">
      <c r="H4547" s="38"/>
    </row>
    <row r="4548" spans="8:8" x14ac:dyDescent="0.2">
      <c r="H4548" s="38"/>
    </row>
    <row r="4549" spans="8:8" x14ac:dyDescent="0.2">
      <c r="H4549" s="38"/>
    </row>
    <row r="4550" spans="8:8" x14ac:dyDescent="0.2">
      <c r="H4550" s="38"/>
    </row>
    <row r="4551" spans="8:8" x14ac:dyDescent="0.2">
      <c r="H4551" s="38"/>
    </row>
    <row r="4552" spans="8:8" x14ac:dyDescent="0.2">
      <c r="H4552" s="38"/>
    </row>
    <row r="4553" spans="8:8" x14ac:dyDescent="0.2">
      <c r="H4553" s="38"/>
    </row>
    <row r="4554" spans="8:8" x14ac:dyDescent="0.2">
      <c r="H4554" s="38"/>
    </row>
    <row r="4555" spans="8:8" x14ac:dyDescent="0.2">
      <c r="H4555" s="38"/>
    </row>
    <row r="4556" spans="8:8" x14ac:dyDescent="0.2">
      <c r="H4556" s="38"/>
    </row>
    <row r="4557" spans="8:8" x14ac:dyDescent="0.2">
      <c r="H4557" s="38"/>
    </row>
    <row r="4558" spans="8:8" x14ac:dyDescent="0.2">
      <c r="H4558" s="38"/>
    </row>
    <row r="4559" spans="8:8" x14ac:dyDescent="0.2">
      <c r="H4559" s="38"/>
    </row>
    <row r="4560" spans="8:8" x14ac:dyDescent="0.2">
      <c r="H4560" s="38"/>
    </row>
    <row r="4561" spans="8:8" x14ac:dyDescent="0.2">
      <c r="H4561" s="38"/>
    </row>
    <row r="4562" spans="8:8" x14ac:dyDescent="0.2">
      <c r="H4562" s="38"/>
    </row>
    <row r="4563" spans="8:8" x14ac:dyDescent="0.2">
      <c r="H4563" s="38"/>
    </row>
    <row r="4564" spans="8:8" x14ac:dyDescent="0.2">
      <c r="H4564" s="38"/>
    </row>
    <row r="4565" spans="8:8" x14ac:dyDescent="0.2">
      <c r="H4565" s="38"/>
    </row>
    <row r="4566" spans="8:8" x14ac:dyDescent="0.2">
      <c r="H4566" s="38"/>
    </row>
    <row r="4567" spans="8:8" x14ac:dyDescent="0.2">
      <c r="H4567" s="38"/>
    </row>
    <row r="4568" spans="8:8" x14ac:dyDescent="0.2">
      <c r="H4568" s="38"/>
    </row>
    <row r="4569" spans="8:8" x14ac:dyDescent="0.2">
      <c r="H4569" s="38"/>
    </row>
    <row r="4570" spans="8:8" x14ac:dyDescent="0.2">
      <c r="H4570" s="38"/>
    </row>
    <row r="4571" spans="8:8" x14ac:dyDescent="0.2">
      <c r="H4571" s="38"/>
    </row>
    <row r="4572" spans="8:8" x14ac:dyDescent="0.2">
      <c r="H4572" s="38"/>
    </row>
    <row r="4573" spans="8:8" x14ac:dyDescent="0.2">
      <c r="H4573" s="38"/>
    </row>
    <row r="4574" spans="8:8" x14ac:dyDescent="0.2">
      <c r="H4574" s="38"/>
    </row>
    <row r="4575" spans="8:8" x14ac:dyDescent="0.2">
      <c r="H4575" s="38"/>
    </row>
    <row r="4576" spans="8:8" x14ac:dyDescent="0.2">
      <c r="H4576" s="38"/>
    </row>
    <row r="4577" spans="8:8" x14ac:dyDescent="0.2">
      <c r="H4577" s="38"/>
    </row>
    <row r="4578" spans="8:8" x14ac:dyDescent="0.2">
      <c r="H4578" s="38"/>
    </row>
    <row r="4579" spans="8:8" x14ac:dyDescent="0.2">
      <c r="H4579" s="38"/>
    </row>
    <row r="4580" spans="8:8" x14ac:dyDescent="0.2">
      <c r="H4580" s="38"/>
    </row>
    <row r="4581" spans="8:8" x14ac:dyDescent="0.2">
      <c r="H4581" s="38"/>
    </row>
    <row r="4582" spans="8:8" x14ac:dyDescent="0.2">
      <c r="H4582" s="38"/>
    </row>
    <row r="4583" spans="8:8" x14ac:dyDescent="0.2">
      <c r="H4583" s="38"/>
    </row>
    <row r="4584" spans="8:8" x14ac:dyDescent="0.2">
      <c r="H4584" s="38"/>
    </row>
    <row r="4585" spans="8:8" x14ac:dyDescent="0.2">
      <c r="H4585" s="38"/>
    </row>
    <row r="4586" spans="8:8" x14ac:dyDescent="0.2">
      <c r="H4586" s="38"/>
    </row>
    <row r="4587" spans="8:8" x14ac:dyDescent="0.2">
      <c r="H4587" s="38"/>
    </row>
    <row r="4588" spans="8:8" x14ac:dyDescent="0.2">
      <c r="H4588" s="38"/>
    </row>
    <row r="4589" spans="8:8" x14ac:dyDescent="0.2">
      <c r="H4589" s="38"/>
    </row>
    <row r="4590" spans="8:8" x14ac:dyDescent="0.2">
      <c r="H4590" s="38"/>
    </row>
    <row r="4591" spans="8:8" x14ac:dyDescent="0.2">
      <c r="H4591" s="38"/>
    </row>
    <row r="4592" spans="8:8" x14ac:dyDescent="0.2">
      <c r="H4592" s="38"/>
    </row>
    <row r="4593" spans="8:8" x14ac:dyDescent="0.2">
      <c r="H4593" s="38"/>
    </row>
    <row r="4594" spans="8:8" x14ac:dyDescent="0.2">
      <c r="H4594" s="38"/>
    </row>
    <row r="4595" spans="8:8" x14ac:dyDescent="0.2">
      <c r="H4595" s="38"/>
    </row>
    <row r="4596" spans="8:8" x14ac:dyDescent="0.2">
      <c r="H4596" s="38"/>
    </row>
    <row r="4597" spans="8:8" x14ac:dyDescent="0.2">
      <c r="H4597" s="38"/>
    </row>
    <row r="4598" spans="8:8" x14ac:dyDescent="0.2">
      <c r="H4598" s="38"/>
    </row>
    <row r="4599" spans="8:8" x14ac:dyDescent="0.2">
      <c r="H4599" s="38"/>
    </row>
    <row r="4600" spans="8:8" x14ac:dyDescent="0.2">
      <c r="H4600" s="38"/>
    </row>
    <row r="4601" spans="8:8" x14ac:dyDescent="0.2">
      <c r="H4601" s="38"/>
    </row>
    <row r="4602" spans="8:8" x14ac:dyDescent="0.2">
      <c r="H4602" s="38"/>
    </row>
    <row r="4603" spans="8:8" x14ac:dyDescent="0.2">
      <c r="H4603" s="38"/>
    </row>
    <row r="4604" spans="8:8" x14ac:dyDescent="0.2">
      <c r="H4604" s="38"/>
    </row>
    <row r="4605" spans="8:8" x14ac:dyDescent="0.2">
      <c r="H4605" s="38"/>
    </row>
    <row r="4606" spans="8:8" x14ac:dyDescent="0.2">
      <c r="H4606" s="38"/>
    </row>
    <row r="4607" spans="8:8" x14ac:dyDescent="0.2">
      <c r="H4607" s="38"/>
    </row>
    <row r="4608" spans="8:8" x14ac:dyDescent="0.2">
      <c r="H4608" s="38"/>
    </row>
    <row r="4609" spans="8:8" x14ac:dyDescent="0.2">
      <c r="H4609" s="38"/>
    </row>
    <row r="4610" spans="8:8" x14ac:dyDescent="0.2">
      <c r="H4610" s="38"/>
    </row>
    <row r="4611" spans="8:8" x14ac:dyDescent="0.2">
      <c r="H4611" s="38"/>
    </row>
    <row r="4612" spans="8:8" x14ac:dyDescent="0.2">
      <c r="H4612" s="38"/>
    </row>
    <row r="4613" spans="8:8" x14ac:dyDescent="0.2">
      <c r="H4613" s="38"/>
    </row>
    <row r="4614" spans="8:8" x14ac:dyDescent="0.2">
      <c r="H4614" s="38"/>
    </row>
    <row r="4615" spans="8:8" x14ac:dyDescent="0.2">
      <c r="H4615" s="38"/>
    </row>
    <row r="4616" spans="8:8" x14ac:dyDescent="0.2">
      <c r="H4616" s="38"/>
    </row>
    <row r="4617" spans="8:8" x14ac:dyDescent="0.2">
      <c r="H4617" s="38"/>
    </row>
    <row r="4618" spans="8:8" x14ac:dyDescent="0.2">
      <c r="H4618" s="38"/>
    </row>
    <row r="4619" spans="8:8" x14ac:dyDescent="0.2">
      <c r="H4619" s="38"/>
    </row>
    <row r="4620" spans="8:8" x14ac:dyDescent="0.2">
      <c r="H4620" s="38"/>
    </row>
    <row r="4621" spans="8:8" x14ac:dyDescent="0.2">
      <c r="H4621" s="38"/>
    </row>
    <row r="4622" spans="8:8" x14ac:dyDescent="0.2">
      <c r="H4622" s="38"/>
    </row>
    <row r="4623" spans="8:8" x14ac:dyDescent="0.2">
      <c r="H4623" s="38"/>
    </row>
    <row r="4624" spans="8:8" x14ac:dyDescent="0.2">
      <c r="H4624" s="38"/>
    </row>
    <row r="4625" spans="8:8" x14ac:dyDescent="0.2">
      <c r="H4625" s="38"/>
    </row>
    <row r="4626" spans="8:8" x14ac:dyDescent="0.2">
      <c r="H4626" s="38"/>
    </row>
    <row r="4627" spans="8:8" x14ac:dyDescent="0.2">
      <c r="H4627" s="38"/>
    </row>
    <row r="4628" spans="8:8" x14ac:dyDescent="0.2">
      <c r="H4628" s="38"/>
    </row>
    <row r="4629" spans="8:8" x14ac:dyDescent="0.2">
      <c r="H4629" s="38"/>
    </row>
    <row r="4630" spans="8:8" x14ac:dyDescent="0.2">
      <c r="H4630" s="38"/>
    </row>
    <row r="4631" spans="8:8" x14ac:dyDescent="0.2">
      <c r="H4631" s="38"/>
    </row>
    <row r="4632" spans="8:8" x14ac:dyDescent="0.2">
      <c r="H4632" s="38"/>
    </row>
    <row r="4633" spans="8:8" x14ac:dyDescent="0.2">
      <c r="H4633" s="38"/>
    </row>
    <row r="4634" spans="8:8" x14ac:dyDescent="0.2">
      <c r="H4634" s="38"/>
    </row>
    <row r="4635" spans="8:8" x14ac:dyDescent="0.2">
      <c r="H4635" s="38"/>
    </row>
    <row r="4636" spans="8:8" x14ac:dyDescent="0.2">
      <c r="H4636" s="38"/>
    </row>
    <row r="4637" spans="8:8" x14ac:dyDescent="0.2">
      <c r="H4637" s="38"/>
    </row>
    <row r="4638" spans="8:8" x14ac:dyDescent="0.2">
      <c r="H4638" s="38"/>
    </row>
    <row r="4639" spans="8:8" x14ac:dyDescent="0.2">
      <c r="H4639" s="38"/>
    </row>
    <row r="4640" spans="8:8" x14ac:dyDescent="0.2">
      <c r="H4640" s="38"/>
    </row>
    <row r="4641" spans="8:8" x14ac:dyDescent="0.2">
      <c r="H4641" s="38"/>
    </row>
    <row r="4642" spans="8:8" x14ac:dyDescent="0.2">
      <c r="H4642" s="38"/>
    </row>
    <row r="4643" spans="8:8" x14ac:dyDescent="0.2">
      <c r="H4643" s="38"/>
    </row>
    <row r="4644" spans="8:8" x14ac:dyDescent="0.2">
      <c r="H4644" s="38"/>
    </row>
    <row r="4645" spans="8:8" x14ac:dyDescent="0.2">
      <c r="H4645" s="38"/>
    </row>
    <row r="4646" spans="8:8" x14ac:dyDescent="0.2">
      <c r="H4646" s="38"/>
    </row>
    <row r="4647" spans="8:8" x14ac:dyDescent="0.2">
      <c r="H4647" s="38"/>
    </row>
    <row r="4648" spans="8:8" x14ac:dyDescent="0.2">
      <c r="H4648" s="38"/>
    </row>
    <row r="4649" spans="8:8" x14ac:dyDescent="0.2">
      <c r="H4649" s="38"/>
    </row>
    <row r="4650" spans="8:8" x14ac:dyDescent="0.2">
      <c r="H4650" s="38"/>
    </row>
    <row r="4651" spans="8:8" x14ac:dyDescent="0.2">
      <c r="H4651" s="38"/>
    </row>
    <row r="4652" spans="8:8" x14ac:dyDescent="0.2">
      <c r="H4652" s="38"/>
    </row>
    <row r="4653" spans="8:8" x14ac:dyDescent="0.2">
      <c r="H4653" s="38"/>
    </row>
    <row r="4654" spans="8:8" x14ac:dyDescent="0.2">
      <c r="H4654" s="38"/>
    </row>
    <row r="4655" spans="8:8" x14ac:dyDescent="0.2">
      <c r="H4655" s="38"/>
    </row>
    <row r="4656" spans="8:8" x14ac:dyDescent="0.2">
      <c r="H4656" s="38"/>
    </row>
    <row r="4657" spans="8:8" x14ac:dyDescent="0.2">
      <c r="H4657" s="38"/>
    </row>
    <row r="4658" spans="8:8" x14ac:dyDescent="0.2">
      <c r="H4658" s="38"/>
    </row>
    <row r="4659" spans="8:8" x14ac:dyDescent="0.2">
      <c r="H4659" s="38"/>
    </row>
    <row r="4660" spans="8:8" x14ac:dyDescent="0.2">
      <c r="H4660" s="38"/>
    </row>
    <row r="4661" spans="8:8" x14ac:dyDescent="0.2">
      <c r="H4661" s="38"/>
    </row>
    <row r="4662" spans="8:8" x14ac:dyDescent="0.2">
      <c r="H4662" s="38"/>
    </row>
    <row r="4663" spans="8:8" x14ac:dyDescent="0.2">
      <c r="H4663" s="38"/>
    </row>
    <row r="4664" spans="8:8" x14ac:dyDescent="0.2">
      <c r="H4664" s="38"/>
    </row>
    <row r="4665" spans="8:8" x14ac:dyDescent="0.2">
      <c r="H4665" s="38"/>
    </row>
    <row r="4666" spans="8:8" x14ac:dyDescent="0.2">
      <c r="H4666" s="38"/>
    </row>
    <row r="4667" spans="8:8" x14ac:dyDescent="0.2">
      <c r="H4667" s="38"/>
    </row>
    <row r="4668" spans="8:8" x14ac:dyDescent="0.2">
      <c r="H4668" s="38"/>
    </row>
    <row r="4669" spans="8:8" x14ac:dyDescent="0.2">
      <c r="H4669" s="38"/>
    </row>
    <row r="4670" spans="8:8" x14ac:dyDescent="0.2">
      <c r="H4670" s="38"/>
    </row>
    <row r="4671" spans="8:8" x14ac:dyDescent="0.2">
      <c r="H4671" s="38"/>
    </row>
    <row r="4672" spans="8:8" x14ac:dyDescent="0.2">
      <c r="H4672" s="38"/>
    </row>
    <row r="4673" spans="8:8" x14ac:dyDescent="0.2">
      <c r="H4673" s="38"/>
    </row>
    <row r="4674" spans="8:8" x14ac:dyDescent="0.2">
      <c r="H4674" s="38"/>
    </row>
    <row r="4675" spans="8:8" x14ac:dyDescent="0.2">
      <c r="H4675" s="38"/>
    </row>
    <row r="4676" spans="8:8" x14ac:dyDescent="0.2">
      <c r="H4676" s="38"/>
    </row>
    <row r="4677" spans="8:8" x14ac:dyDescent="0.2">
      <c r="H4677" s="38"/>
    </row>
    <row r="4678" spans="8:8" x14ac:dyDescent="0.2">
      <c r="H4678" s="38"/>
    </row>
    <row r="4679" spans="8:8" x14ac:dyDescent="0.2">
      <c r="H4679" s="38"/>
    </row>
    <row r="4680" spans="8:8" x14ac:dyDescent="0.2">
      <c r="H4680" s="38"/>
    </row>
    <row r="4681" spans="8:8" x14ac:dyDescent="0.2">
      <c r="H4681" s="38"/>
    </row>
    <row r="4682" spans="8:8" x14ac:dyDescent="0.2">
      <c r="H4682" s="38"/>
    </row>
    <row r="4683" spans="8:8" x14ac:dyDescent="0.2">
      <c r="H4683" s="38"/>
    </row>
    <row r="4684" spans="8:8" x14ac:dyDescent="0.2">
      <c r="H4684" s="38"/>
    </row>
    <row r="4685" spans="8:8" x14ac:dyDescent="0.2">
      <c r="H4685" s="38"/>
    </row>
    <row r="4686" spans="8:8" x14ac:dyDescent="0.2">
      <c r="H4686" s="38"/>
    </row>
    <row r="4687" spans="8:8" x14ac:dyDescent="0.2">
      <c r="H4687" s="38"/>
    </row>
    <row r="4688" spans="8:8" x14ac:dyDescent="0.2">
      <c r="H4688" s="38"/>
    </row>
    <row r="4689" spans="8:8" x14ac:dyDescent="0.2">
      <c r="H4689" s="38"/>
    </row>
    <row r="4690" spans="8:8" x14ac:dyDescent="0.2">
      <c r="H4690" s="38"/>
    </row>
    <row r="4691" spans="8:8" x14ac:dyDescent="0.2">
      <c r="H4691" s="38"/>
    </row>
    <row r="4692" spans="8:8" x14ac:dyDescent="0.2">
      <c r="H4692" s="38"/>
    </row>
    <row r="4693" spans="8:8" x14ac:dyDescent="0.2">
      <c r="H4693" s="38"/>
    </row>
    <row r="4694" spans="8:8" x14ac:dyDescent="0.2">
      <c r="H4694" s="38"/>
    </row>
    <row r="4695" spans="8:8" x14ac:dyDescent="0.2">
      <c r="H4695" s="38"/>
    </row>
    <row r="4696" spans="8:8" x14ac:dyDescent="0.2">
      <c r="H4696" s="38"/>
    </row>
    <row r="4697" spans="8:8" x14ac:dyDescent="0.2">
      <c r="H4697" s="38"/>
    </row>
    <row r="4698" spans="8:8" x14ac:dyDescent="0.2">
      <c r="H4698" s="38"/>
    </row>
    <row r="4699" spans="8:8" x14ac:dyDescent="0.2">
      <c r="H4699" s="38"/>
    </row>
    <row r="4700" spans="8:8" x14ac:dyDescent="0.2">
      <c r="H4700" s="38"/>
    </row>
    <row r="4701" spans="8:8" x14ac:dyDescent="0.2">
      <c r="H4701" s="38"/>
    </row>
    <row r="4702" spans="8:8" x14ac:dyDescent="0.2">
      <c r="H4702" s="38"/>
    </row>
    <row r="4703" spans="8:8" x14ac:dyDescent="0.2">
      <c r="H4703" s="38"/>
    </row>
    <row r="4704" spans="8:8" x14ac:dyDescent="0.2">
      <c r="H4704" s="38"/>
    </row>
    <row r="4705" spans="8:8" x14ac:dyDescent="0.2">
      <c r="H4705" s="38"/>
    </row>
    <row r="4706" spans="8:8" x14ac:dyDescent="0.2">
      <c r="H4706" s="38"/>
    </row>
    <row r="4707" spans="8:8" x14ac:dyDescent="0.2">
      <c r="H4707" s="38"/>
    </row>
    <row r="4708" spans="8:8" x14ac:dyDescent="0.2">
      <c r="H4708" s="38"/>
    </row>
    <row r="4709" spans="8:8" x14ac:dyDescent="0.2">
      <c r="H4709" s="38"/>
    </row>
    <row r="4710" spans="8:8" x14ac:dyDescent="0.2">
      <c r="H4710" s="38"/>
    </row>
    <row r="4711" spans="8:8" x14ac:dyDescent="0.2">
      <c r="H4711" s="38"/>
    </row>
    <row r="4712" spans="8:8" x14ac:dyDescent="0.2">
      <c r="H4712" s="38"/>
    </row>
    <row r="4713" spans="8:8" x14ac:dyDescent="0.2">
      <c r="H4713" s="38"/>
    </row>
    <row r="4714" spans="8:8" x14ac:dyDescent="0.2">
      <c r="H4714" s="38"/>
    </row>
    <row r="4715" spans="8:8" x14ac:dyDescent="0.2">
      <c r="H4715" s="38"/>
    </row>
    <row r="4716" spans="8:8" x14ac:dyDescent="0.2">
      <c r="H4716" s="38"/>
    </row>
    <row r="4717" spans="8:8" x14ac:dyDescent="0.2">
      <c r="H4717" s="38"/>
    </row>
    <row r="4718" spans="8:8" x14ac:dyDescent="0.2">
      <c r="H4718" s="38"/>
    </row>
    <row r="4719" spans="8:8" x14ac:dyDescent="0.2">
      <c r="H4719" s="38"/>
    </row>
    <row r="4720" spans="8:8" x14ac:dyDescent="0.2">
      <c r="H4720" s="38"/>
    </row>
    <row r="4721" spans="8:8" x14ac:dyDescent="0.2">
      <c r="H4721" s="38"/>
    </row>
    <row r="4722" spans="8:8" x14ac:dyDescent="0.2">
      <c r="H4722" s="38"/>
    </row>
    <row r="4723" spans="8:8" x14ac:dyDescent="0.2">
      <c r="H4723" s="38"/>
    </row>
    <row r="4724" spans="8:8" x14ac:dyDescent="0.2">
      <c r="H4724" s="38"/>
    </row>
    <row r="4725" spans="8:8" x14ac:dyDescent="0.2">
      <c r="H4725" s="38"/>
    </row>
    <row r="4726" spans="8:8" x14ac:dyDescent="0.2">
      <c r="H4726" s="38"/>
    </row>
    <row r="4727" spans="8:8" x14ac:dyDescent="0.2">
      <c r="H4727" s="38"/>
    </row>
    <row r="4728" spans="8:8" x14ac:dyDescent="0.2">
      <c r="H4728" s="38"/>
    </row>
    <row r="4729" spans="8:8" x14ac:dyDescent="0.2">
      <c r="H4729" s="38"/>
    </row>
    <row r="4730" spans="8:8" x14ac:dyDescent="0.2">
      <c r="H4730" s="38"/>
    </row>
    <row r="4731" spans="8:8" x14ac:dyDescent="0.2">
      <c r="H4731" s="38"/>
    </row>
    <row r="4732" spans="8:8" x14ac:dyDescent="0.2">
      <c r="H4732" s="38"/>
    </row>
    <row r="4733" spans="8:8" x14ac:dyDescent="0.2">
      <c r="H4733" s="38"/>
    </row>
    <row r="4734" spans="8:8" x14ac:dyDescent="0.2">
      <c r="H4734" s="38"/>
    </row>
    <row r="4735" spans="8:8" x14ac:dyDescent="0.2">
      <c r="H4735" s="38"/>
    </row>
    <row r="4736" spans="8:8" x14ac:dyDescent="0.2">
      <c r="H4736" s="38"/>
    </row>
    <row r="4737" spans="8:8" x14ac:dyDescent="0.2">
      <c r="H4737" s="38"/>
    </row>
    <row r="4738" spans="8:8" x14ac:dyDescent="0.2">
      <c r="H4738" s="38"/>
    </row>
    <row r="4739" spans="8:8" x14ac:dyDescent="0.2">
      <c r="H4739" s="38"/>
    </row>
    <row r="4740" spans="8:8" x14ac:dyDescent="0.2">
      <c r="H4740" s="38"/>
    </row>
    <row r="4741" spans="8:8" x14ac:dyDescent="0.2">
      <c r="H4741" s="38"/>
    </row>
    <row r="4742" spans="8:8" x14ac:dyDescent="0.2">
      <c r="H4742" s="38"/>
    </row>
    <row r="4743" spans="8:8" x14ac:dyDescent="0.2">
      <c r="H4743" s="38"/>
    </row>
    <row r="4744" spans="8:8" x14ac:dyDescent="0.2">
      <c r="H4744" s="38"/>
    </row>
    <row r="4745" spans="8:8" x14ac:dyDescent="0.2">
      <c r="H4745" s="38"/>
    </row>
    <row r="4746" spans="8:8" x14ac:dyDescent="0.2">
      <c r="H4746" s="38"/>
    </row>
    <row r="4747" spans="8:8" x14ac:dyDescent="0.2">
      <c r="H4747" s="38"/>
    </row>
    <row r="4748" spans="8:8" x14ac:dyDescent="0.2">
      <c r="H4748" s="38"/>
    </row>
    <row r="4749" spans="8:8" x14ac:dyDescent="0.2">
      <c r="H4749" s="38"/>
    </row>
    <row r="4750" spans="8:8" x14ac:dyDescent="0.2">
      <c r="H4750" s="38"/>
    </row>
    <row r="4751" spans="8:8" x14ac:dyDescent="0.2">
      <c r="H4751" s="38"/>
    </row>
    <row r="4752" spans="8:8" x14ac:dyDescent="0.2">
      <c r="H4752" s="38"/>
    </row>
    <row r="4753" spans="8:8" x14ac:dyDescent="0.2">
      <c r="H4753" s="38"/>
    </row>
    <row r="4754" spans="8:8" x14ac:dyDescent="0.2">
      <c r="H4754" s="38"/>
    </row>
    <row r="4755" spans="8:8" x14ac:dyDescent="0.2">
      <c r="H4755" s="38"/>
    </row>
    <row r="4756" spans="8:8" x14ac:dyDescent="0.2">
      <c r="H4756" s="38"/>
    </row>
    <row r="4757" spans="8:8" x14ac:dyDescent="0.2">
      <c r="H4757" s="38"/>
    </row>
    <row r="4758" spans="8:8" x14ac:dyDescent="0.2">
      <c r="H4758" s="38"/>
    </row>
    <row r="4759" spans="8:8" x14ac:dyDescent="0.2">
      <c r="H4759" s="38"/>
    </row>
    <row r="4760" spans="8:8" x14ac:dyDescent="0.2">
      <c r="H4760" s="38"/>
    </row>
    <row r="4761" spans="8:8" x14ac:dyDescent="0.2">
      <c r="H4761" s="38"/>
    </row>
    <row r="4762" spans="8:8" x14ac:dyDescent="0.2">
      <c r="H4762" s="38"/>
    </row>
    <row r="4763" spans="8:8" x14ac:dyDescent="0.2">
      <c r="H4763" s="38"/>
    </row>
    <row r="4764" spans="8:8" x14ac:dyDescent="0.2">
      <c r="H4764" s="38"/>
    </row>
    <row r="4765" spans="8:8" x14ac:dyDescent="0.2">
      <c r="H4765" s="38"/>
    </row>
    <row r="4766" spans="8:8" x14ac:dyDescent="0.2">
      <c r="H4766" s="38"/>
    </row>
    <row r="4767" spans="8:8" x14ac:dyDescent="0.2">
      <c r="H4767" s="38"/>
    </row>
    <row r="4768" spans="8:8" x14ac:dyDescent="0.2">
      <c r="H4768" s="38"/>
    </row>
    <row r="4769" spans="8:8" x14ac:dyDescent="0.2">
      <c r="H4769" s="38"/>
    </row>
    <row r="4770" spans="8:8" x14ac:dyDescent="0.2">
      <c r="H4770" s="38"/>
    </row>
    <row r="4771" spans="8:8" x14ac:dyDescent="0.2">
      <c r="H4771" s="38"/>
    </row>
    <row r="4772" spans="8:8" x14ac:dyDescent="0.2">
      <c r="H4772" s="38"/>
    </row>
    <row r="4773" spans="8:8" x14ac:dyDescent="0.2">
      <c r="H4773" s="38"/>
    </row>
    <row r="4774" spans="8:8" x14ac:dyDescent="0.2">
      <c r="H4774" s="38"/>
    </row>
    <row r="4775" spans="8:8" x14ac:dyDescent="0.2">
      <c r="H4775" s="38"/>
    </row>
    <row r="4776" spans="8:8" x14ac:dyDescent="0.2">
      <c r="H4776" s="38"/>
    </row>
    <row r="4777" spans="8:8" x14ac:dyDescent="0.2">
      <c r="H4777" s="38"/>
    </row>
    <row r="4778" spans="8:8" x14ac:dyDescent="0.2">
      <c r="H4778" s="38"/>
    </row>
    <row r="4779" spans="8:8" x14ac:dyDescent="0.2">
      <c r="H4779" s="38"/>
    </row>
    <row r="4780" spans="8:8" x14ac:dyDescent="0.2">
      <c r="H4780" s="38"/>
    </row>
    <row r="4781" spans="8:8" x14ac:dyDescent="0.2">
      <c r="H4781" s="38"/>
    </row>
    <row r="4782" spans="8:8" x14ac:dyDescent="0.2">
      <c r="H4782" s="38"/>
    </row>
    <row r="4783" spans="8:8" x14ac:dyDescent="0.2">
      <c r="H4783" s="38"/>
    </row>
    <row r="4784" spans="8:8" x14ac:dyDescent="0.2">
      <c r="H4784" s="38"/>
    </row>
    <row r="4785" spans="8:8" x14ac:dyDescent="0.2">
      <c r="H4785" s="38"/>
    </row>
    <row r="4786" spans="8:8" x14ac:dyDescent="0.2">
      <c r="H4786" s="38"/>
    </row>
    <row r="4787" spans="8:8" x14ac:dyDescent="0.2">
      <c r="H4787" s="38"/>
    </row>
    <row r="4788" spans="8:8" x14ac:dyDescent="0.2">
      <c r="H4788" s="38"/>
    </row>
    <row r="4789" spans="8:8" x14ac:dyDescent="0.2">
      <c r="H4789" s="38"/>
    </row>
    <row r="4790" spans="8:8" x14ac:dyDescent="0.2">
      <c r="H4790" s="38"/>
    </row>
    <row r="4791" spans="8:8" x14ac:dyDescent="0.2">
      <c r="H4791" s="38"/>
    </row>
    <row r="4792" spans="8:8" x14ac:dyDescent="0.2">
      <c r="H4792" s="38"/>
    </row>
    <row r="4793" spans="8:8" x14ac:dyDescent="0.2">
      <c r="H4793" s="38"/>
    </row>
    <row r="4794" spans="8:8" x14ac:dyDescent="0.2">
      <c r="H4794" s="38"/>
    </row>
    <row r="4795" spans="8:8" x14ac:dyDescent="0.2">
      <c r="H4795" s="38"/>
    </row>
    <row r="4796" spans="8:8" x14ac:dyDescent="0.2">
      <c r="H4796" s="38"/>
    </row>
    <row r="4797" spans="8:8" x14ac:dyDescent="0.2">
      <c r="H4797" s="38"/>
    </row>
    <row r="4798" spans="8:8" x14ac:dyDescent="0.2">
      <c r="H4798" s="38"/>
    </row>
    <row r="4799" spans="8:8" x14ac:dyDescent="0.2">
      <c r="H4799" s="38"/>
    </row>
    <row r="4800" spans="8:8" x14ac:dyDescent="0.2">
      <c r="H4800" s="38"/>
    </row>
    <row r="4801" spans="8:8" x14ac:dyDescent="0.2">
      <c r="H4801" s="38"/>
    </row>
    <row r="4802" spans="8:8" x14ac:dyDescent="0.2">
      <c r="H4802" s="38"/>
    </row>
    <row r="4803" spans="8:8" x14ac:dyDescent="0.2">
      <c r="H4803" s="38"/>
    </row>
    <row r="4804" spans="8:8" x14ac:dyDescent="0.2">
      <c r="H4804" s="38"/>
    </row>
    <row r="4805" spans="8:8" x14ac:dyDescent="0.2">
      <c r="H4805" s="38"/>
    </row>
    <row r="4806" spans="8:8" x14ac:dyDescent="0.2">
      <c r="H4806" s="38"/>
    </row>
    <row r="4807" spans="8:8" x14ac:dyDescent="0.2">
      <c r="H4807" s="38"/>
    </row>
    <row r="4808" spans="8:8" x14ac:dyDescent="0.2">
      <c r="H4808" s="38"/>
    </row>
    <row r="4809" spans="8:8" x14ac:dyDescent="0.2">
      <c r="H4809" s="38"/>
    </row>
    <row r="4810" spans="8:8" x14ac:dyDescent="0.2">
      <c r="H4810" s="38"/>
    </row>
    <row r="4811" spans="8:8" x14ac:dyDescent="0.2">
      <c r="H4811" s="38"/>
    </row>
    <row r="4812" spans="8:8" x14ac:dyDescent="0.2">
      <c r="H4812" s="38"/>
    </row>
    <row r="4813" spans="8:8" x14ac:dyDescent="0.2">
      <c r="H4813" s="38"/>
    </row>
    <row r="4814" spans="8:8" x14ac:dyDescent="0.2">
      <c r="H4814" s="38"/>
    </row>
    <row r="4815" spans="8:8" x14ac:dyDescent="0.2">
      <c r="H4815" s="38"/>
    </row>
    <row r="4816" spans="8:8" x14ac:dyDescent="0.2">
      <c r="H4816" s="38"/>
    </row>
    <row r="4817" spans="8:8" x14ac:dyDescent="0.2">
      <c r="H4817" s="38"/>
    </row>
    <row r="4818" spans="8:8" x14ac:dyDescent="0.2">
      <c r="H4818" s="38"/>
    </row>
    <row r="4819" spans="8:8" x14ac:dyDescent="0.2">
      <c r="H4819" s="38"/>
    </row>
    <row r="4820" spans="8:8" x14ac:dyDescent="0.2">
      <c r="H4820" s="38"/>
    </row>
    <row r="4821" spans="8:8" x14ac:dyDescent="0.2">
      <c r="H4821" s="38"/>
    </row>
    <row r="4822" spans="8:8" x14ac:dyDescent="0.2">
      <c r="H4822" s="38"/>
    </row>
    <row r="4823" spans="8:8" x14ac:dyDescent="0.2">
      <c r="H4823" s="38"/>
    </row>
    <row r="4824" spans="8:8" x14ac:dyDescent="0.2">
      <c r="H4824" s="38"/>
    </row>
    <row r="4825" spans="8:8" x14ac:dyDescent="0.2">
      <c r="H4825" s="38"/>
    </row>
    <row r="4826" spans="8:8" x14ac:dyDescent="0.2">
      <c r="H4826" s="38"/>
    </row>
    <row r="4827" spans="8:8" x14ac:dyDescent="0.2">
      <c r="H4827" s="38"/>
    </row>
    <row r="4828" spans="8:8" x14ac:dyDescent="0.2">
      <c r="H4828" s="38"/>
    </row>
    <row r="4829" spans="8:8" x14ac:dyDescent="0.2">
      <c r="H4829" s="38"/>
    </row>
    <row r="4830" spans="8:8" x14ac:dyDescent="0.2">
      <c r="H4830" s="38"/>
    </row>
    <row r="4831" spans="8:8" x14ac:dyDescent="0.2">
      <c r="H4831" s="38"/>
    </row>
    <row r="4832" spans="8:8" x14ac:dyDescent="0.2">
      <c r="H4832" s="38"/>
    </row>
    <row r="4833" spans="8:8" x14ac:dyDescent="0.2">
      <c r="H4833" s="38"/>
    </row>
    <row r="4834" spans="8:8" x14ac:dyDescent="0.2">
      <c r="H4834" s="38"/>
    </row>
    <row r="4835" spans="8:8" x14ac:dyDescent="0.2">
      <c r="H4835" s="38"/>
    </row>
    <row r="4836" spans="8:8" x14ac:dyDescent="0.2">
      <c r="H4836" s="38"/>
    </row>
    <row r="4837" spans="8:8" x14ac:dyDescent="0.2">
      <c r="H4837" s="38"/>
    </row>
    <row r="4838" spans="8:8" x14ac:dyDescent="0.2">
      <c r="H4838" s="38"/>
    </row>
    <row r="4839" spans="8:8" x14ac:dyDescent="0.2">
      <c r="H4839" s="38"/>
    </row>
    <row r="4840" spans="8:8" x14ac:dyDescent="0.2">
      <c r="H4840" s="38"/>
    </row>
    <row r="4841" spans="8:8" x14ac:dyDescent="0.2">
      <c r="H4841" s="38"/>
    </row>
    <row r="4842" spans="8:8" x14ac:dyDescent="0.2">
      <c r="H4842" s="38"/>
    </row>
    <row r="4843" spans="8:8" x14ac:dyDescent="0.2">
      <c r="H4843" s="38"/>
    </row>
    <row r="4844" spans="8:8" x14ac:dyDescent="0.2">
      <c r="H4844" s="38"/>
    </row>
    <row r="4845" spans="8:8" x14ac:dyDescent="0.2">
      <c r="H4845" s="38"/>
    </row>
    <row r="4846" spans="8:8" x14ac:dyDescent="0.2">
      <c r="H4846" s="38"/>
    </row>
    <row r="4847" spans="8:8" x14ac:dyDescent="0.2">
      <c r="H4847" s="38"/>
    </row>
    <row r="4848" spans="8:8" x14ac:dyDescent="0.2">
      <c r="H4848" s="38"/>
    </row>
    <row r="4849" spans="8:8" x14ac:dyDescent="0.2">
      <c r="H4849" s="38"/>
    </row>
    <row r="4850" spans="8:8" x14ac:dyDescent="0.2">
      <c r="H4850" s="38"/>
    </row>
    <row r="4851" spans="8:8" x14ac:dyDescent="0.2">
      <c r="H4851" s="38"/>
    </row>
    <row r="4852" spans="8:8" x14ac:dyDescent="0.2">
      <c r="H4852" s="38"/>
    </row>
    <row r="4853" spans="8:8" x14ac:dyDescent="0.2">
      <c r="H4853" s="38"/>
    </row>
    <row r="4854" spans="8:8" x14ac:dyDescent="0.2">
      <c r="H4854" s="38"/>
    </row>
    <row r="4855" spans="8:8" x14ac:dyDescent="0.2">
      <c r="H4855" s="38"/>
    </row>
    <row r="4856" spans="8:8" x14ac:dyDescent="0.2">
      <c r="H4856" s="38"/>
    </row>
    <row r="4857" spans="8:8" x14ac:dyDescent="0.2">
      <c r="H4857" s="38"/>
    </row>
    <row r="4858" spans="8:8" x14ac:dyDescent="0.2">
      <c r="H4858" s="38"/>
    </row>
    <row r="4859" spans="8:8" x14ac:dyDescent="0.2">
      <c r="H4859" s="38"/>
    </row>
    <row r="4860" spans="8:8" x14ac:dyDescent="0.2">
      <c r="H4860" s="38"/>
    </row>
    <row r="4861" spans="8:8" x14ac:dyDescent="0.2">
      <c r="H4861" s="38"/>
    </row>
    <row r="4862" spans="8:8" x14ac:dyDescent="0.2">
      <c r="H4862" s="38"/>
    </row>
    <row r="4863" spans="8:8" x14ac:dyDescent="0.2">
      <c r="H4863" s="38"/>
    </row>
    <row r="4864" spans="8:8" x14ac:dyDescent="0.2">
      <c r="H4864" s="38"/>
    </row>
    <row r="4865" spans="8:8" x14ac:dyDescent="0.2">
      <c r="H4865" s="38"/>
    </row>
    <row r="4866" spans="8:8" x14ac:dyDescent="0.2">
      <c r="H4866" s="38"/>
    </row>
    <row r="4867" spans="8:8" x14ac:dyDescent="0.2">
      <c r="H4867" s="38"/>
    </row>
    <row r="4868" spans="8:8" x14ac:dyDescent="0.2">
      <c r="H4868" s="38"/>
    </row>
    <row r="4869" spans="8:8" x14ac:dyDescent="0.2">
      <c r="H4869" s="38"/>
    </row>
    <row r="4870" spans="8:8" x14ac:dyDescent="0.2">
      <c r="H4870" s="38"/>
    </row>
    <row r="4871" spans="8:8" x14ac:dyDescent="0.2">
      <c r="H4871" s="38"/>
    </row>
    <row r="4872" spans="8:8" x14ac:dyDescent="0.2">
      <c r="H4872" s="38"/>
    </row>
    <row r="4873" spans="8:8" x14ac:dyDescent="0.2">
      <c r="H4873" s="38"/>
    </row>
    <row r="4874" spans="8:8" x14ac:dyDescent="0.2">
      <c r="H4874" s="38"/>
    </row>
    <row r="4875" spans="8:8" x14ac:dyDescent="0.2">
      <c r="H4875" s="38"/>
    </row>
    <row r="4876" spans="8:8" x14ac:dyDescent="0.2">
      <c r="H4876" s="38"/>
    </row>
    <row r="4877" spans="8:8" x14ac:dyDescent="0.2">
      <c r="H4877" s="38"/>
    </row>
    <row r="4878" spans="8:8" x14ac:dyDescent="0.2">
      <c r="H4878" s="38"/>
    </row>
    <row r="4879" spans="8:8" x14ac:dyDescent="0.2">
      <c r="H4879" s="38"/>
    </row>
    <row r="4880" spans="8:8" x14ac:dyDescent="0.2">
      <c r="H4880" s="38"/>
    </row>
    <row r="4881" spans="8:8" x14ac:dyDescent="0.2">
      <c r="H4881" s="38"/>
    </row>
    <row r="4882" spans="8:8" x14ac:dyDescent="0.2">
      <c r="H4882" s="38"/>
    </row>
    <row r="4883" spans="8:8" x14ac:dyDescent="0.2">
      <c r="H4883" s="38"/>
    </row>
    <row r="4884" spans="8:8" x14ac:dyDescent="0.2">
      <c r="H4884" s="38"/>
    </row>
    <row r="4885" spans="8:8" x14ac:dyDescent="0.2">
      <c r="H4885" s="38"/>
    </row>
    <row r="4886" spans="8:8" x14ac:dyDescent="0.2">
      <c r="H4886" s="38"/>
    </row>
    <row r="4887" spans="8:8" x14ac:dyDescent="0.2">
      <c r="H4887" s="38"/>
    </row>
    <row r="4888" spans="8:8" x14ac:dyDescent="0.2">
      <c r="H4888" s="38"/>
    </row>
    <row r="4889" spans="8:8" x14ac:dyDescent="0.2">
      <c r="H4889" s="38"/>
    </row>
    <row r="4890" spans="8:8" x14ac:dyDescent="0.2">
      <c r="H4890" s="38"/>
    </row>
    <row r="4891" spans="8:8" x14ac:dyDescent="0.2">
      <c r="H4891" s="38"/>
    </row>
    <row r="4892" spans="8:8" x14ac:dyDescent="0.2">
      <c r="H4892" s="38"/>
    </row>
    <row r="4893" spans="8:8" x14ac:dyDescent="0.2">
      <c r="H4893" s="38"/>
    </row>
    <row r="4894" spans="8:8" x14ac:dyDescent="0.2">
      <c r="H4894" s="38"/>
    </row>
    <row r="4895" spans="8:8" x14ac:dyDescent="0.2">
      <c r="H4895" s="38"/>
    </row>
    <row r="4896" spans="8:8" x14ac:dyDescent="0.2">
      <c r="H4896" s="38"/>
    </row>
    <row r="4897" spans="8:8" x14ac:dyDescent="0.2">
      <c r="H4897" s="38"/>
    </row>
    <row r="4898" spans="8:8" x14ac:dyDescent="0.2">
      <c r="H4898" s="38"/>
    </row>
    <row r="4899" spans="8:8" x14ac:dyDescent="0.2">
      <c r="H4899" s="38"/>
    </row>
    <row r="4900" spans="8:8" x14ac:dyDescent="0.2">
      <c r="H4900" s="38"/>
    </row>
    <row r="4901" spans="8:8" x14ac:dyDescent="0.2">
      <c r="H4901" s="38"/>
    </row>
    <row r="4902" spans="8:8" x14ac:dyDescent="0.2">
      <c r="H4902" s="38"/>
    </row>
    <row r="4903" spans="8:8" x14ac:dyDescent="0.2">
      <c r="H4903" s="38"/>
    </row>
    <row r="4904" spans="8:8" x14ac:dyDescent="0.2">
      <c r="H4904" s="38"/>
    </row>
    <row r="4905" spans="8:8" x14ac:dyDescent="0.2">
      <c r="H4905" s="38"/>
    </row>
    <row r="4906" spans="8:8" x14ac:dyDescent="0.2">
      <c r="H4906" s="38"/>
    </row>
    <row r="4907" spans="8:8" x14ac:dyDescent="0.2">
      <c r="H4907" s="38"/>
    </row>
    <row r="4908" spans="8:8" x14ac:dyDescent="0.2">
      <c r="H4908" s="38"/>
    </row>
    <row r="4909" spans="8:8" x14ac:dyDescent="0.2">
      <c r="H4909" s="38"/>
    </row>
    <row r="4910" spans="8:8" x14ac:dyDescent="0.2">
      <c r="H4910" s="38"/>
    </row>
    <row r="4911" spans="8:8" x14ac:dyDescent="0.2">
      <c r="H4911" s="38"/>
    </row>
    <row r="4912" spans="8:8" x14ac:dyDescent="0.2">
      <c r="H4912" s="38"/>
    </row>
    <row r="4913" spans="8:8" x14ac:dyDescent="0.2">
      <c r="H4913" s="38"/>
    </row>
    <row r="4914" spans="8:8" x14ac:dyDescent="0.2">
      <c r="H4914" s="38"/>
    </row>
    <row r="4915" spans="8:8" x14ac:dyDescent="0.2">
      <c r="H4915" s="38"/>
    </row>
    <row r="4916" spans="8:8" x14ac:dyDescent="0.2">
      <c r="H4916" s="38"/>
    </row>
    <row r="4917" spans="8:8" x14ac:dyDescent="0.2">
      <c r="H4917" s="38"/>
    </row>
    <row r="4918" spans="8:8" x14ac:dyDescent="0.2">
      <c r="H4918" s="38"/>
    </row>
    <row r="4919" spans="8:8" x14ac:dyDescent="0.2">
      <c r="H4919" s="38"/>
    </row>
    <row r="4920" spans="8:8" x14ac:dyDescent="0.2">
      <c r="H4920" s="38"/>
    </row>
    <row r="4921" spans="8:8" x14ac:dyDescent="0.2">
      <c r="H4921" s="38"/>
    </row>
    <row r="4922" spans="8:8" x14ac:dyDescent="0.2">
      <c r="H4922" s="38"/>
    </row>
    <row r="4923" spans="8:8" x14ac:dyDescent="0.2">
      <c r="H4923" s="38"/>
    </row>
    <row r="4924" spans="8:8" x14ac:dyDescent="0.2">
      <c r="H4924" s="38"/>
    </row>
    <row r="4925" spans="8:8" x14ac:dyDescent="0.2">
      <c r="H4925" s="38"/>
    </row>
    <row r="4926" spans="8:8" x14ac:dyDescent="0.2">
      <c r="H4926" s="38"/>
    </row>
    <row r="4927" spans="8:8" x14ac:dyDescent="0.2">
      <c r="H4927" s="38"/>
    </row>
    <row r="4928" spans="8:8" x14ac:dyDescent="0.2">
      <c r="H4928" s="38"/>
    </row>
    <row r="4929" spans="8:8" x14ac:dyDescent="0.2">
      <c r="H4929" s="38"/>
    </row>
    <row r="4930" spans="8:8" x14ac:dyDescent="0.2">
      <c r="H4930" s="38"/>
    </row>
    <row r="4931" spans="8:8" x14ac:dyDescent="0.2">
      <c r="H4931" s="38"/>
    </row>
    <row r="4932" spans="8:8" x14ac:dyDescent="0.2">
      <c r="H4932" s="38"/>
    </row>
    <row r="4933" spans="8:8" x14ac:dyDescent="0.2">
      <c r="H4933" s="38"/>
    </row>
    <row r="4934" spans="8:8" x14ac:dyDescent="0.2">
      <c r="H4934" s="38"/>
    </row>
    <row r="4935" spans="8:8" x14ac:dyDescent="0.2">
      <c r="H4935" s="38"/>
    </row>
    <row r="4936" spans="8:8" x14ac:dyDescent="0.2">
      <c r="H4936" s="38"/>
    </row>
    <row r="4937" spans="8:8" x14ac:dyDescent="0.2">
      <c r="H4937" s="38"/>
    </row>
    <row r="4938" spans="8:8" x14ac:dyDescent="0.2">
      <c r="H4938" s="38"/>
    </row>
    <row r="4939" spans="8:8" x14ac:dyDescent="0.2">
      <c r="H4939" s="38"/>
    </row>
    <row r="4940" spans="8:8" x14ac:dyDescent="0.2">
      <c r="H4940" s="38"/>
    </row>
    <row r="4941" spans="8:8" x14ac:dyDescent="0.2">
      <c r="H4941" s="38"/>
    </row>
    <row r="4942" spans="8:8" x14ac:dyDescent="0.2">
      <c r="H4942" s="38"/>
    </row>
    <row r="4943" spans="8:8" x14ac:dyDescent="0.2">
      <c r="H4943" s="38"/>
    </row>
    <row r="4944" spans="8:8" x14ac:dyDescent="0.2">
      <c r="H4944" s="38"/>
    </row>
    <row r="4945" spans="8:8" x14ac:dyDescent="0.2">
      <c r="H4945" s="38"/>
    </row>
    <row r="4946" spans="8:8" x14ac:dyDescent="0.2">
      <c r="H4946" s="38"/>
    </row>
    <row r="4947" spans="8:8" x14ac:dyDescent="0.2">
      <c r="H4947" s="38"/>
    </row>
    <row r="4948" spans="8:8" x14ac:dyDescent="0.2">
      <c r="H4948" s="38"/>
    </row>
    <row r="4949" spans="8:8" x14ac:dyDescent="0.2">
      <c r="H4949" s="38"/>
    </row>
    <row r="4950" spans="8:8" x14ac:dyDescent="0.2">
      <c r="H4950" s="38"/>
    </row>
    <row r="4951" spans="8:8" x14ac:dyDescent="0.2">
      <c r="H4951" s="38"/>
    </row>
    <row r="4952" spans="8:8" x14ac:dyDescent="0.2">
      <c r="H4952" s="38"/>
    </row>
    <row r="4953" spans="8:8" x14ac:dyDescent="0.2">
      <c r="H4953" s="38"/>
    </row>
    <row r="4954" spans="8:8" x14ac:dyDescent="0.2">
      <c r="H4954" s="38"/>
    </row>
    <row r="4955" spans="8:8" x14ac:dyDescent="0.2">
      <c r="H4955" s="38"/>
    </row>
    <row r="4956" spans="8:8" x14ac:dyDescent="0.2">
      <c r="H4956" s="38"/>
    </row>
    <row r="4957" spans="8:8" x14ac:dyDescent="0.2">
      <c r="H4957" s="38"/>
    </row>
    <row r="4958" spans="8:8" x14ac:dyDescent="0.2">
      <c r="H4958" s="38"/>
    </row>
    <row r="4959" spans="8:8" x14ac:dyDescent="0.2">
      <c r="H4959" s="38"/>
    </row>
    <row r="4960" spans="8:8" x14ac:dyDescent="0.2">
      <c r="H4960" s="38"/>
    </row>
    <row r="4961" spans="8:8" x14ac:dyDescent="0.2">
      <c r="H4961" s="38"/>
    </row>
    <row r="4962" spans="8:8" x14ac:dyDescent="0.2">
      <c r="H4962" s="38"/>
    </row>
    <row r="4963" spans="8:8" x14ac:dyDescent="0.2">
      <c r="H4963" s="38"/>
    </row>
    <row r="4964" spans="8:8" x14ac:dyDescent="0.2">
      <c r="H4964" s="38"/>
    </row>
    <row r="4965" spans="8:8" x14ac:dyDescent="0.2">
      <c r="H4965" s="38"/>
    </row>
    <row r="4966" spans="8:8" x14ac:dyDescent="0.2">
      <c r="H4966" s="38"/>
    </row>
    <row r="4967" spans="8:8" x14ac:dyDescent="0.2">
      <c r="H4967" s="38"/>
    </row>
    <row r="4968" spans="8:8" x14ac:dyDescent="0.2">
      <c r="H4968" s="38"/>
    </row>
    <row r="4969" spans="8:8" x14ac:dyDescent="0.2">
      <c r="H4969" s="38"/>
    </row>
    <row r="4970" spans="8:8" x14ac:dyDescent="0.2">
      <c r="H4970" s="38"/>
    </row>
    <row r="4971" spans="8:8" x14ac:dyDescent="0.2">
      <c r="H4971" s="38"/>
    </row>
    <row r="4972" spans="8:8" x14ac:dyDescent="0.2">
      <c r="H4972" s="38"/>
    </row>
    <row r="4973" spans="8:8" x14ac:dyDescent="0.2">
      <c r="H4973" s="38"/>
    </row>
    <row r="4974" spans="8:8" x14ac:dyDescent="0.2">
      <c r="H4974" s="38"/>
    </row>
    <row r="4975" spans="8:8" x14ac:dyDescent="0.2">
      <c r="H4975" s="38"/>
    </row>
    <row r="4976" spans="8:8" x14ac:dyDescent="0.2">
      <c r="H4976" s="38"/>
    </row>
    <row r="4977" spans="8:8" x14ac:dyDescent="0.2">
      <c r="H4977" s="38"/>
    </row>
    <row r="4978" spans="8:8" x14ac:dyDescent="0.2">
      <c r="H4978" s="38"/>
    </row>
    <row r="4979" spans="8:8" x14ac:dyDescent="0.2">
      <c r="H4979" s="38"/>
    </row>
    <row r="4980" spans="8:8" x14ac:dyDescent="0.2">
      <c r="H4980" s="38"/>
    </row>
    <row r="4981" spans="8:8" x14ac:dyDescent="0.2">
      <c r="H4981" s="38"/>
    </row>
    <row r="4982" spans="8:8" x14ac:dyDescent="0.2">
      <c r="H4982" s="38"/>
    </row>
    <row r="4983" spans="8:8" x14ac:dyDescent="0.2">
      <c r="H4983" s="38"/>
    </row>
    <row r="4984" spans="8:8" x14ac:dyDescent="0.2">
      <c r="H4984" s="38"/>
    </row>
    <row r="4985" spans="8:8" x14ac:dyDescent="0.2">
      <c r="H4985" s="38"/>
    </row>
    <row r="4986" spans="8:8" x14ac:dyDescent="0.2">
      <c r="H4986" s="38"/>
    </row>
    <row r="4987" spans="8:8" x14ac:dyDescent="0.2">
      <c r="H4987" s="38"/>
    </row>
    <row r="4988" spans="8:8" x14ac:dyDescent="0.2">
      <c r="H4988" s="38"/>
    </row>
    <row r="4989" spans="8:8" x14ac:dyDescent="0.2">
      <c r="H4989" s="38"/>
    </row>
    <row r="4990" spans="8:8" x14ac:dyDescent="0.2">
      <c r="H4990" s="38"/>
    </row>
    <row r="4991" spans="8:8" x14ac:dyDescent="0.2">
      <c r="H4991" s="38"/>
    </row>
    <row r="4992" spans="8:8" x14ac:dyDescent="0.2">
      <c r="H4992" s="38"/>
    </row>
    <row r="4993" spans="8:8" x14ac:dyDescent="0.2">
      <c r="H4993" s="38"/>
    </row>
    <row r="4994" spans="8:8" x14ac:dyDescent="0.2">
      <c r="H4994" s="38"/>
    </row>
    <row r="4995" spans="8:8" x14ac:dyDescent="0.2">
      <c r="H4995" s="38"/>
    </row>
    <row r="4996" spans="8:8" x14ac:dyDescent="0.2">
      <c r="H4996" s="38"/>
    </row>
    <row r="4997" spans="8:8" x14ac:dyDescent="0.2">
      <c r="H4997" s="38"/>
    </row>
    <row r="4998" spans="8:8" x14ac:dyDescent="0.2">
      <c r="H4998" s="38"/>
    </row>
    <row r="4999" spans="8:8" x14ac:dyDescent="0.2">
      <c r="H4999" s="38"/>
    </row>
    <row r="5000" spans="8:8" x14ac:dyDescent="0.2">
      <c r="H5000" s="38"/>
    </row>
    <row r="5001" spans="8:8" x14ac:dyDescent="0.2">
      <c r="H5001" s="38"/>
    </row>
    <row r="5002" spans="8:8" x14ac:dyDescent="0.2">
      <c r="H5002" s="38"/>
    </row>
    <row r="5003" spans="8:8" x14ac:dyDescent="0.2">
      <c r="H5003" s="38"/>
    </row>
    <row r="5004" spans="8:8" x14ac:dyDescent="0.2">
      <c r="H5004" s="38"/>
    </row>
    <row r="5005" spans="8:8" x14ac:dyDescent="0.2">
      <c r="H5005" s="38"/>
    </row>
    <row r="5006" spans="8:8" x14ac:dyDescent="0.2">
      <c r="H5006" s="38"/>
    </row>
    <row r="5007" spans="8:8" x14ac:dyDescent="0.2">
      <c r="H5007" s="38"/>
    </row>
    <row r="5008" spans="8:8" x14ac:dyDescent="0.2">
      <c r="H5008" s="38"/>
    </row>
    <row r="5009" spans="8:8" x14ac:dyDescent="0.2">
      <c r="H5009" s="38"/>
    </row>
    <row r="5010" spans="8:8" x14ac:dyDescent="0.2">
      <c r="H5010" s="38"/>
    </row>
    <row r="5011" spans="8:8" x14ac:dyDescent="0.2">
      <c r="H5011" s="38"/>
    </row>
    <row r="5012" spans="8:8" x14ac:dyDescent="0.2">
      <c r="H5012" s="38"/>
    </row>
    <row r="5013" spans="8:8" x14ac:dyDescent="0.2">
      <c r="H5013" s="38"/>
    </row>
    <row r="5014" spans="8:8" x14ac:dyDescent="0.2">
      <c r="H5014" s="38"/>
    </row>
    <row r="5015" spans="8:8" x14ac:dyDescent="0.2">
      <c r="H5015" s="38"/>
    </row>
    <row r="5016" spans="8:8" x14ac:dyDescent="0.2">
      <c r="H5016" s="38"/>
    </row>
    <row r="5017" spans="8:8" x14ac:dyDescent="0.2">
      <c r="H5017" s="38"/>
    </row>
    <row r="5018" spans="8:8" x14ac:dyDescent="0.2">
      <c r="H5018" s="38"/>
    </row>
    <row r="5019" spans="8:8" x14ac:dyDescent="0.2">
      <c r="H5019" s="38"/>
    </row>
    <row r="5020" spans="8:8" x14ac:dyDescent="0.2">
      <c r="H5020" s="38"/>
    </row>
    <row r="5021" spans="8:8" x14ac:dyDescent="0.2">
      <c r="H5021" s="38"/>
    </row>
    <row r="5022" spans="8:8" x14ac:dyDescent="0.2">
      <c r="H5022" s="38"/>
    </row>
    <row r="5023" spans="8:8" x14ac:dyDescent="0.2">
      <c r="H5023" s="38"/>
    </row>
    <row r="5024" spans="8:8" x14ac:dyDescent="0.2">
      <c r="H5024" s="38"/>
    </row>
    <row r="5025" spans="8:8" x14ac:dyDescent="0.2">
      <c r="H5025" s="38"/>
    </row>
    <row r="5026" spans="8:8" x14ac:dyDescent="0.2">
      <c r="H5026" s="38"/>
    </row>
    <row r="5027" spans="8:8" x14ac:dyDescent="0.2">
      <c r="H5027" s="38"/>
    </row>
    <row r="5028" spans="8:8" x14ac:dyDescent="0.2">
      <c r="H5028" s="38"/>
    </row>
    <row r="5029" spans="8:8" x14ac:dyDescent="0.2">
      <c r="H5029" s="38"/>
    </row>
    <row r="5030" spans="8:8" x14ac:dyDescent="0.2">
      <c r="H5030" s="38"/>
    </row>
    <row r="5031" spans="8:8" x14ac:dyDescent="0.2">
      <c r="H5031" s="38"/>
    </row>
    <row r="5032" spans="8:8" x14ac:dyDescent="0.2">
      <c r="H5032" s="38"/>
    </row>
    <row r="5033" spans="8:8" x14ac:dyDescent="0.2">
      <c r="H5033" s="38"/>
    </row>
    <row r="5034" spans="8:8" x14ac:dyDescent="0.2">
      <c r="H5034" s="38"/>
    </row>
    <row r="5035" spans="8:8" x14ac:dyDescent="0.2">
      <c r="H5035" s="38"/>
    </row>
    <row r="5036" spans="8:8" x14ac:dyDescent="0.2">
      <c r="H5036" s="38"/>
    </row>
    <row r="5037" spans="8:8" x14ac:dyDescent="0.2">
      <c r="H5037" s="38"/>
    </row>
    <row r="5038" spans="8:8" x14ac:dyDescent="0.2">
      <c r="H5038" s="38"/>
    </row>
    <row r="5039" spans="8:8" x14ac:dyDescent="0.2">
      <c r="H5039" s="38"/>
    </row>
    <row r="5040" spans="8:8" x14ac:dyDescent="0.2">
      <c r="H5040" s="38"/>
    </row>
    <row r="5041" spans="8:8" x14ac:dyDescent="0.2">
      <c r="H5041" s="38"/>
    </row>
    <row r="5042" spans="8:8" x14ac:dyDescent="0.2">
      <c r="H5042" s="38"/>
    </row>
    <row r="5043" spans="8:8" x14ac:dyDescent="0.2">
      <c r="H5043" s="38"/>
    </row>
    <row r="5044" spans="8:8" x14ac:dyDescent="0.2">
      <c r="H5044" s="38"/>
    </row>
    <row r="5045" spans="8:8" x14ac:dyDescent="0.2">
      <c r="H5045" s="38"/>
    </row>
    <row r="5046" spans="8:8" x14ac:dyDescent="0.2">
      <c r="H5046" s="38"/>
    </row>
    <row r="5047" spans="8:8" x14ac:dyDescent="0.2">
      <c r="H5047" s="38"/>
    </row>
    <row r="5048" spans="8:8" x14ac:dyDescent="0.2">
      <c r="H5048" s="38"/>
    </row>
    <row r="5049" spans="8:8" x14ac:dyDescent="0.2">
      <c r="H5049" s="38"/>
    </row>
    <row r="5050" spans="8:8" x14ac:dyDescent="0.2">
      <c r="H5050" s="38"/>
    </row>
    <row r="5051" spans="8:8" x14ac:dyDescent="0.2">
      <c r="H5051" s="38"/>
    </row>
    <row r="5052" spans="8:8" x14ac:dyDescent="0.2">
      <c r="H5052" s="38"/>
    </row>
    <row r="5053" spans="8:8" x14ac:dyDescent="0.2">
      <c r="H5053" s="38"/>
    </row>
    <row r="5054" spans="8:8" x14ac:dyDescent="0.2">
      <c r="H5054" s="38"/>
    </row>
    <row r="5055" spans="8:8" x14ac:dyDescent="0.2">
      <c r="H5055" s="38"/>
    </row>
    <row r="5056" spans="8:8" x14ac:dyDescent="0.2">
      <c r="H5056" s="38"/>
    </row>
    <row r="5057" spans="8:8" x14ac:dyDescent="0.2">
      <c r="H5057" s="38"/>
    </row>
    <row r="5058" spans="8:8" x14ac:dyDescent="0.2">
      <c r="H5058" s="38"/>
    </row>
    <row r="5059" spans="8:8" x14ac:dyDescent="0.2">
      <c r="H5059" s="38"/>
    </row>
    <row r="5060" spans="8:8" x14ac:dyDescent="0.2">
      <c r="H5060" s="38"/>
    </row>
    <row r="5061" spans="8:8" x14ac:dyDescent="0.2">
      <c r="H5061" s="38"/>
    </row>
    <row r="5062" spans="8:8" x14ac:dyDescent="0.2">
      <c r="H5062" s="38"/>
    </row>
    <row r="5063" spans="8:8" x14ac:dyDescent="0.2">
      <c r="H5063" s="38"/>
    </row>
    <row r="5064" spans="8:8" x14ac:dyDescent="0.2">
      <c r="H5064" s="38"/>
    </row>
    <row r="5065" spans="8:8" x14ac:dyDescent="0.2">
      <c r="H5065" s="38"/>
    </row>
    <row r="5066" spans="8:8" x14ac:dyDescent="0.2">
      <c r="H5066" s="38"/>
    </row>
    <row r="5067" spans="8:8" x14ac:dyDescent="0.2">
      <c r="H5067" s="38"/>
    </row>
    <row r="5068" spans="8:8" x14ac:dyDescent="0.2">
      <c r="H5068" s="38"/>
    </row>
    <row r="5069" spans="8:8" x14ac:dyDescent="0.2">
      <c r="H5069" s="38"/>
    </row>
    <row r="5070" spans="8:8" x14ac:dyDescent="0.2">
      <c r="H5070" s="38"/>
    </row>
    <row r="5071" spans="8:8" x14ac:dyDescent="0.2">
      <c r="H5071" s="38"/>
    </row>
    <row r="5072" spans="8:8" x14ac:dyDescent="0.2">
      <c r="H5072" s="38"/>
    </row>
    <row r="5073" spans="8:8" x14ac:dyDescent="0.2">
      <c r="H5073" s="38"/>
    </row>
    <row r="5074" spans="8:8" x14ac:dyDescent="0.2">
      <c r="H5074" s="38"/>
    </row>
    <row r="5075" spans="8:8" x14ac:dyDescent="0.2">
      <c r="H5075" s="38"/>
    </row>
    <row r="5076" spans="8:8" x14ac:dyDescent="0.2">
      <c r="H5076" s="38"/>
    </row>
    <row r="5077" spans="8:8" x14ac:dyDescent="0.2">
      <c r="H5077" s="38"/>
    </row>
    <row r="5078" spans="8:8" x14ac:dyDescent="0.2">
      <c r="H5078" s="38"/>
    </row>
    <row r="5079" spans="8:8" x14ac:dyDescent="0.2">
      <c r="H5079" s="38"/>
    </row>
    <row r="5080" spans="8:8" x14ac:dyDescent="0.2">
      <c r="H5080" s="38"/>
    </row>
    <row r="5081" spans="8:8" x14ac:dyDescent="0.2">
      <c r="H5081" s="38"/>
    </row>
    <row r="5082" spans="8:8" x14ac:dyDescent="0.2">
      <c r="H5082" s="38"/>
    </row>
    <row r="5083" spans="8:8" x14ac:dyDescent="0.2">
      <c r="H5083" s="38"/>
    </row>
    <row r="5084" spans="8:8" x14ac:dyDescent="0.2">
      <c r="H5084" s="38"/>
    </row>
    <row r="5085" spans="8:8" x14ac:dyDescent="0.2">
      <c r="H5085" s="38"/>
    </row>
    <row r="5086" spans="8:8" x14ac:dyDescent="0.2">
      <c r="H5086" s="38"/>
    </row>
    <row r="5087" spans="8:8" x14ac:dyDescent="0.2">
      <c r="H5087" s="38"/>
    </row>
    <row r="5088" spans="8:8" x14ac:dyDescent="0.2">
      <c r="H5088" s="38"/>
    </row>
    <row r="5089" spans="8:8" x14ac:dyDescent="0.2">
      <c r="H5089" s="38"/>
    </row>
    <row r="5090" spans="8:8" x14ac:dyDescent="0.2">
      <c r="H5090" s="38"/>
    </row>
    <row r="5091" spans="8:8" x14ac:dyDescent="0.2">
      <c r="H5091" s="38"/>
    </row>
    <row r="5092" spans="8:8" x14ac:dyDescent="0.2">
      <c r="H5092" s="38"/>
    </row>
    <row r="5093" spans="8:8" x14ac:dyDescent="0.2">
      <c r="H5093" s="38"/>
    </row>
    <row r="5094" spans="8:8" x14ac:dyDescent="0.2">
      <c r="H5094" s="38"/>
    </row>
    <row r="5095" spans="8:8" x14ac:dyDescent="0.2">
      <c r="H5095" s="38"/>
    </row>
    <row r="5096" spans="8:8" x14ac:dyDescent="0.2">
      <c r="H5096" s="38"/>
    </row>
    <row r="5097" spans="8:8" x14ac:dyDescent="0.2">
      <c r="H5097" s="38"/>
    </row>
    <row r="5098" spans="8:8" x14ac:dyDescent="0.2">
      <c r="H5098" s="38"/>
    </row>
    <row r="5099" spans="8:8" x14ac:dyDescent="0.2">
      <c r="H5099" s="38"/>
    </row>
    <row r="5100" spans="8:8" x14ac:dyDescent="0.2">
      <c r="H5100" s="38"/>
    </row>
    <row r="5101" spans="8:8" x14ac:dyDescent="0.2">
      <c r="H5101" s="38"/>
    </row>
    <row r="5102" spans="8:8" x14ac:dyDescent="0.2">
      <c r="H5102" s="38"/>
    </row>
    <row r="5103" spans="8:8" x14ac:dyDescent="0.2">
      <c r="H5103" s="38"/>
    </row>
    <row r="5104" spans="8:8" x14ac:dyDescent="0.2">
      <c r="H5104" s="38"/>
    </row>
    <row r="5105" spans="8:8" x14ac:dyDescent="0.2">
      <c r="H5105" s="38"/>
    </row>
    <row r="5106" spans="8:8" x14ac:dyDescent="0.2">
      <c r="H5106" s="38"/>
    </row>
    <row r="5107" spans="8:8" x14ac:dyDescent="0.2">
      <c r="H5107" s="38"/>
    </row>
    <row r="5108" spans="8:8" x14ac:dyDescent="0.2">
      <c r="H5108" s="38"/>
    </row>
    <row r="5109" spans="8:8" x14ac:dyDescent="0.2">
      <c r="H5109" s="38"/>
    </row>
    <row r="5110" spans="8:8" x14ac:dyDescent="0.2">
      <c r="H5110" s="38"/>
    </row>
    <row r="5111" spans="8:8" x14ac:dyDescent="0.2">
      <c r="H5111" s="38"/>
    </row>
    <row r="5112" spans="8:8" x14ac:dyDescent="0.2">
      <c r="H5112" s="38"/>
    </row>
    <row r="5113" spans="8:8" x14ac:dyDescent="0.2">
      <c r="H5113" s="38"/>
    </row>
    <row r="5114" spans="8:8" x14ac:dyDescent="0.2">
      <c r="H5114" s="38"/>
    </row>
    <row r="5115" spans="8:8" x14ac:dyDescent="0.2">
      <c r="H5115" s="38"/>
    </row>
    <row r="5116" spans="8:8" x14ac:dyDescent="0.2">
      <c r="H5116" s="38"/>
    </row>
    <row r="5117" spans="8:8" x14ac:dyDescent="0.2">
      <c r="H5117" s="38"/>
    </row>
    <row r="5118" spans="8:8" x14ac:dyDescent="0.2">
      <c r="H5118" s="38"/>
    </row>
    <row r="5119" spans="8:8" x14ac:dyDescent="0.2">
      <c r="H5119" s="38"/>
    </row>
    <row r="5120" spans="8:8" x14ac:dyDescent="0.2">
      <c r="H5120" s="38"/>
    </row>
    <row r="5121" spans="8:8" x14ac:dyDescent="0.2">
      <c r="H5121" s="38"/>
    </row>
    <row r="5122" spans="8:8" x14ac:dyDescent="0.2">
      <c r="H5122" s="38"/>
    </row>
    <row r="5123" spans="8:8" x14ac:dyDescent="0.2">
      <c r="H5123" s="38"/>
    </row>
    <row r="5124" spans="8:8" x14ac:dyDescent="0.2">
      <c r="H5124" s="38"/>
    </row>
    <row r="5125" spans="8:8" x14ac:dyDescent="0.2">
      <c r="H5125" s="38"/>
    </row>
    <row r="5126" spans="8:8" x14ac:dyDescent="0.2">
      <c r="H5126" s="38"/>
    </row>
    <row r="5127" spans="8:8" x14ac:dyDescent="0.2">
      <c r="H5127" s="38"/>
    </row>
    <row r="5128" spans="8:8" x14ac:dyDescent="0.2">
      <c r="H5128" s="38"/>
    </row>
    <row r="5129" spans="8:8" x14ac:dyDescent="0.2">
      <c r="H5129" s="38"/>
    </row>
    <row r="5130" spans="8:8" x14ac:dyDescent="0.2">
      <c r="H5130" s="38"/>
    </row>
    <row r="5131" spans="8:8" x14ac:dyDescent="0.2">
      <c r="H5131" s="38"/>
    </row>
    <row r="5132" spans="8:8" x14ac:dyDescent="0.2">
      <c r="H5132" s="38"/>
    </row>
    <row r="5133" spans="8:8" x14ac:dyDescent="0.2">
      <c r="H5133" s="38"/>
    </row>
    <row r="5134" spans="8:8" x14ac:dyDescent="0.2">
      <c r="H5134" s="38"/>
    </row>
    <row r="5135" spans="8:8" x14ac:dyDescent="0.2">
      <c r="H5135" s="38"/>
    </row>
    <row r="5136" spans="8:8" x14ac:dyDescent="0.2">
      <c r="H5136" s="38"/>
    </row>
    <row r="5137" spans="8:8" x14ac:dyDescent="0.2">
      <c r="H5137" s="38"/>
    </row>
    <row r="5138" spans="8:8" x14ac:dyDescent="0.2">
      <c r="H5138" s="38"/>
    </row>
    <row r="5139" spans="8:8" x14ac:dyDescent="0.2">
      <c r="H5139" s="38"/>
    </row>
    <row r="5140" spans="8:8" x14ac:dyDescent="0.2">
      <c r="H5140" s="38"/>
    </row>
    <row r="5141" spans="8:8" x14ac:dyDescent="0.2">
      <c r="H5141" s="38"/>
    </row>
    <row r="5142" spans="8:8" x14ac:dyDescent="0.2">
      <c r="H5142" s="38"/>
    </row>
    <row r="5143" spans="8:8" x14ac:dyDescent="0.2">
      <c r="H5143" s="38"/>
    </row>
    <row r="5144" spans="8:8" x14ac:dyDescent="0.2">
      <c r="H5144" s="38"/>
    </row>
    <row r="5145" spans="8:8" x14ac:dyDescent="0.2">
      <c r="H5145" s="38"/>
    </row>
    <row r="5146" spans="8:8" x14ac:dyDescent="0.2">
      <c r="H5146" s="38"/>
    </row>
    <row r="5147" spans="8:8" x14ac:dyDescent="0.2">
      <c r="H5147" s="38"/>
    </row>
    <row r="5148" spans="8:8" x14ac:dyDescent="0.2">
      <c r="H5148" s="38"/>
    </row>
    <row r="5149" spans="8:8" x14ac:dyDescent="0.2">
      <c r="H5149" s="38"/>
    </row>
    <row r="5150" spans="8:8" x14ac:dyDescent="0.2">
      <c r="H5150" s="38"/>
    </row>
    <row r="5151" spans="8:8" x14ac:dyDescent="0.2">
      <c r="H5151" s="38"/>
    </row>
    <row r="5152" spans="8:8" x14ac:dyDescent="0.2">
      <c r="H5152" s="38"/>
    </row>
    <row r="5153" spans="8:8" x14ac:dyDescent="0.2">
      <c r="H5153" s="38"/>
    </row>
    <row r="5154" spans="8:8" x14ac:dyDescent="0.2">
      <c r="H5154" s="38"/>
    </row>
    <row r="5155" spans="8:8" x14ac:dyDescent="0.2">
      <c r="H5155" s="38"/>
    </row>
    <row r="5156" spans="8:8" x14ac:dyDescent="0.2">
      <c r="H5156" s="38"/>
    </row>
    <row r="5157" spans="8:8" x14ac:dyDescent="0.2">
      <c r="H5157" s="38"/>
    </row>
    <row r="5158" spans="8:8" x14ac:dyDescent="0.2">
      <c r="H5158" s="38"/>
    </row>
    <row r="5159" spans="8:8" x14ac:dyDescent="0.2">
      <c r="H5159" s="38"/>
    </row>
    <row r="5160" spans="8:8" x14ac:dyDescent="0.2">
      <c r="H5160" s="38"/>
    </row>
    <row r="5161" spans="8:8" x14ac:dyDescent="0.2">
      <c r="H5161" s="38"/>
    </row>
    <row r="5162" spans="8:8" x14ac:dyDescent="0.2">
      <c r="H5162" s="38"/>
    </row>
    <row r="5163" spans="8:8" x14ac:dyDescent="0.2">
      <c r="H5163" s="38"/>
    </row>
    <row r="5164" spans="8:8" x14ac:dyDescent="0.2">
      <c r="H5164" s="38"/>
    </row>
    <row r="5165" spans="8:8" x14ac:dyDescent="0.2">
      <c r="H5165" s="38"/>
    </row>
    <row r="5166" spans="8:8" x14ac:dyDescent="0.2">
      <c r="H5166" s="38"/>
    </row>
    <row r="5167" spans="8:8" x14ac:dyDescent="0.2">
      <c r="H5167" s="38"/>
    </row>
    <row r="5168" spans="8:8" x14ac:dyDescent="0.2">
      <c r="H5168" s="38"/>
    </row>
    <row r="5169" spans="8:8" x14ac:dyDescent="0.2">
      <c r="H5169" s="38"/>
    </row>
    <row r="5170" spans="8:8" x14ac:dyDescent="0.2">
      <c r="H5170" s="38"/>
    </row>
    <row r="5171" spans="8:8" x14ac:dyDescent="0.2">
      <c r="H5171" s="38"/>
    </row>
    <row r="5172" spans="8:8" x14ac:dyDescent="0.2">
      <c r="H5172" s="38"/>
    </row>
    <row r="5173" spans="8:8" x14ac:dyDescent="0.2">
      <c r="H5173" s="38"/>
    </row>
    <row r="5174" spans="8:8" x14ac:dyDescent="0.2">
      <c r="H5174" s="38"/>
    </row>
    <row r="5175" spans="8:8" x14ac:dyDescent="0.2">
      <c r="H5175" s="38"/>
    </row>
    <row r="5176" spans="8:8" x14ac:dyDescent="0.2">
      <c r="H5176" s="38"/>
    </row>
    <row r="5177" spans="8:8" x14ac:dyDescent="0.2">
      <c r="H5177" s="38"/>
    </row>
    <row r="5178" spans="8:8" x14ac:dyDescent="0.2">
      <c r="H5178" s="38"/>
    </row>
    <row r="5179" spans="8:8" x14ac:dyDescent="0.2">
      <c r="H5179" s="38"/>
    </row>
    <row r="5180" spans="8:8" x14ac:dyDescent="0.2">
      <c r="H5180" s="38"/>
    </row>
    <row r="5181" spans="8:8" x14ac:dyDescent="0.2">
      <c r="H5181" s="38"/>
    </row>
    <row r="5182" spans="8:8" x14ac:dyDescent="0.2">
      <c r="H5182" s="38"/>
    </row>
    <row r="5183" spans="8:8" x14ac:dyDescent="0.2">
      <c r="H5183" s="38"/>
    </row>
    <row r="5184" spans="8:8" x14ac:dyDescent="0.2">
      <c r="H5184" s="38"/>
    </row>
    <row r="5185" spans="8:8" x14ac:dyDescent="0.2">
      <c r="H5185" s="38"/>
    </row>
    <row r="5186" spans="8:8" x14ac:dyDescent="0.2">
      <c r="H5186" s="38"/>
    </row>
    <row r="5187" spans="8:8" x14ac:dyDescent="0.2">
      <c r="H5187" s="38"/>
    </row>
    <row r="5188" spans="8:8" x14ac:dyDescent="0.2">
      <c r="H5188" s="38"/>
    </row>
    <row r="5189" spans="8:8" x14ac:dyDescent="0.2">
      <c r="H5189" s="38"/>
    </row>
    <row r="5190" spans="8:8" x14ac:dyDescent="0.2">
      <c r="H5190" s="38"/>
    </row>
    <row r="5191" spans="8:8" x14ac:dyDescent="0.2">
      <c r="H5191" s="38"/>
    </row>
    <row r="5192" spans="8:8" x14ac:dyDescent="0.2">
      <c r="H5192" s="38"/>
    </row>
    <row r="5193" spans="8:8" x14ac:dyDescent="0.2">
      <c r="H5193" s="38"/>
    </row>
    <row r="5194" spans="8:8" x14ac:dyDescent="0.2">
      <c r="H5194" s="38"/>
    </row>
    <row r="5195" spans="8:8" x14ac:dyDescent="0.2">
      <c r="H5195" s="38"/>
    </row>
    <row r="5196" spans="8:8" x14ac:dyDescent="0.2">
      <c r="H5196" s="38"/>
    </row>
    <row r="5197" spans="8:8" x14ac:dyDescent="0.2">
      <c r="H5197" s="38"/>
    </row>
    <row r="5198" spans="8:8" x14ac:dyDescent="0.2">
      <c r="H5198" s="38"/>
    </row>
    <row r="5199" spans="8:8" x14ac:dyDescent="0.2">
      <c r="H5199" s="38"/>
    </row>
    <row r="5200" spans="8:8" x14ac:dyDescent="0.2">
      <c r="H5200" s="38"/>
    </row>
    <row r="5201" spans="8:8" x14ac:dyDescent="0.2">
      <c r="H5201" s="38"/>
    </row>
    <row r="5202" spans="8:8" x14ac:dyDescent="0.2">
      <c r="H5202" s="38"/>
    </row>
    <row r="5203" spans="8:8" x14ac:dyDescent="0.2">
      <c r="H5203" s="38"/>
    </row>
    <row r="5204" spans="8:8" x14ac:dyDescent="0.2">
      <c r="H5204" s="38"/>
    </row>
    <row r="5205" spans="8:8" x14ac:dyDescent="0.2">
      <c r="H5205" s="38"/>
    </row>
    <row r="5206" spans="8:8" x14ac:dyDescent="0.2">
      <c r="H5206" s="38"/>
    </row>
    <row r="5207" spans="8:8" x14ac:dyDescent="0.2">
      <c r="H5207" s="38"/>
    </row>
    <row r="5208" spans="8:8" x14ac:dyDescent="0.2">
      <c r="H5208" s="38"/>
    </row>
    <row r="5209" spans="8:8" x14ac:dyDescent="0.2">
      <c r="H5209" s="38"/>
    </row>
    <row r="5210" spans="8:8" x14ac:dyDescent="0.2">
      <c r="H5210" s="38"/>
    </row>
    <row r="5211" spans="8:8" x14ac:dyDescent="0.2">
      <c r="H5211" s="38"/>
    </row>
    <row r="5212" spans="8:8" x14ac:dyDescent="0.2">
      <c r="H5212" s="38"/>
    </row>
    <row r="5213" spans="8:8" x14ac:dyDescent="0.2">
      <c r="H5213" s="38"/>
    </row>
    <row r="5214" spans="8:8" x14ac:dyDescent="0.2">
      <c r="H5214" s="38"/>
    </row>
    <row r="5215" spans="8:8" x14ac:dyDescent="0.2">
      <c r="H5215" s="38"/>
    </row>
    <row r="5216" spans="8:8" x14ac:dyDescent="0.2">
      <c r="H5216" s="38"/>
    </row>
    <row r="5217" spans="8:8" x14ac:dyDescent="0.2">
      <c r="H5217" s="38"/>
    </row>
    <row r="5218" spans="8:8" x14ac:dyDescent="0.2">
      <c r="H5218" s="38"/>
    </row>
    <row r="5219" spans="8:8" x14ac:dyDescent="0.2">
      <c r="H5219" s="38"/>
    </row>
    <row r="5220" spans="8:8" x14ac:dyDescent="0.2">
      <c r="H5220" s="38"/>
    </row>
    <row r="5221" spans="8:8" x14ac:dyDescent="0.2">
      <c r="H5221" s="38"/>
    </row>
    <row r="5222" spans="8:8" x14ac:dyDescent="0.2">
      <c r="H5222" s="38"/>
    </row>
    <row r="5223" spans="8:8" x14ac:dyDescent="0.2">
      <c r="H5223" s="38"/>
    </row>
    <row r="5224" spans="8:8" x14ac:dyDescent="0.2">
      <c r="H5224" s="38"/>
    </row>
    <row r="5225" spans="8:8" x14ac:dyDescent="0.2">
      <c r="H5225" s="38"/>
    </row>
    <row r="5226" spans="8:8" x14ac:dyDescent="0.2">
      <c r="H5226" s="38"/>
    </row>
    <row r="5227" spans="8:8" x14ac:dyDescent="0.2">
      <c r="H5227" s="38"/>
    </row>
    <row r="5228" spans="8:8" x14ac:dyDescent="0.2">
      <c r="H5228" s="38"/>
    </row>
    <row r="5229" spans="8:8" x14ac:dyDescent="0.2">
      <c r="H5229" s="38"/>
    </row>
    <row r="5230" spans="8:8" x14ac:dyDescent="0.2">
      <c r="H5230" s="38"/>
    </row>
    <row r="5231" spans="8:8" x14ac:dyDescent="0.2">
      <c r="H5231" s="38"/>
    </row>
    <row r="5232" spans="8:8" x14ac:dyDescent="0.2">
      <c r="H5232" s="38"/>
    </row>
    <row r="5233" spans="8:8" x14ac:dyDescent="0.2">
      <c r="H5233" s="38"/>
    </row>
    <row r="5234" spans="8:8" x14ac:dyDescent="0.2">
      <c r="H5234" s="38"/>
    </row>
    <row r="5235" spans="8:8" x14ac:dyDescent="0.2">
      <c r="H5235" s="38"/>
    </row>
    <row r="5236" spans="8:8" x14ac:dyDescent="0.2">
      <c r="H5236" s="38"/>
    </row>
    <row r="5237" spans="8:8" x14ac:dyDescent="0.2">
      <c r="H5237" s="38"/>
    </row>
    <row r="5238" spans="8:8" x14ac:dyDescent="0.2">
      <c r="H5238" s="38"/>
    </row>
    <row r="5239" spans="8:8" x14ac:dyDescent="0.2">
      <c r="H5239" s="38"/>
    </row>
    <row r="5240" spans="8:8" x14ac:dyDescent="0.2">
      <c r="H5240" s="38"/>
    </row>
    <row r="5241" spans="8:8" x14ac:dyDescent="0.2">
      <c r="H5241" s="38"/>
    </row>
    <row r="5242" spans="8:8" x14ac:dyDescent="0.2">
      <c r="H5242" s="38"/>
    </row>
    <row r="5243" spans="8:8" x14ac:dyDescent="0.2">
      <c r="H5243" s="38"/>
    </row>
    <row r="5244" spans="8:8" x14ac:dyDescent="0.2">
      <c r="H5244" s="38"/>
    </row>
    <row r="5245" spans="8:8" x14ac:dyDescent="0.2">
      <c r="H5245" s="38"/>
    </row>
    <row r="5246" spans="8:8" x14ac:dyDescent="0.2">
      <c r="H5246" s="38"/>
    </row>
    <row r="5247" spans="8:8" x14ac:dyDescent="0.2">
      <c r="H5247" s="38"/>
    </row>
    <row r="5248" spans="8:8" x14ac:dyDescent="0.2">
      <c r="H5248" s="38"/>
    </row>
    <row r="5249" spans="8:8" x14ac:dyDescent="0.2">
      <c r="H5249" s="38"/>
    </row>
    <row r="5250" spans="8:8" x14ac:dyDescent="0.2">
      <c r="H5250" s="38"/>
    </row>
    <row r="5251" spans="8:8" x14ac:dyDescent="0.2">
      <c r="H5251" s="38"/>
    </row>
    <row r="5252" spans="8:8" x14ac:dyDescent="0.2">
      <c r="H5252" s="38"/>
    </row>
    <row r="5253" spans="8:8" x14ac:dyDescent="0.2">
      <c r="H5253" s="38"/>
    </row>
    <row r="5254" spans="8:8" x14ac:dyDescent="0.2">
      <c r="H5254" s="38"/>
    </row>
    <row r="5255" spans="8:8" x14ac:dyDescent="0.2">
      <c r="H5255" s="38"/>
    </row>
    <row r="5256" spans="8:8" x14ac:dyDescent="0.2">
      <c r="H5256" s="38"/>
    </row>
    <row r="5257" spans="8:8" x14ac:dyDescent="0.2">
      <c r="H5257" s="38"/>
    </row>
    <row r="5258" spans="8:8" x14ac:dyDescent="0.2">
      <c r="H5258" s="38"/>
    </row>
    <row r="5259" spans="8:8" x14ac:dyDescent="0.2">
      <c r="H5259" s="38"/>
    </row>
    <row r="5260" spans="8:8" x14ac:dyDescent="0.2">
      <c r="H5260" s="38"/>
    </row>
    <row r="5261" spans="8:8" x14ac:dyDescent="0.2">
      <c r="H5261" s="38"/>
    </row>
    <row r="5262" spans="8:8" x14ac:dyDescent="0.2">
      <c r="H5262" s="38"/>
    </row>
    <row r="5263" spans="8:8" x14ac:dyDescent="0.2">
      <c r="H5263" s="38"/>
    </row>
    <row r="5264" spans="8:8" x14ac:dyDescent="0.2">
      <c r="H5264" s="38"/>
    </row>
    <row r="5265" spans="8:8" x14ac:dyDescent="0.2">
      <c r="H5265" s="38"/>
    </row>
    <row r="5266" spans="8:8" x14ac:dyDescent="0.2">
      <c r="H5266" s="38"/>
    </row>
    <row r="5267" spans="8:8" x14ac:dyDescent="0.2">
      <c r="H5267" s="38"/>
    </row>
    <row r="5268" spans="8:8" x14ac:dyDescent="0.2">
      <c r="H5268" s="38"/>
    </row>
    <row r="5269" spans="8:8" x14ac:dyDescent="0.2">
      <c r="H5269" s="38"/>
    </row>
    <row r="5270" spans="8:8" x14ac:dyDescent="0.2">
      <c r="H5270" s="38"/>
    </row>
    <row r="5271" spans="8:8" x14ac:dyDescent="0.2">
      <c r="H5271" s="38"/>
    </row>
    <row r="5272" spans="8:8" x14ac:dyDescent="0.2">
      <c r="H5272" s="38"/>
    </row>
    <row r="5273" spans="8:8" x14ac:dyDescent="0.2">
      <c r="H5273" s="38"/>
    </row>
    <row r="5274" spans="8:8" x14ac:dyDescent="0.2">
      <c r="H5274" s="38"/>
    </row>
    <row r="5275" spans="8:8" x14ac:dyDescent="0.2">
      <c r="H5275" s="38"/>
    </row>
    <row r="5276" spans="8:8" x14ac:dyDescent="0.2">
      <c r="H5276" s="38"/>
    </row>
    <row r="5277" spans="8:8" x14ac:dyDescent="0.2">
      <c r="H5277" s="38"/>
    </row>
    <row r="5278" spans="8:8" x14ac:dyDescent="0.2">
      <c r="H5278" s="38"/>
    </row>
    <row r="5279" spans="8:8" x14ac:dyDescent="0.2">
      <c r="H5279" s="38"/>
    </row>
    <row r="5280" spans="8:8" x14ac:dyDescent="0.2">
      <c r="H5280" s="38"/>
    </row>
    <row r="5281" spans="8:8" x14ac:dyDescent="0.2">
      <c r="H5281" s="38"/>
    </row>
    <row r="5282" spans="8:8" x14ac:dyDescent="0.2">
      <c r="H5282" s="38"/>
    </row>
    <row r="5283" spans="8:8" x14ac:dyDescent="0.2">
      <c r="H5283" s="38"/>
    </row>
    <row r="5284" spans="8:8" x14ac:dyDescent="0.2">
      <c r="H5284" s="38"/>
    </row>
    <row r="5285" spans="8:8" x14ac:dyDescent="0.2">
      <c r="H5285" s="38"/>
    </row>
    <row r="5286" spans="8:8" x14ac:dyDescent="0.2">
      <c r="H5286" s="38"/>
    </row>
    <row r="5287" spans="8:8" x14ac:dyDescent="0.2">
      <c r="H5287" s="38"/>
    </row>
    <row r="5288" spans="8:8" x14ac:dyDescent="0.2">
      <c r="H5288" s="38"/>
    </row>
    <row r="5289" spans="8:8" x14ac:dyDescent="0.2">
      <c r="H5289" s="38"/>
    </row>
    <row r="5290" spans="8:8" x14ac:dyDescent="0.2">
      <c r="H5290" s="38"/>
    </row>
    <row r="5291" spans="8:8" x14ac:dyDescent="0.2">
      <c r="H5291" s="38"/>
    </row>
    <row r="5292" spans="8:8" x14ac:dyDescent="0.2">
      <c r="H5292" s="38"/>
    </row>
    <row r="5293" spans="8:8" x14ac:dyDescent="0.2">
      <c r="H5293" s="38"/>
    </row>
    <row r="5294" spans="8:8" x14ac:dyDescent="0.2">
      <c r="H5294" s="38"/>
    </row>
    <row r="5295" spans="8:8" x14ac:dyDescent="0.2">
      <c r="H5295" s="38"/>
    </row>
    <row r="5296" spans="8:8" x14ac:dyDescent="0.2">
      <c r="H5296" s="38"/>
    </row>
    <row r="5297" spans="8:8" x14ac:dyDescent="0.2">
      <c r="H5297" s="38"/>
    </row>
    <row r="5298" spans="8:8" x14ac:dyDescent="0.2">
      <c r="H5298" s="38"/>
    </row>
    <row r="5299" spans="8:8" x14ac:dyDescent="0.2">
      <c r="H5299" s="38"/>
    </row>
    <row r="5300" spans="8:8" x14ac:dyDescent="0.2">
      <c r="H5300" s="38"/>
    </row>
    <row r="5301" spans="8:8" x14ac:dyDescent="0.2">
      <c r="H5301" s="38"/>
    </row>
    <row r="5302" spans="8:8" x14ac:dyDescent="0.2">
      <c r="H5302" s="38"/>
    </row>
    <row r="5303" spans="8:8" x14ac:dyDescent="0.2">
      <c r="H5303" s="38"/>
    </row>
    <row r="5304" spans="8:8" x14ac:dyDescent="0.2">
      <c r="H5304" s="38"/>
    </row>
    <row r="5305" spans="8:8" x14ac:dyDescent="0.2">
      <c r="H5305" s="38"/>
    </row>
    <row r="5306" spans="8:8" x14ac:dyDescent="0.2">
      <c r="H5306" s="38"/>
    </row>
    <row r="5307" spans="8:8" x14ac:dyDescent="0.2">
      <c r="H5307" s="38"/>
    </row>
    <row r="5308" spans="8:8" x14ac:dyDescent="0.2">
      <c r="H5308" s="38"/>
    </row>
    <row r="5309" spans="8:8" x14ac:dyDescent="0.2">
      <c r="H5309" s="38"/>
    </row>
    <row r="5310" spans="8:8" x14ac:dyDescent="0.2">
      <c r="H5310" s="38"/>
    </row>
    <row r="5311" spans="8:8" x14ac:dyDescent="0.2">
      <c r="H5311" s="38"/>
    </row>
    <row r="5312" spans="8:8" x14ac:dyDescent="0.2">
      <c r="H5312" s="38"/>
    </row>
    <row r="5313" spans="8:8" x14ac:dyDescent="0.2">
      <c r="H5313" s="38"/>
    </row>
    <row r="5314" spans="8:8" x14ac:dyDescent="0.2">
      <c r="H5314" s="38"/>
    </row>
    <row r="5315" spans="8:8" x14ac:dyDescent="0.2">
      <c r="H5315" s="38"/>
    </row>
    <row r="5316" spans="8:8" x14ac:dyDescent="0.2">
      <c r="H5316" s="38"/>
    </row>
    <row r="5317" spans="8:8" x14ac:dyDescent="0.2">
      <c r="H5317" s="38"/>
    </row>
    <row r="5318" spans="8:8" x14ac:dyDescent="0.2">
      <c r="H5318" s="38"/>
    </row>
    <row r="5319" spans="8:8" x14ac:dyDescent="0.2">
      <c r="H5319" s="38"/>
    </row>
    <row r="5320" spans="8:8" x14ac:dyDescent="0.2">
      <c r="H5320" s="38"/>
    </row>
    <row r="5321" spans="8:8" x14ac:dyDescent="0.2">
      <c r="H5321" s="38"/>
    </row>
    <row r="5322" spans="8:8" x14ac:dyDescent="0.2">
      <c r="H5322" s="38"/>
    </row>
    <row r="5323" spans="8:8" x14ac:dyDescent="0.2">
      <c r="H5323" s="38"/>
    </row>
    <row r="5324" spans="8:8" x14ac:dyDescent="0.2">
      <c r="H5324" s="38"/>
    </row>
    <row r="5325" spans="8:8" x14ac:dyDescent="0.2">
      <c r="H5325" s="38"/>
    </row>
    <row r="5326" spans="8:8" x14ac:dyDescent="0.2">
      <c r="H5326" s="38"/>
    </row>
    <row r="5327" spans="8:8" x14ac:dyDescent="0.2">
      <c r="H5327" s="38"/>
    </row>
    <row r="5328" spans="8:8" x14ac:dyDescent="0.2">
      <c r="H5328" s="38"/>
    </row>
    <row r="5329" spans="8:8" x14ac:dyDescent="0.2">
      <c r="H5329" s="38"/>
    </row>
    <row r="5330" spans="8:8" x14ac:dyDescent="0.2">
      <c r="H5330" s="38"/>
    </row>
    <row r="5331" spans="8:8" x14ac:dyDescent="0.2">
      <c r="H5331" s="38"/>
    </row>
    <row r="5332" spans="8:8" x14ac:dyDescent="0.2">
      <c r="H5332" s="38"/>
    </row>
    <row r="5333" spans="8:8" x14ac:dyDescent="0.2">
      <c r="H5333" s="38"/>
    </row>
    <row r="5334" spans="8:8" x14ac:dyDescent="0.2">
      <c r="H5334" s="38"/>
    </row>
    <row r="5335" spans="8:8" x14ac:dyDescent="0.2">
      <c r="H5335" s="38"/>
    </row>
    <row r="5336" spans="8:8" x14ac:dyDescent="0.2">
      <c r="H5336" s="38"/>
    </row>
    <row r="5337" spans="8:8" x14ac:dyDescent="0.2">
      <c r="H5337" s="38"/>
    </row>
    <row r="5338" spans="8:8" x14ac:dyDescent="0.2">
      <c r="H5338" s="38"/>
    </row>
    <row r="5339" spans="8:8" x14ac:dyDescent="0.2">
      <c r="H5339" s="38"/>
    </row>
    <row r="5340" spans="8:8" x14ac:dyDescent="0.2">
      <c r="H5340" s="38"/>
    </row>
    <row r="5341" spans="8:8" x14ac:dyDescent="0.2">
      <c r="H5341" s="38"/>
    </row>
    <row r="5342" spans="8:8" x14ac:dyDescent="0.2">
      <c r="H5342" s="38"/>
    </row>
    <row r="5343" spans="8:8" x14ac:dyDescent="0.2">
      <c r="H5343" s="38"/>
    </row>
    <row r="5344" spans="8:8" x14ac:dyDescent="0.2">
      <c r="H5344" s="38"/>
    </row>
    <row r="5345" spans="8:8" x14ac:dyDescent="0.2">
      <c r="H5345" s="38"/>
    </row>
    <row r="5346" spans="8:8" x14ac:dyDescent="0.2">
      <c r="H5346" s="38"/>
    </row>
    <row r="5347" spans="8:8" x14ac:dyDescent="0.2">
      <c r="H5347" s="38"/>
    </row>
    <row r="5348" spans="8:8" x14ac:dyDescent="0.2">
      <c r="H5348" s="38"/>
    </row>
    <row r="5349" spans="8:8" x14ac:dyDescent="0.2">
      <c r="H5349" s="38"/>
    </row>
    <row r="5350" spans="8:8" x14ac:dyDescent="0.2">
      <c r="H5350" s="38"/>
    </row>
    <row r="5351" spans="8:8" x14ac:dyDescent="0.2">
      <c r="H5351" s="38"/>
    </row>
    <row r="5352" spans="8:8" x14ac:dyDescent="0.2">
      <c r="H5352" s="38"/>
    </row>
    <row r="5353" spans="8:8" x14ac:dyDescent="0.2">
      <c r="H5353" s="38"/>
    </row>
    <row r="5354" spans="8:8" x14ac:dyDescent="0.2">
      <c r="H5354" s="38"/>
    </row>
    <row r="5355" spans="8:8" x14ac:dyDescent="0.2">
      <c r="H5355" s="38"/>
    </row>
    <row r="5356" spans="8:8" x14ac:dyDescent="0.2">
      <c r="H5356" s="38"/>
    </row>
    <row r="5357" spans="8:8" x14ac:dyDescent="0.2">
      <c r="H5357" s="38"/>
    </row>
    <row r="5358" spans="8:8" x14ac:dyDescent="0.2">
      <c r="H5358" s="38"/>
    </row>
    <row r="5359" spans="8:8" x14ac:dyDescent="0.2">
      <c r="H5359" s="38"/>
    </row>
    <row r="5360" spans="8:8" x14ac:dyDescent="0.2">
      <c r="H5360" s="38"/>
    </row>
    <row r="5361" spans="8:8" x14ac:dyDescent="0.2">
      <c r="H5361" s="38"/>
    </row>
    <row r="5362" spans="8:8" x14ac:dyDescent="0.2">
      <c r="H5362" s="38"/>
    </row>
    <row r="5363" spans="8:8" x14ac:dyDescent="0.2">
      <c r="H5363" s="38"/>
    </row>
    <row r="5364" spans="8:8" x14ac:dyDescent="0.2">
      <c r="H5364" s="38"/>
    </row>
    <row r="5365" spans="8:8" x14ac:dyDescent="0.2">
      <c r="H5365" s="38"/>
    </row>
    <row r="5366" spans="8:8" x14ac:dyDescent="0.2">
      <c r="H5366" s="38"/>
    </row>
    <row r="5367" spans="8:8" x14ac:dyDescent="0.2">
      <c r="H5367" s="38"/>
    </row>
    <row r="5368" spans="8:8" x14ac:dyDescent="0.2">
      <c r="H5368" s="38"/>
    </row>
    <row r="5369" spans="8:8" x14ac:dyDescent="0.2">
      <c r="H5369" s="38"/>
    </row>
    <row r="5370" spans="8:8" x14ac:dyDescent="0.2">
      <c r="H5370" s="38"/>
    </row>
    <row r="5371" spans="8:8" x14ac:dyDescent="0.2">
      <c r="H5371" s="38"/>
    </row>
    <row r="5372" spans="8:8" x14ac:dyDescent="0.2">
      <c r="H5372" s="38"/>
    </row>
    <row r="5373" spans="8:8" x14ac:dyDescent="0.2">
      <c r="H5373" s="38"/>
    </row>
    <row r="5374" spans="8:8" x14ac:dyDescent="0.2">
      <c r="H5374" s="38"/>
    </row>
    <row r="5375" spans="8:8" x14ac:dyDescent="0.2">
      <c r="H5375" s="38"/>
    </row>
    <row r="5376" spans="8:8" x14ac:dyDescent="0.2">
      <c r="H5376" s="38"/>
    </row>
    <row r="5377" spans="8:8" x14ac:dyDescent="0.2">
      <c r="H5377" s="38"/>
    </row>
    <row r="5378" spans="8:8" x14ac:dyDescent="0.2">
      <c r="H5378" s="38"/>
    </row>
    <row r="5379" spans="8:8" x14ac:dyDescent="0.2">
      <c r="H5379" s="38"/>
    </row>
    <row r="5380" spans="8:8" x14ac:dyDescent="0.2">
      <c r="H5380" s="38"/>
    </row>
    <row r="5381" spans="8:8" x14ac:dyDescent="0.2">
      <c r="H5381" s="38"/>
    </row>
    <row r="5382" spans="8:8" x14ac:dyDescent="0.2">
      <c r="H5382" s="38"/>
    </row>
    <row r="5383" spans="8:8" x14ac:dyDescent="0.2">
      <c r="H5383" s="38"/>
    </row>
    <row r="5384" spans="8:8" x14ac:dyDescent="0.2">
      <c r="H5384" s="38"/>
    </row>
    <row r="5385" spans="8:8" x14ac:dyDescent="0.2">
      <c r="H5385" s="38"/>
    </row>
    <row r="5386" spans="8:8" x14ac:dyDescent="0.2">
      <c r="H5386" s="38"/>
    </row>
    <row r="5387" spans="8:8" x14ac:dyDescent="0.2">
      <c r="H5387" s="38"/>
    </row>
    <row r="5388" spans="8:8" x14ac:dyDescent="0.2">
      <c r="H5388" s="38"/>
    </row>
    <row r="5389" spans="8:8" x14ac:dyDescent="0.2">
      <c r="H5389" s="38"/>
    </row>
    <row r="5390" spans="8:8" x14ac:dyDescent="0.2">
      <c r="H5390" s="38"/>
    </row>
    <row r="5391" spans="8:8" x14ac:dyDescent="0.2">
      <c r="H5391" s="38"/>
    </row>
    <row r="5392" spans="8:8" x14ac:dyDescent="0.2">
      <c r="H5392" s="38"/>
    </row>
    <row r="5393" spans="8:8" x14ac:dyDescent="0.2">
      <c r="H5393" s="38"/>
    </row>
    <row r="5394" spans="8:8" x14ac:dyDescent="0.2">
      <c r="H5394" s="38"/>
    </row>
    <row r="5395" spans="8:8" x14ac:dyDescent="0.2">
      <c r="H5395" s="38"/>
    </row>
    <row r="5396" spans="8:8" x14ac:dyDescent="0.2">
      <c r="H5396" s="38"/>
    </row>
    <row r="5397" spans="8:8" x14ac:dyDescent="0.2">
      <c r="H5397" s="38"/>
    </row>
    <row r="5398" spans="8:8" x14ac:dyDescent="0.2">
      <c r="H5398" s="38"/>
    </row>
    <row r="5399" spans="8:8" x14ac:dyDescent="0.2">
      <c r="H5399" s="38"/>
    </row>
    <row r="5400" spans="8:8" x14ac:dyDescent="0.2">
      <c r="H5400" s="38"/>
    </row>
    <row r="5401" spans="8:8" x14ac:dyDescent="0.2">
      <c r="H5401" s="38"/>
    </row>
    <row r="5402" spans="8:8" x14ac:dyDescent="0.2">
      <c r="H5402" s="38"/>
    </row>
    <row r="5403" spans="8:8" x14ac:dyDescent="0.2">
      <c r="H5403" s="38"/>
    </row>
    <row r="5404" spans="8:8" x14ac:dyDescent="0.2">
      <c r="H5404" s="38"/>
    </row>
    <row r="5405" spans="8:8" x14ac:dyDescent="0.2">
      <c r="H5405" s="38"/>
    </row>
    <row r="5406" spans="8:8" x14ac:dyDescent="0.2">
      <c r="H5406" s="38"/>
    </row>
    <row r="5407" spans="8:8" x14ac:dyDescent="0.2">
      <c r="H5407" s="38"/>
    </row>
    <row r="5408" spans="8:8" x14ac:dyDescent="0.2">
      <c r="H5408" s="38"/>
    </row>
    <row r="5409" spans="8:8" x14ac:dyDescent="0.2">
      <c r="H5409" s="38"/>
    </row>
    <row r="5410" spans="8:8" x14ac:dyDescent="0.2">
      <c r="H5410" s="38"/>
    </row>
    <row r="5411" spans="8:8" x14ac:dyDescent="0.2">
      <c r="H5411" s="38"/>
    </row>
    <row r="5412" spans="8:8" x14ac:dyDescent="0.2">
      <c r="H5412" s="38"/>
    </row>
    <row r="5413" spans="8:8" x14ac:dyDescent="0.2">
      <c r="H5413" s="38"/>
    </row>
    <row r="5414" spans="8:8" x14ac:dyDescent="0.2">
      <c r="H5414" s="38"/>
    </row>
    <row r="5415" spans="8:8" x14ac:dyDescent="0.2">
      <c r="H5415" s="38"/>
    </row>
    <row r="5416" spans="8:8" x14ac:dyDescent="0.2">
      <c r="H5416" s="38"/>
    </row>
    <row r="5417" spans="8:8" x14ac:dyDescent="0.2">
      <c r="H5417" s="38"/>
    </row>
    <row r="5418" spans="8:8" x14ac:dyDescent="0.2">
      <c r="H5418" s="38"/>
    </row>
    <row r="5419" spans="8:8" x14ac:dyDescent="0.2">
      <c r="H5419" s="38"/>
    </row>
    <row r="5420" spans="8:8" x14ac:dyDescent="0.2">
      <c r="H5420" s="38"/>
    </row>
    <row r="5421" spans="8:8" x14ac:dyDescent="0.2">
      <c r="H5421" s="38"/>
    </row>
    <row r="5422" spans="8:8" x14ac:dyDescent="0.2">
      <c r="H5422" s="38"/>
    </row>
    <row r="5423" spans="8:8" x14ac:dyDescent="0.2">
      <c r="H5423" s="38"/>
    </row>
    <row r="5424" spans="8:8" x14ac:dyDescent="0.2">
      <c r="H5424" s="38"/>
    </row>
    <row r="5425" spans="8:8" x14ac:dyDescent="0.2">
      <c r="H5425" s="38"/>
    </row>
    <row r="5426" spans="8:8" x14ac:dyDescent="0.2">
      <c r="H5426" s="38"/>
    </row>
    <row r="5427" spans="8:8" x14ac:dyDescent="0.2">
      <c r="H5427" s="38"/>
    </row>
    <row r="5428" spans="8:8" x14ac:dyDescent="0.2">
      <c r="H5428" s="38"/>
    </row>
    <row r="5429" spans="8:8" x14ac:dyDescent="0.2">
      <c r="H5429" s="38"/>
    </row>
    <row r="5430" spans="8:8" x14ac:dyDescent="0.2">
      <c r="H5430" s="38"/>
    </row>
    <row r="5431" spans="8:8" x14ac:dyDescent="0.2">
      <c r="H5431" s="38"/>
    </row>
    <row r="5432" spans="8:8" x14ac:dyDescent="0.2">
      <c r="H5432" s="38"/>
    </row>
    <row r="5433" spans="8:8" x14ac:dyDescent="0.2">
      <c r="H5433" s="38"/>
    </row>
    <row r="5434" spans="8:8" x14ac:dyDescent="0.2">
      <c r="H5434" s="38"/>
    </row>
    <row r="5435" spans="8:8" x14ac:dyDescent="0.2">
      <c r="H5435" s="38"/>
    </row>
    <row r="5436" spans="8:8" x14ac:dyDescent="0.2">
      <c r="H5436" s="38"/>
    </row>
    <row r="5437" spans="8:8" x14ac:dyDescent="0.2">
      <c r="H5437" s="38"/>
    </row>
    <row r="5438" spans="8:8" x14ac:dyDescent="0.2">
      <c r="H5438" s="38"/>
    </row>
    <row r="5439" spans="8:8" x14ac:dyDescent="0.2">
      <c r="H5439" s="38"/>
    </row>
    <row r="5440" spans="8:8" x14ac:dyDescent="0.2">
      <c r="H5440" s="38"/>
    </row>
    <row r="5441" spans="8:8" x14ac:dyDescent="0.2">
      <c r="H5441" s="38"/>
    </row>
    <row r="5442" spans="8:8" x14ac:dyDescent="0.2">
      <c r="H5442" s="38"/>
    </row>
    <row r="5443" spans="8:8" x14ac:dyDescent="0.2">
      <c r="H5443" s="38"/>
    </row>
    <row r="5444" spans="8:8" x14ac:dyDescent="0.2">
      <c r="H5444" s="38"/>
    </row>
    <row r="5445" spans="8:8" x14ac:dyDescent="0.2">
      <c r="H5445" s="38"/>
    </row>
    <row r="5446" spans="8:8" x14ac:dyDescent="0.2">
      <c r="H5446" s="38"/>
    </row>
    <row r="5447" spans="8:8" x14ac:dyDescent="0.2">
      <c r="H5447" s="38"/>
    </row>
    <row r="5448" spans="8:8" x14ac:dyDescent="0.2">
      <c r="H5448" s="38"/>
    </row>
    <row r="5449" spans="8:8" x14ac:dyDescent="0.2">
      <c r="H5449" s="38"/>
    </row>
    <row r="5450" spans="8:8" x14ac:dyDescent="0.2">
      <c r="H5450" s="38"/>
    </row>
    <row r="5451" spans="8:8" x14ac:dyDescent="0.2">
      <c r="H5451" s="38"/>
    </row>
    <row r="5452" spans="8:8" x14ac:dyDescent="0.2">
      <c r="H5452" s="38"/>
    </row>
    <row r="5453" spans="8:8" x14ac:dyDescent="0.2">
      <c r="H5453" s="38"/>
    </row>
    <row r="5454" spans="8:8" x14ac:dyDescent="0.2">
      <c r="H5454" s="38"/>
    </row>
    <row r="5455" spans="8:8" x14ac:dyDescent="0.2">
      <c r="H5455" s="38"/>
    </row>
    <row r="5456" spans="8:8" x14ac:dyDescent="0.2">
      <c r="H5456" s="38"/>
    </row>
    <row r="5457" spans="8:8" x14ac:dyDescent="0.2">
      <c r="H5457" s="38"/>
    </row>
    <row r="5458" spans="8:8" x14ac:dyDescent="0.2">
      <c r="H5458" s="38"/>
    </row>
    <row r="5459" spans="8:8" x14ac:dyDescent="0.2">
      <c r="H5459" s="38"/>
    </row>
    <row r="5460" spans="8:8" x14ac:dyDescent="0.2">
      <c r="H5460" s="38"/>
    </row>
    <row r="5461" spans="8:8" x14ac:dyDescent="0.2">
      <c r="H5461" s="38"/>
    </row>
    <row r="5462" spans="8:8" x14ac:dyDescent="0.2">
      <c r="H5462" s="38"/>
    </row>
    <row r="5463" spans="8:8" x14ac:dyDescent="0.2">
      <c r="H5463" s="38"/>
    </row>
    <row r="5464" spans="8:8" x14ac:dyDescent="0.2">
      <c r="H5464" s="38"/>
    </row>
    <row r="5465" spans="8:8" x14ac:dyDescent="0.2">
      <c r="H5465" s="38"/>
    </row>
    <row r="5466" spans="8:8" x14ac:dyDescent="0.2">
      <c r="H5466" s="38"/>
    </row>
    <row r="5467" spans="8:8" x14ac:dyDescent="0.2">
      <c r="H5467" s="38"/>
    </row>
    <row r="5468" spans="8:8" x14ac:dyDescent="0.2">
      <c r="H5468" s="38"/>
    </row>
    <row r="5469" spans="8:8" x14ac:dyDescent="0.2">
      <c r="H5469" s="38"/>
    </row>
    <row r="5470" spans="8:8" x14ac:dyDescent="0.2">
      <c r="H5470" s="38"/>
    </row>
    <row r="5471" spans="8:8" x14ac:dyDescent="0.2">
      <c r="H5471" s="38"/>
    </row>
    <row r="5472" spans="8:8" x14ac:dyDescent="0.2">
      <c r="H5472" s="38"/>
    </row>
    <row r="5473" spans="8:8" x14ac:dyDescent="0.2">
      <c r="H5473" s="38"/>
    </row>
    <row r="5474" spans="8:8" x14ac:dyDescent="0.2">
      <c r="H5474" s="38"/>
    </row>
    <row r="5475" spans="8:8" x14ac:dyDescent="0.2">
      <c r="H5475" s="38"/>
    </row>
    <row r="5476" spans="8:8" x14ac:dyDescent="0.2">
      <c r="H5476" s="38"/>
    </row>
    <row r="5477" spans="8:8" x14ac:dyDescent="0.2">
      <c r="H5477" s="38"/>
    </row>
    <row r="5478" spans="8:8" x14ac:dyDescent="0.2">
      <c r="H5478" s="38"/>
    </row>
    <row r="5479" spans="8:8" x14ac:dyDescent="0.2">
      <c r="H5479" s="38"/>
    </row>
    <row r="5480" spans="8:8" x14ac:dyDescent="0.2">
      <c r="H5480" s="38"/>
    </row>
    <row r="5481" spans="8:8" x14ac:dyDescent="0.2">
      <c r="H5481" s="38"/>
    </row>
    <row r="5482" spans="8:8" x14ac:dyDescent="0.2">
      <c r="H5482" s="38"/>
    </row>
    <row r="5483" spans="8:8" x14ac:dyDescent="0.2">
      <c r="H5483" s="38"/>
    </row>
    <row r="5484" spans="8:8" x14ac:dyDescent="0.2">
      <c r="H5484" s="38"/>
    </row>
    <row r="5485" spans="8:8" x14ac:dyDescent="0.2">
      <c r="H5485" s="38"/>
    </row>
    <row r="5486" spans="8:8" x14ac:dyDescent="0.2">
      <c r="H5486" s="38"/>
    </row>
    <row r="5487" spans="8:8" x14ac:dyDescent="0.2">
      <c r="H5487" s="38"/>
    </row>
    <row r="5488" spans="8:8" x14ac:dyDescent="0.2">
      <c r="H5488" s="38"/>
    </row>
    <row r="5489" spans="8:8" x14ac:dyDescent="0.2">
      <c r="H5489" s="38"/>
    </row>
    <row r="5490" spans="8:8" x14ac:dyDescent="0.2">
      <c r="H5490" s="38"/>
    </row>
    <row r="5491" spans="8:8" x14ac:dyDescent="0.2">
      <c r="H5491" s="38"/>
    </row>
    <row r="5492" spans="8:8" x14ac:dyDescent="0.2">
      <c r="H5492" s="38"/>
    </row>
    <row r="5493" spans="8:8" x14ac:dyDescent="0.2">
      <c r="H5493" s="38"/>
    </row>
    <row r="5494" spans="8:8" x14ac:dyDescent="0.2">
      <c r="H5494" s="38"/>
    </row>
    <row r="5495" spans="8:8" x14ac:dyDescent="0.2">
      <c r="H5495" s="38"/>
    </row>
    <row r="5496" spans="8:8" x14ac:dyDescent="0.2">
      <c r="H5496" s="38"/>
    </row>
    <row r="5497" spans="8:8" x14ac:dyDescent="0.2">
      <c r="H5497" s="38"/>
    </row>
    <row r="5498" spans="8:8" x14ac:dyDescent="0.2">
      <c r="H5498" s="38"/>
    </row>
    <row r="5499" spans="8:8" x14ac:dyDescent="0.2">
      <c r="H5499" s="38"/>
    </row>
    <row r="5500" spans="8:8" x14ac:dyDescent="0.2">
      <c r="H5500" s="38"/>
    </row>
    <row r="5501" spans="8:8" x14ac:dyDescent="0.2">
      <c r="H5501" s="38"/>
    </row>
    <row r="5502" spans="8:8" x14ac:dyDescent="0.2">
      <c r="H5502" s="38"/>
    </row>
    <row r="5503" spans="8:8" x14ac:dyDescent="0.2">
      <c r="H5503" s="38"/>
    </row>
    <row r="5504" spans="8:8" x14ac:dyDescent="0.2">
      <c r="H5504" s="38"/>
    </row>
    <row r="5505" spans="8:8" x14ac:dyDescent="0.2">
      <c r="H5505" s="38"/>
    </row>
    <row r="5506" spans="8:8" x14ac:dyDescent="0.2">
      <c r="H5506" s="38"/>
    </row>
    <row r="5507" spans="8:8" x14ac:dyDescent="0.2">
      <c r="H5507" s="38"/>
    </row>
    <row r="5508" spans="8:8" x14ac:dyDescent="0.2">
      <c r="H5508" s="38"/>
    </row>
    <row r="5509" spans="8:8" x14ac:dyDescent="0.2">
      <c r="H5509" s="38"/>
    </row>
    <row r="5510" spans="8:8" x14ac:dyDescent="0.2">
      <c r="H5510" s="38"/>
    </row>
    <row r="5511" spans="8:8" x14ac:dyDescent="0.2">
      <c r="H5511" s="38"/>
    </row>
    <row r="5512" spans="8:8" x14ac:dyDescent="0.2">
      <c r="H5512" s="38"/>
    </row>
    <row r="5513" spans="8:8" x14ac:dyDescent="0.2">
      <c r="H5513" s="38"/>
    </row>
    <row r="5514" spans="8:8" x14ac:dyDescent="0.2">
      <c r="H5514" s="38"/>
    </row>
    <row r="5515" spans="8:8" x14ac:dyDescent="0.2">
      <c r="H5515" s="38"/>
    </row>
    <row r="5516" spans="8:8" x14ac:dyDescent="0.2">
      <c r="H5516" s="38"/>
    </row>
    <row r="5517" spans="8:8" x14ac:dyDescent="0.2">
      <c r="H5517" s="38"/>
    </row>
    <row r="5518" spans="8:8" x14ac:dyDescent="0.2">
      <c r="H5518" s="38"/>
    </row>
    <row r="5519" spans="8:8" x14ac:dyDescent="0.2">
      <c r="H5519" s="38"/>
    </row>
    <row r="5520" spans="8:8" x14ac:dyDescent="0.2">
      <c r="H5520" s="38"/>
    </row>
    <row r="5521" spans="8:8" x14ac:dyDescent="0.2">
      <c r="H5521" s="38"/>
    </row>
    <row r="5522" spans="8:8" x14ac:dyDescent="0.2">
      <c r="H5522" s="38"/>
    </row>
    <row r="5523" spans="8:8" x14ac:dyDescent="0.2">
      <c r="H5523" s="38"/>
    </row>
    <row r="5524" spans="8:8" x14ac:dyDescent="0.2">
      <c r="H5524" s="38"/>
    </row>
    <row r="5525" spans="8:8" x14ac:dyDescent="0.2">
      <c r="H5525" s="38"/>
    </row>
    <row r="5526" spans="8:8" x14ac:dyDescent="0.2">
      <c r="H5526" s="38"/>
    </row>
    <row r="5527" spans="8:8" x14ac:dyDescent="0.2">
      <c r="H5527" s="38"/>
    </row>
    <row r="5528" spans="8:8" x14ac:dyDescent="0.2">
      <c r="H5528" s="38"/>
    </row>
    <row r="5529" spans="8:8" x14ac:dyDescent="0.2">
      <c r="H5529" s="38"/>
    </row>
    <row r="5530" spans="8:8" x14ac:dyDescent="0.2">
      <c r="H5530" s="38"/>
    </row>
    <row r="5531" spans="8:8" x14ac:dyDescent="0.2">
      <c r="H5531" s="38"/>
    </row>
    <row r="5532" spans="8:8" x14ac:dyDescent="0.2">
      <c r="H5532" s="38"/>
    </row>
    <row r="5533" spans="8:8" x14ac:dyDescent="0.2">
      <c r="H5533" s="38"/>
    </row>
    <row r="5534" spans="8:8" x14ac:dyDescent="0.2">
      <c r="H5534" s="38"/>
    </row>
    <row r="5535" spans="8:8" x14ac:dyDescent="0.2">
      <c r="H5535" s="38"/>
    </row>
    <row r="5536" spans="8:8" x14ac:dyDescent="0.2">
      <c r="H5536" s="38"/>
    </row>
    <row r="5537" spans="8:8" x14ac:dyDescent="0.2">
      <c r="H5537" s="38"/>
    </row>
    <row r="5538" spans="8:8" x14ac:dyDescent="0.2">
      <c r="H5538" s="38"/>
    </row>
    <row r="5539" spans="8:8" x14ac:dyDescent="0.2">
      <c r="H5539" s="38"/>
    </row>
    <row r="5540" spans="8:8" x14ac:dyDescent="0.2">
      <c r="H5540" s="38"/>
    </row>
    <row r="5541" spans="8:8" x14ac:dyDescent="0.2">
      <c r="H5541" s="38"/>
    </row>
    <row r="5542" spans="8:8" x14ac:dyDescent="0.2">
      <c r="H5542" s="38"/>
    </row>
    <row r="5543" spans="8:8" x14ac:dyDescent="0.2">
      <c r="H5543" s="38"/>
    </row>
    <row r="5544" spans="8:8" x14ac:dyDescent="0.2">
      <c r="H5544" s="38"/>
    </row>
    <row r="5545" spans="8:8" x14ac:dyDescent="0.2">
      <c r="H5545" s="38"/>
    </row>
    <row r="5546" spans="8:8" x14ac:dyDescent="0.2">
      <c r="H5546" s="38"/>
    </row>
    <row r="5547" spans="8:8" x14ac:dyDescent="0.2">
      <c r="H5547" s="38"/>
    </row>
    <row r="5548" spans="8:8" x14ac:dyDescent="0.2">
      <c r="H5548" s="38"/>
    </row>
    <row r="5549" spans="8:8" x14ac:dyDescent="0.2">
      <c r="H5549" s="38"/>
    </row>
    <row r="5550" spans="8:8" x14ac:dyDescent="0.2">
      <c r="H5550" s="38"/>
    </row>
    <row r="5551" spans="8:8" x14ac:dyDescent="0.2">
      <c r="H5551" s="38"/>
    </row>
    <row r="5552" spans="8:8" x14ac:dyDescent="0.2">
      <c r="H5552" s="38"/>
    </row>
    <row r="5553" spans="8:8" x14ac:dyDescent="0.2">
      <c r="H5553" s="38"/>
    </row>
    <row r="5554" spans="8:8" x14ac:dyDescent="0.2">
      <c r="H5554" s="38"/>
    </row>
    <row r="5555" spans="8:8" x14ac:dyDescent="0.2">
      <c r="H5555" s="38"/>
    </row>
    <row r="5556" spans="8:8" x14ac:dyDescent="0.2">
      <c r="H5556" s="38"/>
    </row>
    <row r="5557" spans="8:8" x14ac:dyDescent="0.2">
      <c r="H5557" s="38"/>
    </row>
    <row r="5558" spans="8:8" x14ac:dyDescent="0.2">
      <c r="H5558" s="38"/>
    </row>
    <row r="5559" spans="8:8" x14ac:dyDescent="0.2">
      <c r="H5559" s="38"/>
    </row>
    <row r="5560" spans="8:8" x14ac:dyDescent="0.2">
      <c r="H5560" s="38"/>
    </row>
    <row r="5561" spans="8:8" x14ac:dyDescent="0.2">
      <c r="H5561" s="38"/>
    </row>
    <row r="5562" spans="8:8" x14ac:dyDescent="0.2">
      <c r="H5562" s="38"/>
    </row>
    <row r="5563" spans="8:8" x14ac:dyDescent="0.2">
      <c r="H5563" s="38"/>
    </row>
    <row r="5564" spans="8:8" x14ac:dyDescent="0.2">
      <c r="H5564" s="38"/>
    </row>
    <row r="5565" spans="8:8" x14ac:dyDescent="0.2">
      <c r="H5565" s="38"/>
    </row>
    <row r="5566" spans="8:8" x14ac:dyDescent="0.2">
      <c r="H5566" s="38"/>
    </row>
    <row r="5567" spans="8:8" x14ac:dyDescent="0.2">
      <c r="H5567" s="38"/>
    </row>
    <row r="5568" spans="8:8" x14ac:dyDescent="0.2">
      <c r="H5568" s="38"/>
    </row>
    <row r="5569" spans="8:8" x14ac:dyDescent="0.2">
      <c r="H5569" s="38"/>
    </row>
    <row r="5570" spans="8:8" x14ac:dyDescent="0.2">
      <c r="H5570" s="38"/>
    </row>
    <row r="5571" spans="8:8" x14ac:dyDescent="0.2">
      <c r="H5571" s="38"/>
    </row>
    <row r="5572" spans="8:8" x14ac:dyDescent="0.2">
      <c r="H5572" s="38"/>
    </row>
    <row r="5573" spans="8:8" x14ac:dyDescent="0.2">
      <c r="H5573" s="38"/>
    </row>
    <row r="5574" spans="8:8" x14ac:dyDescent="0.2">
      <c r="H5574" s="38"/>
    </row>
    <row r="5575" spans="8:8" x14ac:dyDescent="0.2">
      <c r="H5575" s="38"/>
    </row>
    <row r="5576" spans="8:8" x14ac:dyDescent="0.2">
      <c r="H5576" s="38"/>
    </row>
    <row r="5577" spans="8:8" x14ac:dyDescent="0.2">
      <c r="H5577" s="38"/>
    </row>
    <row r="5578" spans="8:8" x14ac:dyDescent="0.2">
      <c r="H5578" s="38"/>
    </row>
    <row r="5579" spans="8:8" x14ac:dyDescent="0.2">
      <c r="H5579" s="38"/>
    </row>
    <row r="5580" spans="8:8" x14ac:dyDescent="0.2">
      <c r="H5580" s="38"/>
    </row>
    <row r="5581" spans="8:8" x14ac:dyDescent="0.2">
      <c r="H5581" s="38"/>
    </row>
    <row r="5582" spans="8:8" x14ac:dyDescent="0.2">
      <c r="H5582" s="38"/>
    </row>
    <row r="5583" spans="8:8" x14ac:dyDescent="0.2">
      <c r="H5583" s="38"/>
    </row>
    <row r="5584" spans="8:8" x14ac:dyDescent="0.2">
      <c r="H5584" s="38"/>
    </row>
    <row r="5585" spans="8:8" x14ac:dyDescent="0.2">
      <c r="H5585" s="38"/>
    </row>
    <row r="5586" spans="8:8" x14ac:dyDescent="0.2">
      <c r="H5586" s="38"/>
    </row>
    <row r="5587" spans="8:8" x14ac:dyDescent="0.2">
      <c r="H5587" s="38"/>
    </row>
    <row r="5588" spans="8:8" x14ac:dyDescent="0.2">
      <c r="H5588" s="38"/>
    </row>
    <row r="5589" spans="8:8" x14ac:dyDescent="0.2">
      <c r="H5589" s="38"/>
    </row>
    <row r="5590" spans="8:8" x14ac:dyDescent="0.2">
      <c r="H5590" s="38"/>
    </row>
    <row r="5591" spans="8:8" x14ac:dyDescent="0.2">
      <c r="H5591" s="38"/>
    </row>
    <row r="5592" spans="8:8" x14ac:dyDescent="0.2">
      <c r="H5592" s="38"/>
    </row>
    <row r="5593" spans="8:8" x14ac:dyDescent="0.2">
      <c r="H5593" s="38"/>
    </row>
    <row r="5594" spans="8:8" x14ac:dyDescent="0.2">
      <c r="H5594" s="38"/>
    </row>
    <row r="5595" spans="8:8" x14ac:dyDescent="0.2">
      <c r="H5595" s="38"/>
    </row>
    <row r="5596" spans="8:8" x14ac:dyDescent="0.2">
      <c r="H5596" s="38"/>
    </row>
    <row r="5597" spans="8:8" x14ac:dyDescent="0.2">
      <c r="H5597" s="38"/>
    </row>
    <row r="5598" spans="8:8" x14ac:dyDescent="0.2">
      <c r="H5598" s="38"/>
    </row>
    <row r="5599" spans="8:8" x14ac:dyDescent="0.2">
      <c r="H5599" s="38"/>
    </row>
    <row r="5600" spans="8:8" x14ac:dyDescent="0.2">
      <c r="H5600" s="38"/>
    </row>
    <row r="5601" spans="8:8" x14ac:dyDescent="0.2">
      <c r="H5601" s="38"/>
    </row>
    <row r="5602" spans="8:8" x14ac:dyDescent="0.2">
      <c r="H5602" s="38"/>
    </row>
    <row r="5603" spans="8:8" x14ac:dyDescent="0.2">
      <c r="H5603" s="38"/>
    </row>
    <row r="5604" spans="8:8" x14ac:dyDescent="0.2">
      <c r="H5604" s="38"/>
    </row>
    <row r="5605" spans="8:8" x14ac:dyDescent="0.2">
      <c r="H5605" s="38"/>
    </row>
    <row r="5606" spans="8:8" x14ac:dyDescent="0.2">
      <c r="H5606" s="38"/>
    </row>
    <row r="5607" spans="8:8" x14ac:dyDescent="0.2">
      <c r="H5607" s="38"/>
    </row>
    <row r="5608" spans="8:8" x14ac:dyDescent="0.2">
      <c r="H5608" s="38"/>
    </row>
    <row r="5609" spans="8:8" x14ac:dyDescent="0.2">
      <c r="H5609" s="38"/>
    </row>
    <row r="5610" spans="8:8" x14ac:dyDescent="0.2">
      <c r="H5610" s="38"/>
    </row>
    <row r="5611" spans="8:8" x14ac:dyDescent="0.2">
      <c r="H5611" s="38"/>
    </row>
    <row r="5612" spans="8:8" x14ac:dyDescent="0.2">
      <c r="H5612" s="38"/>
    </row>
    <row r="5613" spans="8:8" x14ac:dyDescent="0.2">
      <c r="H5613" s="38"/>
    </row>
    <row r="5614" spans="8:8" x14ac:dyDescent="0.2">
      <c r="H5614" s="38"/>
    </row>
    <row r="5615" spans="8:8" x14ac:dyDescent="0.2">
      <c r="H5615" s="38"/>
    </row>
    <row r="5616" spans="8:8" x14ac:dyDescent="0.2">
      <c r="H5616" s="38"/>
    </row>
    <row r="5617" spans="8:8" x14ac:dyDescent="0.2">
      <c r="H5617" s="38"/>
    </row>
    <row r="5618" spans="8:8" x14ac:dyDescent="0.2">
      <c r="H5618" s="38"/>
    </row>
    <row r="5619" spans="8:8" x14ac:dyDescent="0.2">
      <c r="H5619" s="38"/>
    </row>
    <row r="5620" spans="8:8" x14ac:dyDescent="0.2">
      <c r="H5620" s="38"/>
    </row>
    <row r="5621" spans="8:8" x14ac:dyDescent="0.2">
      <c r="H5621" s="38"/>
    </row>
    <row r="5622" spans="8:8" x14ac:dyDescent="0.2">
      <c r="H5622" s="38"/>
    </row>
    <row r="5623" spans="8:8" x14ac:dyDescent="0.2">
      <c r="H5623" s="38"/>
    </row>
    <row r="5624" spans="8:8" x14ac:dyDescent="0.2">
      <c r="H5624" s="38"/>
    </row>
    <row r="5625" spans="8:8" x14ac:dyDescent="0.2">
      <c r="H5625" s="38"/>
    </row>
    <row r="5626" spans="8:8" x14ac:dyDescent="0.2">
      <c r="H5626" s="38"/>
    </row>
    <row r="5627" spans="8:8" x14ac:dyDescent="0.2">
      <c r="H5627" s="38"/>
    </row>
    <row r="5628" spans="8:8" x14ac:dyDescent="0.2">
      <c r="H5628" s="38"/>
    </row>
    <row r="5629" spans="8:8" x14ac:dyDescent="0.2">
      <c r="H5629" s="38"/>
    </row>
    <row r="5630" spans="8:8" x14ac:dyDescent="0.2">
      <c r="H5630" s="38"/>
    </row>
    <row r="5631" spans="8:8" x14ac:dyDescent="0.2">
      <c r="H5631" s="38"/>
    </row>
    <row r="5632" spans="8:8" x14ac:dyDescent="0.2">
      <c r="H5632" s="38"/>
    </row>
    <row r="5633" spans="8:8" x14ac:dyDescent="0.2">
      <c r="H5633" s="38"/>
    </row>
    <row r="5634" spans="8:8" x14ac:dyDescent="0.2">
      <c r="H5634" s="38"/>
    </row>
    <row r="5635" spans="8:8" x14ac:dyDescent="0.2">
      <c r="H5635" s="38"/>
    </row>
    <row r="5636" spans="8:8" x14ac:dyDescent="0.2">
      <c r="H5636" s="38"/>
    </row>
    <row r="5637" spans="8:8" x14ac:dyDescent="0.2">
      <c r="H5637" s="38"/>
    </row>
    <row r="5638" spans="8:8" x14ac:dyDescent="0.2">
      <c r="H5638" s="38"/>
    </row>
    <row r="5639" spans="8:8" x14ac:dyDescent="0.2">
      <c r="H5639" s="38"/>
    </row>
    <row r="5640" spans="8:8" x14ac:dyDescent="0.2">
      <c r="H5640" s="38"/>
    </row>
    <row r="5641" spans="8:8" x14ac:dyDescent="0.2">
      <c r="H5641" s="38"/>
    </row>
    <row r="5642" spans="8:8" x14ac:dyDescent="0.2">
      <c r="H5642" s="38"/>
    </row>
    <row r="5643" spans="8:8" x14ac:dyDescent="0.2">
      <c r="H5643" s="38"/>
    </row>
    <row r="5644" spans="8:8" x14ac:dyDescent="0.2">
      <c r="H5644" s="38"/>
    </row>
    <row r="5645" spans="8:8" x14ac:dyDescent="0.2">
      <c r="H5645" s="38"/>
    </row>
    <row r="5646" spans="8:8" x14ac:dyDescent="0.2">
      <c r="H5646" s="38"/>
    </row>
    <row r="5647" spans="8:8" x14ac:dyDescent="0.2">
      <c r="H5647" s="38"/>
    </row>
    <row r="5648" spans="8:8" x14ac:dyDescent="0.2">
      <c r="H5648" s="38"/>
    </row>
    <row r="5649" spans="8:8" x14ac:dyDescent="0.2">
      <c r="H5649" s="38"/>
    </row>
    <row r="5650" spans="8:8" x14ac:dyDescent="0.2">
      <c r="H5650" s="38"/>
    </row>
    <row r="5651" spans="8:8" x14ac:dyDescent="0.2">
      <c r="H5651" s="38"/>
    </row>
    <row r="5652" spans="8:8" x14ac:dyDescent="0.2">
      <c r="H5652" s="38"/>
    </row>
    <row r="5653" spans="8:8" x14ac:dyDescent="0.2">
      <c r="H5653" s="38"/>
    </row>
    <row r="5654" spans="8:8" x14ac:dyDescent="0.2">
      <c r="H5654" s="38"/>
    </row>
    <row r="5655" spans="8:8" x14ac:dyDescent="0.2">
      <c r="H5655" s="38"/>
    </row>
    <row r="5656" spans="8:8" x14ac:dyDescent="0.2">
      <c r="H5656" s="38"/>
    </row>
    <row r="5657" spans="8:8" x14ac:dyDescent="0.2">
      <c r="H5657" s="38"/>
    </row>
    <row r="5658" spans="8:8" x14ac:dyDescent="0.2">
      <c r="H5658" s="38"/>
    </row>
    <row r="5659" spans="8:8" x14ac:dyDescent="0.2">
      <c r="H5659" s="38"/>
    </row>
    <row r="5660" spans="8:8" x14ac:dyDescent="0.2">
      <c r="H5660" s="38"/>
    </row>
    <row r="5661" spans="8:8" x14ac:dyDescent="0.2">
      <c r="H5661" s="38"/>
    </row>
    <row r="5662" spans="8:8" x14ac:dyDescent="0.2">
      <c r="H5662" s="38"/>
    </row>
    <row r="5663" spans="8:8" x14ac:dyDescent="0.2">
      <c r="H5663" s="38"/>
    </row>
    <row r="5664" spans="8:8" x14ac:dyDescent="0.2">
      <c r="H5664" s="38"/>
    </row>
    <row r="5665" spans="8:8" x14ac:dyDescent="0.2">
      <c r="H5665" s="38"/>
    </row>
    <row r="5666" spans="8:8" x14ac:dyDescent="0.2">
      <c r="H5666" s="38"/>
    </row>
    <row r="5667" spans="8:8" x14ac:dyDescent="0.2">
      <c r="H5667" s="38"/>
    </row>
    <row r="5668" spans="8:8" x14ac:dyDescent="0.2">
      <c r="H5668" s="38"/>
    </row>
    <row r="5669" spans="8:8" x14ac:dyDescent="0.2">
      <c r="H5669" s="38"/>
    </row>
    <row r="5670" spans="8:8" x14ac:dyDescent="0.2">
      <c r="H5670" s="38"/>
    </row>
    <row r="5671" spans="8:8" x14ac:dyDescent="0.2">
      <c r="H5671" s="38"/>
    </row>
    <row r="5672" spans="8:8" x14ac:dyDescent="0.2">
      <c r="H5672" s="38"/>
    </row>
    <row r="5673" spans="8:8" x14ac:dyDescent="0.2">
      <c r="H5673" s="38"/>
    </row>
    <row r="5674" spans="8:8" x14ac:dyDescent="0.2">
      <c r="H5674" s="38"/>
    </row>
    <row r="5675" spans="8:8" x14ac:dyDescent="0.2">
      <c r="H5675" s="38"/>
    </row>
    <row r="5676" spans="8:8" x14ac:dyDescent="0.2">
      <c r="H5676" s="38"/>
    </row>
    <row r="5677" spans="8:8" x14ac:dyDescent="0.2">
      <c r="H5677" s="38"/>
    </row>
    <row r="5678" spans="8:8" x14ac:dyDescent="0.2">
      <c r="H5678" s="38"/>
    </row>
    <row r="5679" spans="8:8" x14ac:dyDescent="0.2">
      <c r="H5679" s="38"/>
    </row>
    <row r="5680" spans="8:8" x14ac:dyDescent="0.2">
      <c r="H5680" s="38"/>
    </row>
    <row r="5681" spans="8:8" x14ac:dyDescent="0.2">
      <c r="H5681" s="38"/>
    </row>
    <row r="5682" spans="8:8" x14ac:dyDescent="0.2">
      <c r="H5682" s="38"/>
    </row>
    <row r="5683" spans="8:8" x14ac:dyDescent="0.2">
      <c r="H5683" s="38"/>
    </row>
    <row r="5684" spans="8:8" x14ac:dyDescent="0.2">
      <c r="H5684" s="38"/>
    </row>
    <row r="5685" spans="8:8" x14ac:dyDescent="0.2">
      <c r="H5685" s="38"/>
    </row>
    <row r="5686" spans="8:8" x14ac:dyDescent="0.2">
      <c r="H5686" s="38"/>
    </row>
    <row r="5687" spans="8:8" x14ac:dyDescent="0.2">
      <c r="H5687" s="38"/>
    </row>
    <row r="5688" spans="8:8" x14ac:dyDescent="0.2">
      <c r="H5688" s="38"/>
    </row>
    <row r="5689" spans="8:8" x14ac:dyDescent="0.2">
      <c r="H5689" s="38"/>
    </row>
    <row r="5690" spans="8:8" x14ac:dyDescent="0.2">
      <c r="H5690" s="38"/>
    </row>
    <row r="5691" spans="8:8" x14ac:dyDescent="0.2">
      <c r="H5691" s="38"/>
    </row>
    <row r="5692" spans="8:8" x14ac:dyDescent="0.2">
      <c r="H5692" s="38"/>
    </row>
    <row r="5693" spans="8:8" x14ac:dyDescent="0.2">
      <c r="H5693" s="38"/>
    </row>
    <row r="5694" spans="8:8" x14ac:dyDescent="0.2">
      <c r="H5694" s="38"/>
    </row>
    <row r="5695" spans="8:8" x14ac:dyDescent="0.2">
      <c r="H5695" s="38"/>
    </row>
    <row r="5696" spans="8:8" x14ac:dyDescent="0.2">
      <c r="H5696" s="38"/>
    </row>
    <row r="5697" spans="8:8" x14ac:dyDescent="0.2">
      <c r="H5697" s="38"/>
    </row>
    <row r="5698" spans="8:8" x14ac:dyDescent="0.2">
      <c r="H5698" s="38"/>
    </row>
    <row r="5699" spans="8:8" x14ac:dyDescent="0.2">
      <c r="H5699" s="38"/>
    </row>
    <row r="5700" spans="8:8" x14ac:dyDescent="0.2">
      <c r="H5700" s="38"/>
    </row>
    <row r="5701" spans="8:8" x14ac:dyDescent="0.2">
      <c r="H5701" s="38"/>
    </row>
    <row r="5702" spans="8:8" x14ac:dyDescent="0.2">
      <c r="H5702" s="38"/>
    </row>
    <row r="5703" spans="8:8" x14ac:dyDescent="0.2">
      <c r="H5703" s="38"/>
    </row>
    <row r="5704" spans="8:8" x14ac:dyDescent="0.2">
      <c r="H5704" s="38"/>
    </row>
    <row r="5705" spans="8:8" x14ac:dyDescent="0.2">
      <c r="H5705" s="38"/>
    </row>
    <row r="5706" spans="8:8" x14ac:dyDescent="0.2">
      <c r="H5706" s="38"/>
    </row>
    <row r="5707" spans="8:8" x14ac:dyDescent="0.2">
      <c r="H5707" s="38"/>
    </row>
    <row r="5708" spans="8:8" x14ac:dyDescent="0.2">
      <c r="H5708" s="38"/>
    </row>
    <row r="5709" spans="8:8" x14ac:dyDescent="0.2">
      <c r="H5709" s="38"/>
    </row>
    <row r="5710" spans="8:8" x14ac:dyDescent="0.2">
      <c r="H5710" s="38"/>
    </row>
    <row r="5711" spans="8:8" x14ac:dyDescent="0.2">
      <c r="H5711" s="38"/>
    </row>
    <row r="5712" spans="8:8" x14ac:dyDescent="0.2">
      <c r="H5712" s="38"/>
    </row>
    <row r="5713" spans="8:8" x14ac:dyDescent="0.2">
      <c r="H5713" s="38"/>
    </row>
    <row r="5714" spans="8:8" x14ac:dyDescent="0.2">
      <c r="H5714" s="38"/>
    </row>
    <row r="5715" spans="8:8" x14ac:dyDescent="0.2">
      <c r="H5715" s="38"/>
    </row>
    <row r="5716" spans="8:8" x14ac:dyDescent="0.2">
      <c r="H5716" s="38"/>
    </row>
    <row r="5717" spans="8:8" x14ac:dyDescent="0.2">
      <c r="H5717" s="38"/>
    </row>
    <row r="5718" spans="8:8" x14ac:dyDescent="0.2">
      <c r="H5718" s="38"/>
    </row>
    <row r="5719" spans="8:8" x14ac:dyDescent="0.2">
      <c r="H5719" s="38"/>
    </row>
    <row r="5720" spans="8:8" x14ac:dyDescent="0.2">
      <c r="H5720" s="38"/>
    </row>
    <row r="5721" spans="8:8" x14ac:dyDescent="0.2">
      <c r="H5721" s="38"/>
    </row>
    <row r="5722" spans="8:8" x14ac:dyDescent="0.2">
      <c r="H5722" s="38"/>
    </row>
    <row r="5723" spans="8:8" x14ac:dyDescent="0.2">
      <c r="H5723" s="38"/>
    </row>
    <row r="5724" spans="8:8" x14ac:dyDescent="0.2">
      <c r="H5724" s="38"/>
    </row>
    <row r="5725" spans="8:8" x14ac:dyDescent="0.2">
      <c r="H5725" s="38"/>
    </row>
    <row r="5726" spans="8:8" x14ac:dyDescent="0.2">
      <c r="H5726" s="38"/>
    </row>
    <row r="5727" spans="8:8" x14ac:dyDescent="0.2">
      <c r="H5727" s="38"/>
    </row>
    <row r="5728" spans="8:8" x14ac:dyDescent="0.2">
      <c r="H5728" s="38"/>
    </row>
    <row r="5729" spans="8:8" x14ac:dyDescent="0.2">
      <c r="H5729" s="38"/>
    </row>
    <row r="5730" spans="8:8" x14ac:dyDescent="0.2">
      <c r="H5730" s="38"/>
    </row>
    <row r="5731" spans="8:8" x14ac:dyDescent="0.2">
      <c r="H5731" s="38"/>
    </row>
    <row r="5732" spans="8:8" x14ac:dyDescent="0.2">
      <c r="H5732" s="38"/>
    </row>
    <row r="5733" spans="8:8" x14ac:dyDescent="0.2">
      <c r="H5733" s="38"/>
    </row>
    <row r="5734" spans="8:8" x14ac:dyDescent="0.2">
      <c r="H5734" s="38"/>
    </row>
    <row r="5735" spans="8:8" x14ac:dyDescent="0.2">
      <c r="H5735" s="38"/>
    </row>
    <row r="5736" spans="8:8" x14ac:dyDescent="0.2">
      <c r="H5736" s="38"/>
    </row>
    <row r="5737" spans="8:8" x14ac:dyDescent="0.2">
      <c r="H5737" s="38"/>
    </row>
    <row r="5738" spans="8:8" x14ac:dyDescent="0.2">
      <c r="H5738" s="38"/>
    </row>
    <row r="5739" spans="8:8" x14ac:dyDescent="0.2">
      <c r="H5739" s="38"/>
    </row>
    <row r="5740" spans="8:8" x14ac:dyDescent="0.2">
      <c r="H5740" s="38"/>
    </row>
    <row r="5741" spans="8:8" x14ac:dyDescent="0.2">
      <c r="H5741" s="38"/>
    </row>
    <row r="5742" spans="8:8" x14ac:dyDescent="0.2">
      <c r="H5742" s="38"/>
    </row>
    <row r="5743" spans="8:8" x14ac:dyDescent="0.2">
      <c r="H5743" s="38"/>
    </row>
    <row r="5744" spans="8:8" x14ac:dyDescent="0.2">
      <c r="H5744" s="38"/>
    </row>
    <row r="5745" spans="8:8" x14ac:dyDescent="0.2">
      <c r="H5745" s="38"/>
    </row>
    <row r="5746" spans="8:8" x14ac:dyDescent="0.2">
      <c r="H5746" s="38"/>
    </row>
    <row r="5747" spans="8:8" x14ac:dyDescent="0.2">
      <c r="H5747" s="38"/>
    </row>
    <row r="5748" spans="8:8" x14ac:dyDescent="0.2">
      <c r="H5748" s="38"/>
    </row>
    <row r="5749" spans="8:8" x14ac:dyDescent="0.2">
      <c r="H5749" s="38"/>
    </row>
    <row r="5750" spans="8:8" x14ac:dyDescent="0.2">
      <c r="H5750" s="38"/>
    </row>
    <row r="5751" spans="8:8" x14ac:dyDescent="0.2">
      <c r="H5751" s="38"/>
    </row>
    <row r="5752" spans="8:8" x14ac:dyDescent="0.2">
      <c r="H5752" s="38"/>
    </row>
    <row r="5753" spans="8:8" x14ac:dyDescent="0.2">
      <c r="H5753" s="38"/>
    </row>
    <row r="5754" spans="8:8" x14ac:dyDescent="0.2">
      <c r="H5754" s="38"/>
    </row>
    <row r="5755" spans="8:8" x14ac:dyDescent="0.2">
      <c r="H5755" s="38"/>
    </row>
    <row r="5756" spans="8:8" x14ac:dyDescent="0.2">
      <c r="H5756" s="38"/>
    </row>
    <row r="5757" spans="8:8" x14ac:dyDescent="0.2">
      <c r="H5757" s="38"/>
    </row>
    <row r="5758" spans="8:8" x14ac:dyDescent="0.2">
      <c r="H5758" s="38"/>
    </row>
    <row r="5759" spans="8:8" x14ac:dyDescent="0.2">
      <c r="H5759" s="38"/>
    </row>
    <row r="5760" spans="8:8" x14ac:dyDescent="0.2">
      <c r="H5760" s="38"/>
    </row>
    <row r="5761" spans="8:8" x14ac:dyDescent="0.2">
      <c r="H5761" s="38"/>
    </row>
    <row r="5762" spans="8:8" x14ac:dyDescent="0.2">
      <c r="H5762" s="38"/>
    </row>
    <row r="5763" spans="8:8" x14ac:dyDescent="0.2">
      <c r="H5763" s="38"/>
    </row>
    <row r="5764" spans="8:8" x14ac:dyDescent="0.2">
      <c r="H5764" s="38"/>
    </row>
    <row r="5765" spans="8:8" x14ac:dyDescent="0.2">
      <c r="H5765" s="38"/>
    </row>
    <row r="5766" spans="8:8" x14ac:dyDescent="0.2">
      <c r="H5766" s="38"/>
    </row>
    <row r="5767" spans="8:8" x14ac:dyDescent="0.2">
      <c r="H5767" s="38"/>
    </row>
    <row r="5768" spans="8:8" x14ac:dyDescent="0.2">
      <c r="H5768" s="38"/>
    </row>
    <row r="5769" spans="8:8" x14ac:dyDescent="0.2">
      <c r="H5769" s="38"/>
    </row>
    <row r="5770" spans="8:8" x14ac:dyDescent="0.2">
      <c r="H5770" s="38"/>
    </row>
    <row r="5771" spans="8:8" x14ac:dyDescent="0.2">
      <c r="H5771" s="38"/>
    </row>
    <row r="5772" spans="8:8" x14ac:dyDescent="0.2">
      <c r="H5772" s="38"/>
    </row>
    <row r="5773" spans="8:8" x14ac:dyDescent="0.2">
      <c r="H5773" s="38"/>
    </row>
    <row r="5774" spans="8:8" x14ac:dyDescent="0.2">
      <c r="H5774" s="38"/>
    </row>
    <row r="5775" spans="8:8" x14ac:dyDescent="0.2">
      <c r="H5775" s="38"/>
    </row>
    <row r="5776" spans="8:8" x14ac:dyDescent="0.2">
      <c r="H5776" s="38"/>
    </row>
    <row r="5777" spans="8:8" x14ac:dyDescent="0.2">
      <c r="H5777" s="38"/>
    </row>
    <row r="5778" spans="8:8" x14ac:dyDescent="0.2">
      <c r="H5778" s="38"/>
    </row>
    <row r="5779" spans="8:8" x14ac:dyDescent="0.2">
      <c r="H5779" s="38"/>
    </row>
    <row r="5780" spans="8:8" x14ac:dyDescent="0.2">
      <c r="H5780" s="38"/>
    </row>
    <row r="5781" spans="8:8" x14ac:dyDescent="0.2">
      <c r="H5781" s="38"/>
    </row>
    <row r="5782" spans="8:8" x14ac:dyDescent="0.2">
      <c r="H5782" s="38"/>
    </row>
    <row r="5783" spans="8:8" x14ac:dyDescent="0.2">
      <c r="H5783" s="38"/>
    </row>
    <row r="5784" spans="8:8" x14ac:dyDescent="0.2">
      <c r="H5784" s="38"/>
    </row>
    <row r="5785" spans="8:8" x14ac:dyDescent="0.2">
      <c r="H5785" s="38"/>
    </row>
    <row r="5786" spans="8:8" x14ac:dyDescent="0.2">
      <c r="H5786" s="38"/>
    </row>
    <row r="5787" spans="8:8" x14ac:dyDescent="0.2">
      <c r="H5787" s="38"/>
    </row>
    <row r="5788" spans="8:8" x14ac:dyDescent="0.2">
      <c r="H5788" s="38"/>
    </row>
    <row r="5789" spans="8:8" x14ac:dyDescent="0.2">
      <c r="H5789" s="38"/>
    </row>
    <row r="5790" spans="8:8" x14ac:dyDescent="0.2">
      <c r="H5790" s="38"/>
    </row>
    <row r="5791" spans="8:8" x14ac:dyDescent="0.2">
      <c r="H5791" s="38"/>
    </row>
    <row r="5792" spans="8:8" x14ac:dyDescent="0.2">
      <c r="H5792" s="38"/>
    </row>
    <row r="5793" spans="8:8" x14ac:dyDescent="0.2">
      <c r="H5793" s="38"/>
    </row>
    <row r="5794" spans="8:8" x14ac:dyDescent="0.2">
      <c r="H5794" s="38"/>
    </row>
    <row r="5795" spans="8:8" x14ac:dyDescent="0.2">
      <c r="H5795" s="38"/>
    </row>
    <row r="5796" spans="8:8" x14ac:dyDescent="0.2">
      <c r="H5796" s="38"/>
    </row>
    <row r="5797" spans="8:8" x14ac:dyDescent="0.2">
      <c r="H5797" s="38"/>
    </row>
    <row r="5798" spans="8:8" x14ac:dyDescent="0.2">
      <c r="H5798" s="38"/>
    </row>
    <row r="5799" spans="8:8" x14ac:dyDescent="0.2">
      <c r="H5799" s="38"/>
    </row>
    <row r="5800" spans="8:8" x14ac:dyDescent="0.2">
      <c r="H5800" s="38"/>
    </row>
    <row r="5801" spans="8:8" x14ac:dyDescent="0.2">
      <c r="H5801" s="38"/>
    </row>
    <row r="5802" spans="8:8" x14ac:dyDescent="0.2">
      <c r="H5802" s="38"/>
    </row>
    <row r="5803" spans="8:8" x14ac:dyDescent="0.2">
      <c r="H5803" s="38"/>
    </row>
    <row r="5804" spans="8:8" x14ac:dyDescent="0.2">
      <c r="H5804" s="38"/>
    </row>
    <row r="5805" spans="8:8" x14ac:dyDescent="0.2">
      <c r="H5805" s="38"/>
    </row>
    <row r="5806" spans="8:8" x14ac:dyDescent="0.2">
      <c r="H5806" s="38"/>
    </row>
    <row r="5807" spans="8:8" x14ac:dyDescent="0.2">
      <c r="H5807" s="38"/>
    </row>
    <row r="5808" spans="8:8" x14ac:dyDescent="0.2">
      <c r="H5808" s="38"/>
    </row>
    <row r="5809" spans="8:8" x14ac:dyDescent="0.2">
      <c r="H5809" s="38"/>
    </row>
    <row r="5810" spans="8:8" x14ac:dyDescent="0.2">
      <c r="H5810" s="38"/>
    </row>
    <row r="5811" spans="8:8" x14ac:dyDescent="0.2">
      <c r="H5811" s="38"/>
    </row>
    <row r="5812" spans="8:8" x14ac:dyDescent="0.2">
      <c r="H5812" s="38"/>
    </row>
    <row r="5813" spans="8:8" x14ac:dyDescent="0.2">
      <c r="H5813" s="38"/>
    </row>
    <row r="5814" spans="8:8" x14ac:dyDescent="0.2">
      <c r="H5814" s="38"/>
    </row>
    <row r="5815" spans="8:8" x14ac:dyDescent="0.2">
      <c r="H5815" s="38"/>
    </row>
    <row r="5816" spans="8:8" x14ac:dyDescent="0.2">
      <c r="H5816" s="38"/>
    </row>
    <row r="5817" spans="8:8" x14ac:dyDescent="0.2">
      <c r="H5817" s="38"/>
    </row>
    <row r="5818" spans="8:8" x14ac:dyDescent="0.2">
      <c r="H5818" s="38"/>
    </row>
    <row r="5819" spans="8:8" x14ac:dyDescent="0.2">
      <c r="H5819" s="38"/>
    </row>
    <row r="5820" spans="8:8" x14ac:dyDescent="0.2">
      <c r="H5820" s="38"/>
    </row>
    <row r="5821" spans="8:8" x14ac:dyDescent="0.2">
      <c r="H5821" s="38"/>
    </row>
    <row r="5822" spans="8:8" x14ac:dyDescent="0.2">
      <c r="H5822" s="38"/>
    </row>
    <row r="5823" spans="8:8" x14ac:dyDescent="0.2">
      <c r="H5823" s="38"/>
    </row>
    <row r="5824" spans="8:8" x14ac:dyDescent="0.2">
      <c r="H5824" s="38"/>
    </row>
    <row r="5825" spans="8:8" x14ac:dyDescent="0.2">
      <c r="H5825" s="38"/>
    </row>
    <row r="5826" spans="8:8" x14ac:dyDescent="0.2">
      <c r="H5826" s="38"/>
    </row>
    <row r="5827" spans="8:8" x14ac:dyDescent="0.2">
      <c r="H5827" s="38"/>
    </row>
    <row r="5828" spans="8:8" x14ac:dyDescent="0.2">
      <c r="H5828" s="38"/>
    </row>
    <row r="5829" spans="8:8" x14ac:dyDescent="0.2">
      <c r="H5829" s="38"/>
    </row>
    <row r="5830" spans="8:8" x14ac:dyDescent="0.2">
      <c r="H5830" s="38"/>
    </row>
    <row r="5831" spans="8:8" x14ac:dyDescent="0.2">
      <c r="H5831" s="38"/>
    </row>
    <row r="5832" spans="8:8" x14ac:dyDescent="0.2">
      <c r="H5832" s="38"/>
    </row>
    <row r="5833" spans="8:8" x14ac:dyDescent="0.2">
      <c r="H5833" s="38"/>
    </row>
    <row r="5834" spans="8:8" x14ac:dyDescent="0.2">
      <c r="H5834" s="38"/>
    </row>
    <row r="5835" spans="8:8" x14ac:dyDescent="0.2">
      <c r="H5835" s="38"/>
    </row>
    <row r="5836" spans="8:8" x14ac:dyDescent="0.2">
      <c r="H5836" s="38"/>
    </row>
    <row r="5837" spans="8:8" x14ac:dyDescent="0.2">
      <c r="H5837" s="38"/>
    </row>
    <row r="5838" spans="8:8" x14ac:dyDescent="0.2">
      <c r="H5838" s="38"/>
    </row>
    <row r="5839" spans="8:8" x14ac:dyDescent="0.2">
      <c r="H5839" s="38"/>
    </row>
    <row r="5840" spans="8:8" x14ac:dyDescent="0.2">
      <c r="H5840" s="38"/>
    </row>
    <row r="5841" spans="8:8" x14ac:dyDescent="0.2">
      <c r="H5841" s="38"/>
    </row>
    <row r="5842" spans="8:8" x14ac:dyDescent="0.2">
      <c r="H5842" s="38"/>
    </row>
    <row r="5843" spans="8:8" x14ac:dyDescent="0.2">
      <c r="H5843" s="38"/>
    </row>
    <row r="5844" spans="8:8" x14ac:dyDescent="0.2">
      <c r="H5844" s="38"/>
    </row>
    <row r="5845" spans="8:8" x14ac:dyDescent="0.2">
      <c r="H5845" s="38"/>
    </row>
    <row r="5846" spans="8:8" x14ac:dyDescent="0.2">
      <c r="H5846" s="38"/>
    </row>
    <row r="5847" spans="8:8" x14ac:dyDescent="0.2">
      <c r="H5847" s="38"/>
    </row>
    <row r="5848" spans="8:8" x14ac:dyDescent="0.2">
      <c r="H5848" s="38"/>
    </row>
    <row r="5849" spans="8:8" x14ac:dyDescent="0.2">
      <c r="H5849" s="38"/>
    </row>
    <row r="5850" spans="8:8" x14ac:dyDescent="0.2">
      <c r="H5850" s="38"/>
    </row>
    <row r="5851" spans="8:8" x14ac:dyDescent="0.2">
      <c r="H5851" s="38"/>
    </row>
    <row r="5852" spans="8:8" x14ac:dyDescent="0.2">
      <c r="H5852" s="38"/>
    </row>
    <row r="5853" spans="8:8" x14ac:dyDescent="0.2">
      <c r="H5853" s="38"/>
    </row>
    <row r="5854" spans="8:8" x14ac:dyDescent="0.2">
      <c r="H5854" s="38"/>
    </row>
    <row r="5855" spans="8:8" x14ac:dyDescent="0.2">
      <c r="H5855" s="38"/>
    </row>
    <row r="5856" spans="8:8" x14ac:dyDescent="0.2">
      <c r="H5856" s="38"/>
    </row>
    <row r="5857" spans="8:8" x14ac:dyDescent="0.2">
      <c r="H5857" s="38"/>
    </row>
    <row r="5858" spans="8:8" x14ac:dyDescent="0.2">
      <c r="H5858" s="38"/>
    </row>
    <row r="5859" spans="8:8" x14ac:dyDescent="0.2">
      <c r="H5859" s="38"/>
    </row>
    <row r="5860" spans="8:8" x14ac:dyDescent="0.2">
      <c r="H5860" s="38"/>
    </row>
    <row r="5861" spans="8:8" x14ac:dyDescent="0.2">
      <c r="H5861" s="38"/>
    </row>
    <row r="5862" spans="8:8" x14ac:dyDescent="0.2">
      <c r="H5862" s="38"/>
    </row>
    <row r="5863" spans="8:8" x14ac:dyDescent="0.2">
      <c r="H5863" s="38"/>
    </row>
    <row r="5864" spans="8:8" x14ac:dyDescent="0.2">
      <c r="H5864" s="38"/>
    </row>
    <row r="5865" spans="8:8" x14ac:dyDescent="0.2">
      <c r="H5865" s="38"/>
    </row>
    <row r="5866" spans="8:8" x14ac:dyDescent="0.2">
      <c r="H5866" s="38"/>
    </row>
    <row r="5867" spans="8:8" x14ac:dyDescent="0.2">
      <c r="H5867" s="38"/>
    </row>
    <row r="5868" spans="8:8" x14ac:dyDescent="0.2">
      <c r="H5868" s="38"/>
    </row>
    <row r="5869" spans="8:8" x14ac:dyDescent="0.2">
      <c r="H5869" s="38"/>
    </row>
    <row r="5870" spans="8:8" x14ac:dyDescent="0.2">
      <c r="H5870" s="38"/>
    </row>
    <row r="5871" spans="8:8" x14ac:dyDescent="0.2">
      <c r="H5871" s="38"/>
    </row>
    <row r="5872" spans="8:8" x14ac:dyDescent="0.2">
      <c r="H5872" s="38"/>
    </row>
    <row r="5873" spans="8:8" x14ac:dyDescent="0.2">
      <c r="H5873" s="38"/>
    </row>
    <row r="5874" spans="8:8" x14ac:dyDescent="0.2">
      <c r="H5874" s="38"/>
    </row>
    <row r="5875" spans="8:8" x14ac:dyDescent="0.2">
      <c r="H5875" s="38"/>
    </row>
    <row r="5876" spans="8:8" x14ac:dyDescent="0.2">
      <c r="H5876" s="38"/>
    </row>
    <row r="5877" spans="8:8" x14ac:dyDescent="0.2">
      <c r="H5877" s="38"/>
    </row>
    <row r="5878" spans="8:8" x14ac:dyDescent="0.2">
      <c r="H5878" s="38"/>
    </row>
    <row r="5879" spans="8:8" x14ac:dyDescent="0.2">
      <c r="H5879" s="38"/>
    </row>
    <row r="5880" spans="8:8" x14ac:dyDescent="0.2">
      <c r="H5880" s="38"/>
    </row>
    <row r="5881" spans="8:8" x14ac:dyDescent="0.2">
      <c r="H5881" s="38"/>
    </row>
    <row r="5882" spans="8:8" x14ac:dyDescent="0.2">
      <c r="H5882" s="38"/>
    </row>
    <row r="5883" spans="8:8" x14ac:dyDescent="0.2">
      <c r="H5883" s="38"/>
    </row>
    <row r="5884" spans="8:8" x14ac:dyDescent="0.2">
      <c r="H5884" s="38"/>
    </row>
    <row r="5885" spans="8:8" x14ac:dyDescent="0.2">
      <c r="H5885" s="38"/>
    </row>
    <row r="5886" spans="8:8" x14ac:dyDescent="0.2">
      <c r="H5886" s="38"/>
    </row>
    <row r="5887" spans="8:8" x14ac:dyDescent="0.2">
      <c r="H5887" s="38"/>
    </row>
    <row r="5888" spans="8:8" x14ac:dyDescent="0.2">
      <c r="H5888" s="38"/>
    </row>
    <row r="5889" spans="8:8" x14ac:dyDescent="0.2">
      <c r="H5889" s="38"/>
    </row>
    <row r="5890" spans="8:8" x14ac:dyDescent="0.2">
      <c r="H5890" s="38"/>
    </row>
    <row r="5891" spans="8:8" x14ac:dyDescent="0.2">
      <c r="H5891" s="38"/>
    </row>
    <row r="5892" spans="8:8" x14ac:dyDescent="0.2">
      <c r="H5892" s="38"/>
    </row>
    <row r="5893" spans="8:8" x14ac:dyDescent="0.2">
      <c r="H5893" s="38"/>
    </row>
    <row r="5894" spans="8:8" x14ac:dyDescent="0.2">
      <c r="H5894" s="38"/>
    </row>
    <row r="5895" spans="8:8" x14ac:dyDescent="0.2">
      <c r="H5895" s="38"/>
    </row>
    <row r="5896" spans="8:8" x14ac:dyDescent="0.2">
      <c r="H5896" s="38"/>
    </row>
    <row r="5897" spans="8:8" x14ac:dyDescent="0.2">
      <c r="H5897" s="38"/>
    </row>
    <row r="5898" spans="8:8" x14ac:dyDescent="0.2">
      <c r="H5898" s="38"/>
    </row>
    <row r="5899" spans="8:8" x14ac:dyDescent="0.2">
      <c r="H5899" s="38"/>
    </row>
    <row r="5900" spans="8:8" x14ac:dyDescent="0.2">
      <c r="H5900" s="38"/>
    </row>
    <row r="5901" spans="8:8" x14ac:dyDescent="0.2">
      <c r="H5901" s="38"/>
    </row>
    <row r="5902" spans="8:8" x14ac:dyDescent="0.2">
      <c r="H5902" s="38"/>
    </row>
    <row r="5903" spans="8:8" x14ac:dyDescent="0.2">
      <c r="H5903" s="38"/>
    </row>
    <row r="5904" spans="8:8" x14ac:dyDescent="0.2">
      <c r="H5904" s="38"/>
    </row>
    <row r="5905" spans="8:8" x14ac:dyDescent="0.2">
      <c r="H5905" s="38"/>
    </row>
    <row r="5906" spans="8:8" x14ac:dyDescent="0.2">
      <c r="H5906" s="38"/>
    </row>
    <row r="5907" spans="8:8" x14ac:dyDescent="0.2">
      <c r="H5907" s="38"/>
    </row>
    <row r="5908" spans="8:8" x14ac:dyDescent="0.2">
      <c r="H5908" s="38"/>
    </row>
    <row r="5909" spans="8:8" x14ac:dyDescent="0.2">
      <c r="H5909" s="38"/>
    </row>
    <row r="5910" spans="8:8" x14ac:dyDescent="0.2">
      <c r="H5910" s="38"/>
    </row>
    <row r="5911" spans="8:8" x14ac:dyDescent="0.2">
      <c r="H5911" s="38"/>
    </row>
    <row r="5912" spans="8:8" x14ac:dyDescent="0.2">
      <c r="H5912" s="38"/>
    </row>
    <row r="5913" spans="8:8" x14ac:dyDescent="0.2">
      <c r="H5913" s="38"/>
    </row>
    <row r="5914" spans="8:8" x14ac:dyDescent="0.2">
      <c r="H5914" s="38"/>
    </row>
    <row r="5915" spans="8:8" x14ac:dyDescent="0.2">
      <c r="H5915" s="38"/>
    </row>
    <row r="5916" spans="8:8" x14ac:dyDescent="0.2">
      <c r="H5916" s="38"/>
    </row>
    <row r="5917" spans="8:8" x14ac:dyDescent="0.2">
      <c r="H5917" s="38"/>
    </row>
    <row r="5918" spans="8:8" x14ac:dyDescent="0.2">
      <c r="H5918" s="38"/>
    </row>
    <row r="5919" spans="8:8" x14ac:dyDescent="0.2">
      <c r="H5919" s="38"/>
    </row>
    <row r="5920" spans="8:8" x14ac:dyDescent="0.2">
      <c r="H5920" s="38"/>
    </row>
    <row r="5921" spans="8:8" x14ac:dyDescent="0.2">
      <c r="H5921" s="38"/>
    </row>
    <row r="5922" spans="8:8" x14ac:dyDescent="0.2">
      <c r="H5922" s="38"/>
    </row>
    <row r="5923" spans="8:8" x14ac:dyDescent="0.2">
      <c r="H5923" s="38"/>
    </row>
    <row r="5924" spans="8:8" x14ac:dyDescent="0.2">
      <c r="H5924" s="38"/>
    </row>
    <row r="5925" spans="8:8" x14ac:dyDescent="0.2">
      <c r="H5925" s="38"/>
    </row>
    <row r="5926" spans="8:8" x14ac:dyDescent="0.2">
      <c r="H5926" s="38"/>
    </row>
    <row r="5927" spans="8:8" x14ac:dyDescent="0.2">
      <c r="H5927" s="38"/>
    </row>
    <row r="5928" spans="8:8" x14ac:dyDescent="0.2">
      <c r="H5928" s="38"/>
    </row>
    <row r="5929" spans="8:8" x14ac:dyDescent="0.2">
      <c r="H5929" s="38"/>
    </row>
    <row r="5930" spans="8:8" x14ac:dyDescent="0.2">
      <c r="H5930" s="38"/>
    </row>
    <row r="5931" spans="8:8" x14ac:dyDescent="0.2">
      <c r="H5931" s="38"/>
    </row>
    <row r="5932" spans="8:8" x14ac:dyDescent="0.2">
      <c r="H5932" s="38"/>
    </row>
    <row r="5933" spans="8:8" x14ac:dyDescent="0.2">
      <c r="H5933" s="38"/>
    </row>
    <row r="5934" spans="8:8" x14ac:dyDescent="0.2">
      <c r="H5934" s="38"/>
    </row>
    <row r="5935" spans="8:8" x14ac:dyDescent="0.2">
      <c r="H5935" s="38"/>
    </row>
    <row r="5936" spans="8:8" x14ac:dyDescent="0.2">
      <c r="H5936" s="38"/>
    </row>
    <row r="5937" spans="8:8" x14ac:dyDescent="0.2">
      <c r="H5937" s="38"/>
    </row>
    <row r="5938" spans="8:8" x14ac:dyDescent="0.2">
      <c r="H5938" s="38"/>
    </row>
    <row r="5939" spans="8:8" x14ac:dyDescent="0.2">
      <c r="H5939" s="38"/>
    </row>
    <row r="5940" spans="8:8" x14ac:dyDescent="0.2">
      <c r="H5940" s="38"/>
    </row>
    <row r="5941" spans="8:8" x14ac:dyDescent="0.2">
      <c r="H5941" s="38"/>
    </row>
    <row r="5942" spans="8:8" x14ac:dyDescent="0.2">
      <c r="H5942" s="38"/>
    </row>
    <row r="5943" spans="8:8" x14ac:dyDescent="0.2">
      <c r="H5943" s="38"/>
    </row>
    <row r="5944" spans="8:8" x14ac:dyDescent="0.2">
      <c r="H5944" s="38"/>
    </row>
    <row r="5945" spans="8:8" x14ac:dyDescent="0.2">
      <c r="H5945" s="38"/>
    </row>
    <row r="5946" spans="8:8" x14ac:dyDescent="0.2">
      <c r="H5946" s="38"/>
    </row>
    <row r="5947" spans="8:8" x14ac:dyDescent="0.2">
      <c r="H5947" s="38"/>
    </row>
    <row r="5948" spans="8:8" x14ac:dyDescent="0.2">
      <c r="H5948" s="38"/>
    </row>
    <row r="5949" spans="8:8" x14ac:dyDescent="0.2">
      <c r="H5949" s="38"/>
    </row>
    <row r="5950" spans="8:8" x14ac:dyDescent="0.2">
      <c r="H5950" s="38"/>
    </row>
    <row r="5951" spans="8:8" x14ac:dyDescent="0.2">
      <c r="H5951" s="38"/>
    </row>
    <row r="5952" spans="8:8" x14ac:dyDescent="0.2">
      <c r="H5952" s="38"/>
    </row>
    <row r="5953" spans="8:8" x14ac:dyDescent="0.2">
      <c r="H5953" s="38"/>
    </row>
    <row r="5954" spans="8:8" x14ac:dyDescent="0.2">
      <c r="H5954" s="38"/>
    </row>
    <row r="5955" spans="8:8" x14ac:dyDescent="0.2">
      <c r="H5955" s="38"/>
    </row>
    <row r="5956" spans="8:8" x14ac:dyDescent="0.2">
      <c r="H5956" s="38"/>
    </row>
    <row r="5957" spans="8:8" x14ac:dyDescent="0.2">
      <c r="H5957" s="38"/>
    </row>
    <row r="5958" spans="8:8" x14ac:dyDescent="0.2">
      <c r="H5958" s="38"/>
    </row>
    <row r="5959" spans="8:8" x14ac:dyDescent="0.2">
      <c r="H5959" s="38"/>
    </row>
    <row r="5960" spans="8:8" x14ac:dyDescent="0.2">
      <c r="H5960" s="38"/>
    </row>
    <row r="5961" spans="8:8" x14ac:dyDescent="0.2">
      <c r="H5961" s="38"/>
    </row>
    <row r="5962" spans="8:8" x14ac:dyDescent="0.2">
      <c r="H5962" s="38"/>
    </row>
    <row r="5963" spans="8:8" x14ac:dyDescent="0.2">
      <c r="H5963" s="38"/>
    </row>
    <row r="5964" spans="8:8" x14ac:dyDescent="0.2">
      <c r="H5964" s="38"/>
    </row>
    <row r="5965" spans="8:8" x14ac:dyDescent="0.2">
      <c r="H5965" s="38"/>
    </row>
    <row r="5966" spans="8:8" x14ac:dyDescent="0.2">
      <c r="H5966" s="38"/>
    </row>
    <row r="5967" spans="8:8" x14ac:dyDescent="0.2">
      <c r="H5967" s="38"/>
    </row>
    <row r="5968" spans="8:8" x14ac:dyDescent="0.2">
      <c r="H5968" s="38"/>
    </row>
    <row r="5969" spans="8:8" x14ac:dyDescent="0.2">
      <c r="H5969" s="38"/>
    </row>
    <row r="5970" spans="8:8" x14ac:dyDescent="0.2">
      <c r="H5970" s="38"/>
    </row>
    <row r="5971" spans="8:8" x14ac:dyDescent="0.2">
      <c r="H5971" s="38"/>
    </row>
    <row r="5972" spans="8:8" x14ac:dyDescent="0.2">
      <c r="H5972" s="38"/>
    </row>
    <row r="5973" spans="8:8" x14ac:dyDescent="0.2">
      <c r="H5973" s="38"/>
    </row>
    <row r="5974" spans="8:8" x14ac:dyDescent="0.2">
      <c r="H5974" s="38"/>
    </row>
    <row r="5975" spans="8:8" x14ac:dyDescent="0.2">
      <c r="H5975" s="38"/>
    </row>
    <row r="5976" spans="8:8" x14ac:dyDescent="0.2">
      <c r="H5976" s="38"/>
    </row>
    <row r="5977" spans="8:8" x14ac:dyDescent="0.2">
      <c r="H5977" s="38"/>
    </row>
    <row r="5978" spans="8:8" x14ac:dyDescent="0.2">
      <c r="H5978" s="38"/>
    </row>
    <row r="5979" spans="8:8" x14ac:dyDescent="0.2">
      <c r="H5979" s="38"/>
    </row>
    <row r="5980" spans="8:8" x14ac:dyDescent="0.2">
      <c r="H5980" s="38"/>
    </row>
    <row r="5981" spans="8:8" x14ac:dyDescent="0.2">
      <c r="H5981" s="38"/>
    </row>
    <row r="5982" spans="8:8" x14ac:dyDescent="0.2">
      <c r="H5982" s="38"/>
    </row>
    <row r="5983" spans="8:8" x14ac:dyDescent="0.2">
      <c r="H5983" s="38"/>
    </row>
    <row r="5984" spans="8:8" x14ac:dyDescent="0.2">
      <c r="H5984" s="38"/>
    </row>
    <row r="5985" spans="8:8" x14ac:dyDescent="0.2">
      <c r="H5985" s="38"/>
    </row>
    <row r="5986" spans="8:8" x14ac:dyDescent="0.2">
      <c r="H5986" s="38"/>
    </row>
    <row r="5987" spans="8:8" x14ac:dyDescent="0.2">
      <c r="H5987" s="38"/>
    </row>
    <row r="5988" spans="8:8" x14ac:dyDescent="0.2">
      <c r="H5988" s="38"/>
    </row>
    <row r="5989" spans="8:8" x14ac:dyDescent="0.2">
      <c r="H5989" s="38"/>
    </row>
    <row r="5990" spans="8:8" x14ac:dyDescent="0.2">
      <c r="H5990" s="38"/>
    </row>
    <row r="5991" spans="8:8" x14ac:dyDescent="0.2">
      <c r="H5991" s="38"/>
    </row>
    <row r="5992" spans="8:8" x14ac:dyDescent="0.2">
      <c r="H5992" s="38"/>
    </row>
    <row r="5993" spans="8:8" x14ac:dyDescent="0.2">
      <c r="H5993" s="38"/>
    </row>
    <row r="5994" spans="8:8" x14ac:dyDescent="0.2">
      <c r="H5994" s="38"/>
    </row>
    <row r="5995" spans="8:8" x14ac:dyDescent="0.2">
      <c r="H5995" s="38"/>
    </row>
    <row r="5996" spans="8:8" x14ac:dyDescent="0.2">
      <c r="H5996" s="38"/>
    </row>
    <row r="5997" spans="8:8" x14ac:dyDescent="0.2">
      <c r="H5997" s="38"/>
    </row>
    <row r="5998" spans="8:8" x14ac:dyDescent="0.2">
      <c r="H5998" s="38"/>
    </row>
    <row r="5999" spans="8:8" x14ac:dyDescent="0.2">
      <c r="H5999" s="38"/>
    </row>
    <row r="6000" spans="8:8" x14ac:dyDescent="0.2">
      <c r="H6000" s="38"/>
    </row>
    <row r="6001" spans="8:8" x14ac:dyDescent="0.2">
      <c r="H6001" s="38"/>
    </row>
    <row r="6002" spans="8:8" x14ac:dyDescent="0.2">
      <c r="H6002" s="38"/>
    </row>
    <row r="6003" spans="8:8" x14ac:dyDescent="0.2">
      <c r="H6003" s="38"/>
    </row>
    <row r="6004" spans="8:8" x14ac:dyDescent="0.2">
      <c r="H6004" s="38"/>
    </row>
    <row r="6005" spans="8:8" x14ac:dyDescent="0.2">
      <c r="H6005" s="38"/>
    </row>
    <row r="6006" spans="8:8" x14ac:dyDescent="0.2">
      <c r="H6006" s="38"/>
    </row>
    <row r="6007" spans="8:8" x14ac:dyDescent="0.2">
      <c r="H6007" s="38"/>
    </row>
    <row r="6008" spans="8:8" x14ac:dyDescent="0.2">
      <c r="H6008" s="38"/>
    </row>
    <row r="6009" spans="8:8" x14ac:dyDescent="0.2">
      <c r="H6009" s="38"/>
    </row>
    <row r="6010" spans="8:8" x14ac:dyDescent="0.2">
      <c r="H6010" s="38"/>
    </row>
    <row r="6011" spans="8:8" x14ac:dyDescent="0.2">
      <c r="H6011" s="38"/>
    </row>
    <row r="6012" spans="8:8" x14ac:dyDescent="0.2">
      <c r="H6012" s="38"/>
    </row>
    <row r="6013" spans="8:8" x14ac:dyDescent="0.2">
      <c r="H6013" s="38"/>
    </row>
    <row r="6014" spans="8:8" x14ac:dyDescent="0.2">
      <c r="H6014" s="38"/>
    </row>
    <row r="6015" spans="8:8" x14ac:dyDescent="0.2">
      <c r="H6015" s="38"/>
    </row>
    <row r="6016" spans="8:8" x14ac:dyDescent="0.2">
      <c r="H6016" s="38"/>
    </row>
    <row r="6017" spans="8:8" x14ac:dyDescent="0.2">
      <c r="H6017" s="38"/>
    </row>
    <row r="6018" spans="8:8" x14ac:dyDescent="0.2">
      <c r="H6018" s="38"/>
    </row>
    <row r="6019" spans="8:8" x14ac:dyDescent="0.2">
      <c r="H6019" s="38"/>
    </row>
    <row r="6020" spans="8:8" x14ac:dyDescent="0.2">
      <c r="H6020" s="38"/>
    </row>
    <row r="6021" spans="8:8" x14ac:dyDescent="0.2">
      <c r="H6021" s="38"/>
    </row>
    <row r="6022" spans="8:8" x14ac:dyDescent="0.2">
      <c r="H6022" s="38"/>
    </row>
    <row r="6023" spans="8:8" x14ac:dyDescent="0.2">
      <c r="H6023" s="38"/>
    </row>
    <row r="6024" spans="8:8" x14ac:dyDescent="0.2">
      <c r="H6024" s="38"/>
    </row>
    <row r="6025" spans="8:8" x14ac:dyDescent="0.2">
      <c r="H6025" s="38"/>
    </row>
    <row r="6026" spans="8:8" x14ac:dyDescent="0.2">
      <c r="H6026" s="38"/>
    </row>
    <row r="6027" spans="8:8" x14ac:dyDescent="0.2">
      <c r="H6027" s="38"/>
    </row>
    <row r="6028" spans="8:8" x14ac:dyDescent="0.2">
      <c r="H6028" s="38"/>
    </row>
    <row r="6029" spans="8:8" x14ac:dyDescent="0.2">
      <c r="H6029" s="38"/>
    </row>
    <row r="6030" spans="8:8" x14ac:dyDescent="0.2">
      <c r="H6030" s="38"/>
    </row>
    <row r="6031" spans="8:8" x14ac:dyDescent="0.2">
      <c r="H6031" s="38"/>
    </row>
    <row r="6032" spans="8:8" x14ac:dyDescent="0.2">
      <c r="H6032" s="38"/>
    </row>
    <row r="6033" spans="8:8" x14ac:dyDescent="0.2">
      <c r="H6033" s="38"/>
    </row>
    <row r="6034" spans="8:8" x14ac:dyDescent="0.2">
      <c r="H6034" s="38"/>
    </row>
    <row r="6035" spans="8:8" x14ac:dyDescent="0.2">
      <c r="H6035" s="38"/>
    </row>
    <row r="6036" spans="8:8" x14ac:dyDescent="0.2">
      <c r="H6036" s="38"/>
    </row>
    <row r="6037" spans="8:8" x14ac:dyDescent="0.2">
      <c r="H6037" s="38"/>
    </row>
    <row r="6038" spans="8:8" x14ac:dyDescent="0.2">
      <c r="H6038" s="38"/>
    </row>
    <row r="6039" spans="8:8" x14ac:dyDescent="0.2">
      <c r="H6039" s="38"/>
    </row>
    <row r="6040" spans="8:8" x14ac:dyDescent="0.2">
      <c r="H6040" s="38"/>
    </row>
    <row r="6041" spans="8:8" x14ac:dyDescent="0.2">
      <c r="H6041" s="38"/>
    </row>
    <row r="6042" spans="8:8" x14ac:dyDescent="0.2">
      <c r="H6042" s="38"/>
    </row>
    <row r="6043" spans="8:8" x14ac:dyDescent="0.2">
      <c r="H6043" s="38"/>
    </row>
    <row r="6044" spans="8:8" x14ac:dyDescent="0.2">
      <c r="H6044" s="38"/>
    </row>
    <row r="6045" spans="8:8" x14ac:dyDescent="0.2">
      <c r="H6045" s="38"/>
    </row>
    <row r="6046" spans="8:8" x14ac:dyDescent="0.2">
      <c r="H6046" s="38"/>
    </row>
    <row r="6047" spans="8:8" x14ac:dyDescent="0.2">
      <c r="H6047" s="38"/>
    </row>
    <row r="6048" spans="8:8" x14ac:dyDescent="0.2">
      <c r="H6048" s="38"/>
    </row>
    <row r="6049" spans="8:8" x14ac:dyDescent="0.2">
      <c r="H6049" s="38"/>
    </row>
    <row r="6050" spans="8:8" x14ac:dyDescent="0.2">
      <c r="H6050" s="38"/>
    </row>
    <row r="6051" spans="8:8" x14ac:dyDescent="0.2">
      <c r="H6051" s="38"/>
    </row>
    <row r="6052" spans="8:8" x14ac:dyDescent="0.2">
      <c r="H6052" s="38"/>
    </row>
    <row r="6053" spans="8:8" x14ac:dyDescent="0.2">
      <c r="H6053" s="38"/>
    </row>
    <row r="6054" spans="8:8" x14ac:dyDescent="0.2">
      <c r="H6054" s="38"/>
    </row>
    <row r="6055" spans="8:8" x14ac:dyDescent="0.2">
      <c r="H6055" s="38"/>
    </row>
    <row r="6056" spans="8:8" x14ac:dyDescent="0.2">
      <c r="H6056" s="38"/>
    </row>
    <row r="6057" spans="8:8" x14ac:dyDescent="0.2">
      <c r="H6057" s="38"/>
    </row>
    <row r="6058" spans="8:8" x14ac:dyDescent="0.2">
      <c r="H6058" s="38"/>
    </row>
    <row r="6059" spans="8:8" x14ac:dyDescent="0.2">
      <c r="H6059" s="38"/>
    </row>
    <row r="6060" spans="8:8" x14ac:dyDescent="0.2">
      <c r="H6060" s="38"/>
    </row>
    <row r="6061" spans="8:8" x14ac:dyDescent="0.2">
      <c r="H6061" s="38"/>
    </row>
    <row r="6062" spans="8:8" x14ac:dyDescent="0.2">
      <c r="H6062" s="38"/>
    </row>
    <row r="6063" spans="8:8" x14ac:dyDescent="0.2">
      <c r="H6063" s="38"/>
    </row>
    <row r="6064" spans="8:8" x14ac:dyDescent="0.2">
      <c r="H6064" s="38"/>
    </row>
    <row r="6065" spans="8:8" x14ac:dyDescent="0.2">
      <c r="H6065" s="38"/>
    </row>
    <row r="6066" spans="8:8" x14ac:dyDescent="0.2">
      <c r="H6066" s="38"/>
    </row>
    <row r="6067" spans="8:8" x14ac:dyDescent="0.2">
      <c r="H6067" s="38"/>
    </row>
    <row r="6068" spans="8:8" x14ac:dyDescent="0.2">
      <c r="H6068" s="38"/>
    </row>
    <row r="6069" spans="8:8" x14ac:dyDescent="0.2">
      <c r="H6069" s="38"/>
    </row>
    <row r="6070" spans="8:8" x14ac:dyDescent="0.2">
      <c r="H6070" s="38"/>
    </row>
    <row r="6071" spans="8:8" x14ac:dyDescent="0.2">
      <c r="H6071" s="38"/>
    </row>
    <row r="6072" spans="8:8" x14ac:dyDescent="0.2">
      <c r="H6072" s="38"/>
    </row>
    <row r="6073" spans="8:8" x14ac:dyDescent="0.2">
      <c r="H6073" s="38"/>
    </row>
    <row r="6074" spans="8:8" x14ac:dyDescent="0.2">
      <c r="H6074" s="38"/>
    </row>
    <row r="6075" spans="8:8" x14ac:dyDescent="0.2">
      <c r="H6075" s="38"/>
    </row>
    <row r="6076" spans="8:8" x14ac:dyDescent="0.2">
      <c r="H6076" s="38"/>
    </row>
    <row r="6077" spans="8:8" x14ac:dyDescent="0.2">
      <c r="H6077" s="38"/>
    </row>
    <row r="6078" spans="8:8" x14ac:dyDescent="0.2">
      <c r="H6078" s="38"/>
    </row>
    <row r="6079" spans="8:8" x14ac:dyDescent="0.2">
      <c r="H6079" s="38"/>
    </row>
    <row r="6080" spans="8:8" x14ac:dyDescent="0.2">
      <c r="H6080" s="38"/>
    </row>
    <row r="6081" spans="8:8" x14ac:dyDescent="0.2">
      <c r="H6081" s="38"/>
    </row>
    <row r="6082" spans="8:8" x14ac:dyDescent="0.2">
      <c r="H6082" s="38"/>
    </row>
    <row r="6083" spans="8:8" x14ac:dyDescent="0.2">
      <c r="H6083" s="38"/>
    </row>
    <row r="6084" spans="8:8" x14ac:dyDescent="0.2">
      <c r="H6084" s="38"/>
    </row>
    <row r="6085" spans="8:8" x14ac:dyDescent="0.2">
      <c r="H6085" s="38"/>
    </row>
    <row r="6086" spans="8:8" x14ac:dyDescent="0.2">
      <c r="H6086" s="38"/>
    </row>
    <row r="6087" spans="8:8" x14ac:dyDescent="0.2">
      <c r="H6087" s="38"/>
    </row>
    <row r="6088" spans="8:8" x14ac:dyDescent="0.2">
      <c r="H6088" s="38"/>
    </row>
    <row r="6089" spans="8:8" x14ac:dyDescent="0.2">
      <c r="H6089" s="38"/>
    </row>
    <row r="6090" spans="8:8" x14ac:dyDescent="0.2">
      <c r="H6090" s="38"/>
    </row>
    <row r="6091" spans="8:8" x14ac:dyDescent="0.2">
      <c r="H6091" s="38"/>
    </row>
    <row r="6092" spans="8:8" x14ac:dyDescent="0.2">
      <c r="H6092" s="38"/>
    </row>
    <row r="6093" spans="8:8" x14ac:dyDescent="0.2">
      <c r="H6093" s="38"/>
    </row>
    <row r="6094" spans="8:8" x14ac:dyDescent="0.2">
      <c r="H6094" s="38"/>
    </row>
    <row r="6095" spans="8:8" x14ac:dyDescent="0.2">
      <c r="H6095" s="38"/>
    </row>
    <row r="6096" spans="8:8" x14ac:dyDescent="0.2">
      <c r="H6096" s="38"/>
    </row>
    <row r="6097" spans="8:8" x14ac:dyDescent="0.2">
      <c r="H6097" s="38"/>
    </row>
    <row r="6098" spans="8:8" x14ac:dyDescent="0.2">
      <c r="H6098" s="38"/>
    </row>
    <row r="6099" spans="8:8" x14ac:dyDescent="0.2">
      <c r="H6099" s="38"/>
    </row>
    <row r="6100" spans="8:8" x14ac:dyDescent="0.2">
      <c r="H6100" s="38"/>
    </row>
    <row r="6101" spans="8:8" x14ac:dyDescent="0.2">
      <c r="H6101" s="38"/>
    </row>
    <row r="6102" spans="8:8" x14ac:dyDescent="0.2">
      <c r="H6102" s="38"/>
    </row>
    <row r="6103" spans="8:8" x14ac:dyDescent="0.2">
      <c r="H6103" s="38"/>
    </row>
    <row r="6104" spans="8:8" x14ac:dyDescent="0.2">
      <c r="H6104" s="38"/>
    </row>
    <row r="6105" spans="8:8" x14ac:dyDescent="0.2">
      <c r="H6105" s="38"/>
    </row>
    <row r="6106" spans="8:8" x14ac:dyDescent="0.2">
      <c r="H6106" s="38"/>
    </row>
    <row r="6107" spans="8:8" x14ac:dyDescent="0.2">
      <c r="H6107" s="38"/>
    </row>
    <row r="6108" spans="8:8" x14ac:dyDescent="0.2">
      <c r="H6108" s="38"/>
    </row>
    <row r="6109" spans="8:8" x14ac:dyDescent="0.2">
      <c r="H6109" s="38"/>
    </row>
    <row r="6110" spans="8:8" x14ac:dyDescent="0.2">
      <c r="H6110" s="38"/>
    </row>
    <row r="6111" spans="8:8" x14ac:dyDescent="0.2">
      <c r="H6111" s="38"/>
    </row>
    <row r="6112" spans="8:8" x14ac:dyDescent="0.2">
      <c r="H6112" s="38"/>
    </row>
    <row r="6113" spans="8:8" x14ac:dyDescent="0.2">
      <c r="H6113" s="38"/>
    </row>
    <row r="6114" spans="8:8" x14ac:dyDescent="0.2">
      <c r="H6114" s="38"/>
    </row>
    <row r="6115" spans="8:8" x14ac:dyDescent="0.2">
      <c r="H6115" s="38"/>
    </row>
    <row r="6116" spans="8:8" x14ac:dyDescent="0.2">
      <c r="H6116" s="38"/>
    </row>
    <row r="6117" spans="8:8" x14ac:dyDescent="0.2">
      <c r="H6117" s="38"/>
    </row>
    <row r="6118" spans="8:8" x14ac:dyDescent="0.2">
      <c r="H6118" s="38"/>
    </row>
    <row r="6119" spans="8:8" x14ac:dyDescent="0.2">
      <c r="H6119" s="38"/>
    </row>
    <row r="6120" spans="8:8" x14ac:dyDescent="0.2">
      <c r="H6120" s="38"/>
    </row>
    <row r="6121" spans="8:8" x14ac:dyDescent="0.2">
      <c r="H6121" s="38"/>
    </row>
    <row r="6122" spans="8:8" x14ac:dyDescent="0.2">
      <c r="H6122" s="38"/>
    </row>
    <row r="6123" spans="8:8" x14ac:dyDescent="0.2">
      <c r="H6123" s="38"/>
    </row>
    <row r="6124" spans="8:8" x14ac:dyDescent="0.2">
      <c r="H6124" s="38"/>
    </row>
    <row r="6125" spans="8:8" x14ac:dyDescent="0.2">
      <c r="H6125" s="38"/>
    </row>
    <row r="6126" spans="8:8" x14ac:dyDescent="0.2">
      <c r="H6126" s="38"/>
    </row>
    <row r="6127" spans="8:8" x14ac:dyDescent="0.2">
      <c r="H6127" s="38"/>
    </row>
    <row r="6128" spans="8:8" x14ac:dyDescent="0.2">
      <c r="H6128" s="38"/>
    </row>
    <row r="6129" spans="8:8" x14ac:dyDescent="0.2">
      <c r="H6129" s="38"/>
    </row>
    <row r="6130" spans="8:8" x14ac:dyDescent="0.2">
      <c r="H6130" s="38"/>
    </row>
    <row r="6131" spans="8:8" x14ac:dyDescent="0.2">
      <c r="H6131" s="38"/>
    </row>
    <row r="6132" spans="8:8" x14ac:dyDescent="0.2">
      <c r="H6132" s="38"/>
    </row>
    <row r="6133" spans="8:8" x14ac:dyDescent="0.2">
      <c r="H6133" s="38"/>
    </row>
    <row r="6134" spans="8:8" x14ac:dyDescent="0.2">
      <c r="H6134" s="38"/>
    </row>
    <row r="6135" spans="8:8" x14ac:dyDescent="0.2">
      <c r="H6135" s="38"/>
    </row>
    <row r="6136" spans="8:8" x14ac:dyDescent="0.2">
      <c r="H6136" s="38"/>
    </row>
    <row r="6137" spans="8:8" x14ac:dyDescent="0.2">
      <c r="H6137" s="38"/>
    </row>
    <row r="6138" spans="8:8" x14ac:dyDescent="0.2">
      <c r="H6138" s="38"/>
    </row>
    <row r="6139" spans="8:8" x14ac:dyDescent="0.2">
      <c r="H6139" s="38"/>
    </row>
    <row r="6140" spans="8:8" x14ac:dyDescent="0.2">
      <c r="H6140" s="38"/>
    </row>
    <row r="6141" spans="8:8" x14ac:dyDescent="0.2">
      <c r="H6141" s="38"/>
    </row>
    <row r="6142" spans="8:8" x14ac:dyDescent="0.2">
      <c r="H6142" s="38"/>
    </row>
    <row r="6143" spans="8:8" x14ac:dyDescent="0.2">
      <c r="H6143" s="38"/>
    </row>
    <row r="6144" spans="8:8" x14ac:dyDescent="0.2">
      <c r="H6144" s="38"/>
    </row>
    <row r="6145" spans="8:8" x14ac:dyDescent="0.2">
      <c r="H6145" s="38"/>
    </row>
    <row r="6146" spans="8:8" x14ac:dyDescent="0.2">
      <c r="H6146" s="38"/>
    </row>
    <row r="6147" spans="8:8" x14ac:dyDescent="0.2">
      <c r="H6147" s="38"/>
    </row>
    <row r="6148" spans="8:8" x14ac:dyDescent="0.2">
      <c r="H6148" s="38"/>
    </row>
    <row r="6149" spans="8:8" x14ac:dyDescent="0.2">
      <c r="H6149" s="38"/>
    </row>
    <row r="6150" spans="8:8" x14ac:dyDescent="0.2">
      <c r="H6150" s="38"/>
    </row>
    <row r="6151" spans="8:8" x14ac:dyDescent="0.2">
      <c r="H6151" s="38"/>
    </row>
    <row r="6152" spans="8:8" x14ac:dyDescent="0.2">
      <c r="H6152" s="38"/>
    </row>
    <row r="6153" spans="8:8" x14ac:dyDescent="0.2">
      <c r="H6153" s="38"/>
    </row>
    <row r="6154" spans="8:8" x14ac:dyDescent="0.2">
      <c r="H6154" s="38"/>
    </row>
    <row r="6155" spans="8:8" x14ac:dyDescent="0.2">
      <c r="H6155" s="38"/>
    </row>
    <row r="6156" spans="8:8" x14ac:dyDescent="0.2">
      <c r="H6156" s="38"/>
    </row>
    <row r="6157" spans="8:8" x14ac:dyDescent="0.2">
      <c r="H6157" s="38"/>
    </row>
    <row r="6158" spans="8:8" x14ac:dyDescent="0.2">
      <c r="H6158" s="38"/>
    </row>
    <row r="6159" spans="8:8" x14ac:dyDescent="0.2">
      <c r="H6159" s="38"/>
    </row>
    <row r="6160" spans="8:8" x14ac:dyDescent="0.2">
      <c r="H6160" s="38"/>
    </row>
    <row r="6161" spans="8:8" x14ac:dyDescent="0.2">
      <c r="H6161" s="38"/>
    </row>
    <row r="6162" spans="8:8" x14ac:dyDescent="0.2">
      <c r="H6162" s="38"/>
    </row>
    <row r="6163" spans="8:8" x14ac:dyDescent="0.2">
      <c r="H6163" s="38"/>
    </row>
    <row r="6164" spans="8:8" x14ac:dyDescent="0.2">
      <c r="H6164" s="38"/>
    </row>
    <row r="6165" spans="8:8" x14ac:dyDescent="0.2">
      <c r="H6165" s="38"/>
    </row>
    <row r="6166" spans="8:8" x14ac:dyDescent="0.2">
      <c r="H6166" s="38"/>
    </row>
    <row r="6167" spans="8:8" x14ac:dyDescent="0.2">
      <c r="H6167" s="38"/>
    </row>
    <row r="6168" spans="8:8" x14ac:dyDescent="0.2">
      <c r="H6168" s="38"/>
    </row>
    <row r="6169" spans="8:8" x14ac:dyDescent="0.2">
      <c r="H6169" s="38"/>
    </row>
    <row r="6170" spans="8:8" x14ac:dyDescent="0.2">
      <c r="H6170" s="38"/>
    </row>
    <row r="6171" spans="8:8" x14ac:dyDescent="0.2">
      <c r="H6171" s="38"/>
    </row>
    <row r="6172" spans="8:8" x14ac:dyDescent="0.2">
      <c r="H6172" s="38"/>
    </row>
    <row r="6173" spans="8:8" x14ac:dyDescent="0.2">
      <c r="H6173" s="38"/>
    </row>
    <row r="6174" spans="8:8" x14ac:dyDescent="0.2">
      <c r="H6174" s="38"/>
    </row>
    <row r="6175" spans="8:8" x14ac:dyDescent="0.2">
      <c r="H6175" s="38"/>
    </row>
    <row r="6176" spans="8:8" x14ac:dyDescent="0.2">
      <c r="H6176" s="38"/>
    </row>
    <row r="6177" spans="8:8" x14ac:dyDescent="0.2">
      <c r="H6177" s="38"/>
    </row>
    <row r="6178" spans="8:8" x14ac:dyDescent="0.2">
      <c r="H6178" s="38"/>
    </row>
    <row r="6179" spans="8:8" x14ac:dyDescent="0.2">
      <c r="H6179" s="38"/>
    </row>
    <row r="6180" spans="8:8" x14ac:dyDescent="0.2">
      <c r="H6180" s="38"/>
    </row>
    <row r="6181" spans="8:8" x14ac:dyDescent="0.2">
      <c r="H6181" s="38"/>
    </row>
    <row r="6182" spans="8:8" x14ac:dyDescent="0.2">
      <c r="H6182" s="38"/>
    </row>
    <row r="6183" spans="8:8" x14ac:dyDescent="0.2">
      <c r="H6183" s="38"/>
    </row>
    <row r="6184" spans="8:8" x14ac:dyDescent="0.2">
      <c r="H6184" s="38"/>
    </row>
    <row r="6185" spans="8:8" x14ac:dyDescent="0.2">
      <c r="H6185" s="38"/>
    </row>
    <row r="6186" spans="8:8" x14ac:dyDescent="0.2">
      <c r="H6186" s="38"/>
    </row>
    <row r="6187" spans="8:8" x14ac:dyDescent="0.2">
      <c r="H6187" s="38"/>
    </row>
    <row r="6188" spans="8:8" x14ac:dyDescent="0.2">
      <c r="H6188" s="38"/>
    </row>
    <row r="6189" spans="8:8" x14ac:dyDescent="0.2">
      <c r="H6189" s="38"/>
    </row>
    <row r="6190" spans="8:8" x14ac:dyDescent="0.2">
      <c r="H6190" s="38"/>
    </row>
    <row r="6191" spans="8:8" x14ac:dyDescent="0.2">
      <c r="H6191" s="38"/>
    </row>
    <row r="6192" spans="8:8" x14ac:dyDescent="0.2">
      <c r="H6192" s="38"/>
    </row>
    <row r="6193" spans="8:8" x14ac:dyDescent="0.2">
      <c r="H6193" s="38"/>
    </row>
    <row r="6194" spans="8:8" x14ac:dyDescent="0.2">
      <c r="H6194" s="38"/>
    </row>
    <row r="6195" spans="8:8" x14ac:dyDescent="0.2">
      <c r="H6195" s="38"/>
    </row>
    <row r="6196" spans="8:8" x14ac:dyDescent="0.2">
      <c r="H6196" s="38"/>
    </row>
    <row r="6197" spans="8:8" x14ac:dyDescent="0.2">
      <c r="H6197" s="38"/>
    </row>
    <row r="6198" spans="8:8" x14ac:dyDescent="0.2">
      <c r="H6198" s="38"/>
    </row>
    <row r="6199" spans="8:8" x14ac:dyDescent="0.2">
      <c r="H6199" s="38"/>
    </row>
    <row r="6200" spans="8:8" x14ac:dyDescent="0.2">
      <c r="H6200" s="38"/>
    </row>
    <row r="6201" spans="8:8" x14ac:dyDescent="0.2">
      <c r="H6201" s="38"/>
    </row>
    <row r="6202" spans="8:8" x14ac:dyDescent="0.2">
      <c r="H6202" s="38"/>
    </row>
    <row r="6203" spans="8:8" x14ac:dyDescent="0.2">
      <c r="H6203" s="38"/>
    </row>
    <row r="6204" spans="8:8" x14ac:dyDescent="0.2">
      <c r="H6204" s="38"/>
    </row>
    <row r="6205" spans="8:8" x14ac:dyDescent="0.2">
      <c r="H6205" s="38"/>
    </row>
    <row r="6206" spans="8:8" x14ac:dyDescent="0.2">
      <c r="H6206" s="38"/>
    </row>
    <row r="6207" spans="8:8" x14ac:dyDescent="0.2">
      <c r="H6207" s="38"/>
    </row>
    <row r="6208" spans="8:8" x14ac:dyDescent="0.2">
      <c r="H6208" s="38"/>
    </row>
    <row r="6209" spans="8:8" x14ac:dyDescent="0.2">
      <c r="H6209" s="38"/>
    </row>
    <row r="6210" spans="8:8" x14ac:dyDescent="0.2">
      <c r="H6210" s="38"/>
    </row>
    <row r="6211" spans="8:8" x14ac:dyDescent="0.2">
      <c r="H6211" s="38"/>
    </row>
    <row r="6212" spans="8:8" x14ac:dyDescent="0.2">
      <c r="H6212" s="38"/>
    </row>
    <row r="6213" spans="8:8" x14ac:dyDescent="0.2">
      <c r="H6213" s="38"/>
    </row>
    <row r="6214" spans="8:8" x14ac:dyDescent="0.2">
      <c r="H6214" s="38"/>
    </row>
    <row r="6215" spans="8:8" x14ac:dyDescent="0.2">
      <c r="H6215" s="38"/>
    </row>
    <row r="6216" spans="8:8" x14ac:dyDescent="0.2">
      <c r="H6216" s="38"/>
    </row>
    <row r="6217" spans="8:8" x14ac:dyDescent="0.2">
      <c r="H6217" s="38"/>
    </row>
    <row r="6218" spans="8:8" x14ac:dyDescent="0.2">
      <c r="H6218" s="38"/>
    </row>
    <row r="6219" spans="8:8" x14ac:dyDescent="0.2">
      <c r="H6219" s="38"/>
    </row>
    <row r="6220" spans="8:8" x14ac:dyDescent="0.2">
      <c r="H6220" s="38"/>
    </row>
    <row r="6221" spans="8:8" x14ac:dyDescent="0.2">
      <c r="H6221" s="38"/>
    </row>
    <row r="6222" spans="8:8" x14ac:dyDescent="0.2">
      <c r="H6222" s="38"/>
    </row>
    <row r="6223" spans="8:8" x14ac:dyDescent="0.2">
      <c r="H6223" s="38"/>
    </row>
    <row r="6224" spans="8:8" x14ac:dyDescent="0.2">
      <c r="H6224" s="38"/>
    </row>
    <row r="6225" spans="8:8" x14ac:dyDescent="0.2">
      <c r="H6225" s="38"/>
    </row>
    <row r="6226" spans="8:8" x14ac:dyDescent="0.2">
      <c r="H6226" s="38"/>
    </row>
    <row r="6227" spans="8:8" x14ac:dyDescent="0.2">
      <c r="H6227" s="38"/>
    </row>
    <row r="6228" spans="8:8" x14ac:dyDescent="0.2">
      <c r="H6228" s="38"/>
    </row>
    <row r="6229" spans="8:8" x14ac:dyDescent="0.2">
      <c r="H6229" s="38"/>
    </row>
    <row r="6230" spans="8:8" x14ac:dyDescent="0.2">
      <c r="H6230" s="38"/>
    </row>
    <row r="6231" spans="8:8" x14ac:dyDescent="0.2">
      <c r="H6231" s="38"/>
    </row>
    <row r="6232" spans="8:8" x14ac:dyDescent="0.2">
      <c r="H6232" s="38"/>
    </row>
    <row r="6233" spans="8:8" x14ac:dyDescent="0.2">
      <c r="H6233" s="38"/>
    </row>
    <row r="6234" spans="8:8" x14ac:dyDescent="0.2">
      <c r="H6234" s="38"/>
    </row>
    <row r="6235" spans="8:8" x14ac:dyDescent="0.2">
      <c r="H6235" s="38"/>
    </row>
    <row r="6236" spans="8:8" x14ac:dyDescent="0.2">
      <c r="H6236" s="38"/>
    </row>
    <row r="6237" spans="8:8" x14ac:dyDescent="0.2">
      <c r="H6237" s="38"/>
    </row>
    <row r="6238" spans="8:8" x14ac:dyDescent="0.2">
      <c r="H6238" s="38"/>
    </row>
    <row r="6239" spans="8:8" x14ac:dyDescent="0.2">
      <c r="H6239" s="38"/>
    </row>
    <row r="6240" spans="8:8" x14ac:dyDescent="0.2">
      <c r="H6240" s="38"/>
    </row>
    <row r="6241" spans="8:8" x14ac:dyDescent="0.2">
      <c r="H6241" s="38"/>
    </row>
    <row r="6242" spans="8:8" x14ac:dyDescent="0.2">
      <c r="H6242" s="38"/>
    </row>
    <row r="6243" spans="8:8" x14ac:dyDescent="0.2">
      <c r="H6243" s="38"/>
    </row>
    <row r="6244" spans="8:8" x14ac:dyDescent="0.2">
      <c r="H6244" s="38"/>
    </row>
    <row r="6245" spans="8:8" x14ac:dyDescent="0.2">
      <c r="H6245" s="38"/>
    </row>
    <row r="6246" spans="8:8" x14ac:dyDescent="0.2">
      <c r="H6246" s="38"/>
    </row>
    <row r="6247" spans="8:8" x14ac:dyDescent="0.2">
      <c r="H6247" s="38"/>
    </row>
    <row r="6248" spans="8:8" x14ac:dyDescent="0.2">
      <c r="H6248" s="38"/>
    </row>
    <row r="6249" spans="8:8" x14ac:dyDescent="0.2">
      <c r="H6249" s="38"/>
    </row>
    <row r="6250" spans="8:8" x14ac:dyDescent="0.2">
      <c r="H6250" s="38"/>
    </row>
    <row r="6251" spans="8:8" x14ac:dyDescent="0.2">
      <c r="H6251" s="38"/>
    </row>
    <row r="6252" spans="8:8" x14ac:dyDescent="0.2">
      <c r="H6252" s="38"/>
    </row>
    <row r="6253" spans="8:8" x14ac:dyDescent="0.2">
      <c r="H6253" s="38"/>
    </row>
    <row r="6254" spans="8:8" x14ac:dyDescent="0.2">
      <c r="H6254" s="38"/>
    </row>
    <row r="6255" spans="8:8" x14ac:dyDescent="0.2">
      <c r="H6255" s="38"/>
    </row>
    <row r="6256" spans="8:8" x14ac:dyDescent="0.2">
      <c r="H6256" s="38"/>
    </row>
    <row r="6257" spans="8:8" x14ac:dyDescent="0.2">
      <c r="H6257" s="38"/>
    </row>
    <row r="6258" spans="8:8" x14ac:dyDescent="0.2">
      <c r="H6258" s="38"/>
    </row>
    <row r="6259" spans="8:8" x14ac:dyDescent="0.2">
      <c r="H6259" s="38"/>
    </row>
    <row r="6260" spans="8:8" x14ac:dyDescent="0.2">
      <c r="H6260" s="38"/>
    </row>
    <row r="6261" spans="8:8" x14ac:dyDescent="0.2">
      <c r="H6261" s="38"/>
    </row>
    <row r="6262" spans="8:8" x14ac:dyDescent="0.2">
      <c r="H6262" s="38"/>
    </row>
    <row r="6263" spans="8:8" x14ac:dyDescent="0.2">
      <c r="H6263" s="38"/>
    </row>
    <row r="6264" spans="8:8" x14ac:dyDescent="0.2">
      <c r="H6264" s="38"/>
    </row>
    <row r="6265" spans="8:8" x14ac:dyDescent="0.2">
      <c r="H6265" s="38"/>
    </row>
    <row r="6266" spans="8:8" x14ac:dyDescent="0.2">
      <c r="H6266" s="38"/>
    </row>
    <row r="6267" spans="8:8" x14ac:dyDescent="0.2">
      <c r="H6267" s="38"/>
    </row>
    <row r="6268" spans="8:8" x14ac:dyDescent="0.2">
      <c r="H6268" s="38"/>
    </row>
    <row r="6269" spans="8:8" x14ac:dyDescent="0.2">
      <c r="H6269" s="38"/>
    </row>
    <row r="6270" spans="8:8" x14ac:dyDescent="0.2">
      <c r="H6270" s="38"/>
    </row>
    <row r="6271" spans="8:8" x14ac:dyDescent="0.2">
      <c r="H6271" s="38"/>
    </row>
    <row r="6272" spans="8:8" x14ac:dyDescent="0.2">
      <c r="H6272" s="38"/>
    </row>
    <row r="6273" spans="8:8" x14ac:dyDescent="0.2">
      <c r="H6273" s="38"/>
    </row>
    <row r="6274" spans="8:8" x14ac:dyDescent="0.2">
      <c r="H6274" s="38"/>
    </row>
    <row r="6275" spans="8:8" x14ac:dyDescent="0.2">
      <c r="H6275" s="38"/>
    </row>
    <row r="6276" spans="8:8" x14ac:dyDescent="0.2">
      <c r="H6276" s="38"/>
    </row>
    <row r="6277" spans="8:8" x14ac:dyDescent="0.2">
      <c r="H6277" s="38"/>
    </row>
    <row r="6278" spans="8:8" x14ac:dyDescent="0.2">
      <c r="H6278" s="38"/>
    </row>
    <row r="6279" spans="8:8" x14ac:dyDescent="0.2">
      <c r="H6279" s="38"/>
    </row>
    <row r="6280" spans="8:8" x14ac:dyDescent="0.2">
      <c r="H6280" s="38"/>
    </row>
    <row r="6281" spans="8:8" x14ac:dyDescent="0.2">
      <c r="H6281" s="38"/>
    </row>
    <row r="6282" spans="8:8" x14ac:dyDescent="0.2">
      <c r="H6282" s="38"/>
    </row>
    <row r="6283" spans="8:8" x14ac:dyDescent="0.2">
      <c r="H6283" s="38"/>
    </row>
    <row r="6284" spans="8:8" x14ac:dyDescent="0.2">
      <c r="H6284" s="38"/>
    </row>
    <row r="6285" spans="8:8" x14ac:dyDescent="0.2">
      <c r="H6285" s="38"/>
    </row>
    <row r="6286" spans="8:8" x14ac:dyDescent="0.2">
      <c r="H6286" s="38"/>
    </row>
    <row r="6287" spans="8:8" x14ac:dyDescent="0.2">
      <c r="H6287" s="38"/>
    </row>
    <row r="6288" spans="8:8" x14ac:dyDescent="0.2">
      <c r="H6288" s="38"/>
    </row>
    <row r="6289" spans="8:8" x14ac:dyDescent="0.2">
      <c r="H6289" s="38"/>
    </row>
    <row r="6290" spans="8:8" x14ac:dyDescent="0.2">
      <c r="H6290" s="38"/>
    </row>
    <row r="6291" spans="8:8" x14ac:dyDescent="0.2">
      <c r="H6291" s="38"/>
    </row>
    <row r="6292" spans="8:8" x14ac:dyDescent="0.2">
      <c r="H6292" s="38"/>
    </row>
    <row r="6293" spans="8:8" x14ac:dyDescent="0.2">
      <c r="H6293" s="38"/>
    </row>
    <row r="6294" spans="8:8" x14ac:dyDescent="0.2">
      <c r="H6294" s="38"/>
    </row>
    <row r="6295" spans="8:8" x14ac:dyDescent="0.2">
      <c r="H6295" s="38"/>
    </row>
    <row r="6296" spans="8:8" x14ac:dyDescent="0.2">
      <c r="H6296" s="38"/>
    </row>
    <row r="6297" spans="8:8" x14ac:dyDescent="0.2">
      <c r="H6297" s="38"/>
    </row>
    <row r="6298" spans="8:8" x14ac:dyDescent="0.2">
      <c r="H6298" s="38"/>
    </row>
    <row r="6299" spans="8:8" x14ac:dyDescent="0.2">
      <c r="H6299" s="38"/>
    </row>
    <row r="6300" spans="8:8" x14ac:dyDescent="0.2">
      <c r="H6300" s="38"/>
    </row>
    <row r="6301" spans="8:8" x14ac:dyDescent="0.2">
      <c r="H6301" s="38"/>
    </row>
    <row r="6302" spans="8:8" x14ac:dyDescent="0.2">
      <c r="H6302" s="38"/>
    </row>
    <row r="6303" spans="8:8" x14ac:dyDescent="0.2">
      <c r="H6303" s="38"/>
    </row>
    <row r="6304" spans="8:8" x14ac:dyDescent="0.2">
      <c r="H6304" s="38"/>
    </row>
    <row r="6305" spans="8:8" x14ac:dyDescent="0.2">
      <c r="H6305" s="38"/>
    </row>
    <row r="6306" spans="8:8" x14ac:dyDescent="0.2">
      <c r="H6306" s="38"/>
    </row>
    <row r="6307" spans="8:8" x14ac:dyDescent="0.2">
      <c r="H6307" s="38"/>
    </row>
    <row r="6308" spans="8:8" x14ac:dyDescent="0.2">
      <c r="H6308" s="38"/>
    </row>
    <row r="6309" spans="8:8" x14ac:dyDescent="0.2">
      <c r="H6309" s="38"/>
    </row>
    <row r="6310" spans="8:8" x14ac:dyDescent="0.2">
      <c r="H6310" s="38"/>
    </row>
    <row r="6311" spans="8:8" x14ac:dyDescent="0.2">
      <c r="H6311" s="38"/>
    </row>
    <row r="6312" spans="8:8" x14ac:dyDescent="0.2">
      <c r="H6312" s="38"/>
    </row>
    <row r="6313" spans="8:8" x14ac:dyDescent="0.2">
      <c r="H6313" s="38"/>
    </row>
    <row r="6314" spans="8:8" x14ac:dyDescent="0.2">
      <c r="H6314" s="38"/>
    </row>
    <row r="6315" spans="8:8" x14ac:dyDescent="0.2">
      <c r="H6315" s="38"/>
    </row>
    <row r="6316" spans="8:8" x14ac:dyDescent="0.2">
      <c r="H6316" s="38"/>
    </row>
    <row r="6317" spans="8:8" x14ac:dyDescent="0.2">
      <c r="H6317" s="38"/>
    </row>
    <row r="6318" spans="8:8" x14ac:dyDescent="0.2">
      <c r="H6318" s="38"/>
    </row>
    <row r="6319" spans="8:8" x14ac:dyDescent="0.2">
      <c r="H6319" s="38"/>
    </row>
    <row r="6320" spans="8:8" x14ac:dyDescent="0.2">
      <c r="H6320" s="38"/>
    </row>
    <row r="6321" spans="8:8" x14ac:dyDescent="0.2">
      <c r="H6321" s="38"/>
    </row>
    <row r="6322" spans="8:8" x14ac:dyDescent="0.2">
      <c r="H6322" s="38"/>
    </row>
    <row r="6323" spans="8:8" x14ac:dyDescent="0.2">
      <c r="H6323" s="38"/>
    </row>
    <row r="6324" spans="8:8" x14ac:dyDescent="0.2">
      <c r="H6324" s="38"/>
    </row>
    <row r="6325" spans="8:8" x14ac:dyDescent="0.2">
      <c r="H6325" s="38"/>
    </row>
    <row r="6326" spans="8:8" x14ac:dyDescent="0.2">
      <c r="H6326" s="38"/>
    </row>
    <row r="6327" spans="8:8" x14ac:dyDescent="0.2">
      <c r="H6327" s="38"/>
    </row>
    <row r="6328" spans="8:8" x14ac:dyDescent="0.2">
      <c r="H6328" s="38"/>
    </row>
    <row r="6329" spans="8:8" x14ac:dyDescent="0.2">
      <c r="H6329" s="38"/>
    </row>
    <row r="6330" spans="8:8" x14ac:dyDescent="0.2">
      <c r="H6330" s="38"/>
    </row>
    <row r="6331" spans="8:8" x14ac:dyDescent="0.2">
      <c r="H6331" s="38"/>
    </row>
    <row r="6332" spans="8:8" x14ac:dyDescent="0.2">
      <c r="H6332" s="38"/>
    </row>
    <row r="6333" spans="8:8" x14ac:dyDescent="0.2">
      <c r="H6333" s="38"/>
    </row>
    <row r="6334" spans="8:8" x14ac:dyDescent="0.2">
      <c r="H6334" s="38"/>
    </row>
    <row r="6335" spans="8:8" x14ac:dyDescent="0.2">
      <c r="H6335" s="38"/>
    </row>
    <row r="6336" spans="8:8" x14ac:dyDescent="0.2">
      <c r="H6336" s="38"/>
    </row>
    <row r="6337" spans="8:8" x14ac:dyDescent="0.2">
      <c r="H6337" s="38"/>
    </row>
    <row r="6338" spans="8:8" x14ac:dyDescent="0.2">
      <c r="H6338" s="38"/>
    </row>
    <row r="6339" spans="8:8" x14ac:dyDescent="0.2">
      <c r="H6339" s="38"/>
    </row>
    <row r="6340" spans="8:8" x14ac:dyDescent="0.2">
      <c r="H6340" s="38"/>
    </row>
    <row r="6341" spans="8:8" x14ac:dyDescent="0.2">
      <c r="H6341" s="38"/>
    </row>
    <row r="6342" spans="8:8" x14ac:dyDescent="0.2">
      <c r="H6342" s="38"/>
    </row>
    <row r="6343" spans="8:8" x14ac:dyDescent="0.2">
      <c r="H6343" s="38"/>
    </row>
    <row r="6344" spans="8:8" x14ac:dyDescent="0.2">
      <c r="H6344" s="38"/>
    </row>
    <row r="6345" spans="8:8" x14ac:dyDescent="0.2">
      <c r="H6345" s="38"/>
    </row>
    <row r="6346" spans="8:8" x14ac:dyDescent="0.2">
      <c r="H6346" s="38"/>
    </row>
    <row r="6347" spans="8:8" x14ac:dyDescent="0.2">
      <c r="H6347" s="38"/>
    </row>
    <row r="6348" spans="8:8" x14ac:dyDescent="0.2">
      <c r="H6348" s="38"/>
    </row>
    <row r="6349" spans="8:8" x14ac:dyDescent="0.2">
      <c r="H6349" s="38"/>
    </row>
    <row r="6350" spans="8:8" x14ac:dyDescent="0.2">
      <c r="H6350" s="38"/>
    </row>
    <row r="6351" spans="8:8" x14ac:dyDescent="0.2">
      <c r="H6351" s="38"/>
    </row>
    <row r="6352" spans="8:8" x14ac:dyDescent="0.2">
      <c r="H6352" s="38"/>
    </row>
    <row r="6353" spans="8:8" x14ac:dyDescent="0.2">
      <c r="H6353" s="38"/>
    </row>
    <row r="6354" spans="8:8" x14ac:dyDescent="0.2">
      <c r="H6354" s="38"/>
    </row>
    <row r="6355" spans="8:8" x14ac:dyDescent="0.2">
      <c r="H6355" s="38"/>
    </row>
    <row r="6356" spans="8:8" x14ac:dyDescent="0.2">
      <c r="H6356" s="38"/>
    </row>
    <row r="6357" spans="8:8" x14ac:dyDescent="0.2">
      <c r="H6357" s="38"/>
    </row>
    <row r="6358" spans="8:8" x14ac:dyDescent="0.2">
      <c r="H6358" s="38"/>
    </row>
    <row r="6359" spans="8:8" x14ac:dyDescent="0.2">
      <c r="H6359" s="38"/>
    </row>
    <row r="6360" spans="8:8" x14ac:dyDescent="0.2">
      <c r="H6360" s="38"/>
    </row>
    <row r="6361" spans="8:8" x14ac:dyDescent="0.2">
      <c r="H6361" s="38"/>
    </row>
    <row r="6362" spans="8:8" x14ac:dyDescent="0.2">
      <c r="H6362" s="38"/>
    </row>
    <row r="6363" spans="8:8" x14ac:dyDescent="0.2">
      <c r="H6363" s="38"/>
    </row>
    <row r="6364" spans="8:8" x14ac:dyDescent="0.2">
      <c r="H6364" s="38"/>
    </row>
    <row r="6365" spans="8:8" x14ac:dyDescent="0.2">
      <c r="H6365" s="38"/>
    </row>
    <row r="6366" spans="8:8" x14ac:dyDescent="0.2">
      <c r="H6366" s="38"/>
    </row>
    <row r="6367" spans="8:8" x14ac:dyDescent="0.2">
      <c r="H6367" s="38"/>
    </row>
    <row r="6368" spans="8:8" x14ac:dyDescent="0.2">
      <c r="H6368" s="38"/>
    </row>
    <row r="6369" spans="8:8" x14ac:dyDescent="0.2">
      <c r="H6369" s="38"/>
    </row>
    <row r="6370" spans="8:8" x14ac:dyDescent="0.2">
      <c r="H6370" s="38"/>
    </row>
    <row r="6371" spans="8:8" x14ac:dyDescent="0.2">
      <c r="H6371" s="38"/>
    </row>
    <row r="6372" spans="8:8" x14ac:dyDescent="0.2">
      <c r="H6372" s="38"/>
    </row>
    <row r="6373" spans="8:8" x14ac:dyDescent="0.2">
      <c r="H6373" s="38"/>
    </row>
    <row r="6374" spans="8:8" x14ac:dyDescent="0.2">
      <c r="H6374" s="38"/>
    </row>
    <row r="6375" spans="8:8" x14ac:dyDescent="0.2">
      <c r="H6375" s="38"/>
    </row>
    <row r="6376" spans="8:8" x14ac:dyDescent="0.2">
      <c r="H6376" s="38"/>
    </row>
    <row r="6377" spans="8:8" x14ac:dyDescent="0.2">
      <c r="H6377" s="38"/>
    </row>
    <row r="6378" spans="8:8" x14ac:dyDescent="0.2">
      <c r="H6378" s="38"/>
    </row>
    <row r="6379" spans="8:8" x14ac:dyDescent="0.2">
      <c r="H6379" s="38"/>
    </row>
    <row r="6380" spans="8:8" x14ac:dyDescent="0.2">
      <c r="H6380" s="38"/>
    </row>
    <row r="6381" spans="8:8" x14ac:dyDescent="0.2">
      <c r="H6381" s="38"/>
    </row>
    <row r="6382" spans="8:8" x14ac:dyDescent="0.2">
      <c r="H6382" s="38"/>
    </row>
    <row r="6383" spans="8:8" x14ac:dyDescent="0.2">
      <c r="H6383" s="38"/>
    </row>
    <row r="6384" spans="8:8" x14ac:dyDescent="0.2">
      <c r="H6384" s="38"/>
    </row>
    <row r="6385" spans="8:8" x14ac:dyDescent="0.2">
      <c r="H6385" s="38"/>
    </row>
    <row r="6386" spans="8:8" x14ac:dyDescent="0.2">
      <c r="H6386" s="38"/>
    </row>
    <row r="6387" spans="8:8" x14ac:dyDescent="0.2">
      <c r="H6387" s="38"/>
    </row>
    <row r="6388" spans="8:8" x14ac:dyDescent="0.2">
      <c r="H6388" s="38"/>
    </row>
    <row r="6389" spans="8:8" x14ac:dyDescent="0.2">
      <c r="H6389" s="38"/>
    </row>
    <row r="6390" spans="8:8" x14ac:dyDescent="0.2">
      <c r="H6390" s="38"/>
    </row>
    <row r="6391" spans="8:8" x14ac:dyDescent="0.2">
      <c r="H6391" s="38"/>
    </row>
    <row r="6392" spans="8:8" x14ac:dyDescent="0.2">
      <c r="H6392" s="38"/>
    </row>
    <row r="6393" spans="8:8" x14ac:dyDescent="0.2">
      <c r="H6393" s="38"/>
    </row>
    <row r="6394" spans="8:8" x14ac:dyDescent="0.2">
      <c r="H6394" s="38"/>
    </row>
    <row r="6395" spans="8:8" x14ac:dyDescent="0.2">
      <c r="H6395" s="38"/>
    </row>
    <row r="6396" spans="8:8" x14ac:dyDescent="0.2">
      <c r="H6396" s="38"/>
    </row>
    <row r="6397" spans="8:8" x14ac:dyDescent="0.2">
      <c r="H6397" s="38"/>
    </row>
    <row r="6398" spans="8:8" x14ac:dyDescent="0.2">
      <c r="H6398" s="38"/>
    </row>
    <row r="6399" spans="8:8" x14ac:dyDescent="0.2">
      <c r="H6399" s="38"/>
    </row>
    <row r="6400" spans="8:8" x14ac:dyDescent="0.2">
      <c r="H6400" s="38"/>
    </row>
    <row r="6401" spans="8:8" x14ac:dyDescent="0.2">
      <c r="H6401" s="38"/>
    </row>
    <row r="6402" spans="8:8" x14ac:dyDescent="0.2">
      <c r="H6402" s="38"/>
    </row>
    <row r="6403" spans="8:8" x14ac:dyDescent="0.2">
      <c r="H6403" s="38"/>
    </row>
    <row r="6404" spans="8:8" x14ac:dyDescent="0.2">
      <c r="H6404" s="38"/>
    </row>
    <row r="6405" spans="8:8" x14ac:dyDescent="0.2">
      <c r="H6405" s="38"/>
    </row>
    <row r="6406" spans="8:8" x14ac:dyDescent="0.2">
      <c r="H6406" s="38"/>
    </row>
    <row r="6407" spans="8:8" x14ac:dyDescent="0.2">
      <c r="H6407" s="38"/>
    </row>
    <row r="6408" spans="8:8" x14ac:dyDescent="0.2">
      <c r="H6408" s="38"/>
    </row>
    <row r="6409" spans="8:8" x14ac:dyDescent="0.2">
      <c r="H6409" s="38"/>
    </row>
    <row r="6410" spans="8:8" x14ac:dyDescent="0.2">
      <c r="H6410" s="38"/>
    </row>
    <row r="6411" spans="8:8" x14ac:dyDescent="0.2">
      <c r="H6411" s="38"/>
    </row>
    <row r="6412" spans="8:8" x14ac:dyDescent="0.2">
      <c r="H6412" s="38"/>
    </row>
    <row r="6413" spans="8:8" x14ac:dyDescent="0.2">
      <c r="H6413" s="38"/>
    </row>
    <row r="6414" spans="8:8" x14ac:dyDescent="0.2">
      <c r="H6414" s="38"/>
    </row>
    <row r="6415" spans="8:8" x14ac:dyDescent="0.2">
      <c r="H6415" s="38"/>
    </row>
    <row r="6416" spans="8:8" x14ac:dyDescent="0.2">
      <c r="H6416" s="38"/>
    </row>
    <row r="6417" spans="8:8" x14ac:dyDescent="0.2">
      <c r="H6417" s="38"/>
    </row>
    <row r="6418" spans="8:8" x14ac:dyDescent="0.2">
      <c r="H6418" s="38"/>
    </row>
    <row r="6419" spans="8:8" x14ac:dyDescent="0.2">
      <c r="H6419" s="38"/>
    </row>
    <row r="6420" spans="8:8" x14ac:dyDescent="0.2">
      <c r="H6420" s="38"/>
    </row>
    <row r="6421" spans="8:8" x14ac:dyDescent="0.2">
      <c r="H6421" s="38"/>
    </row>
    <row r="6422" spans="8:8" x14ac:dyDescent="0.2">
      <c r="H6422" s="38"/>
    </row>
    <row r="6423" spans="8:8" x14ac:dyDescent="0.2">
      <c r="H6423" s="38"/>
    </row>
    <row r="6424" spans="8:8" x14ac:dyDescent="0.2">
      <c r="H6424" s="38"/>
    </row>
    <row r="6425" spans="8:8" x14ac:dyDescent="0.2">
      <c r="H6425" s="38"/>
    </row>
    <row r="6426" spans="8:8" x14ac:dyDescent="0.2">
      <c r="H6426" s="38"/>
    </row>
    <row r="6427" spans="8:8" x14ac:dyDescent="0.2">
      <c r="H6427" s="38"/>
    </row>
    <row r="6428" spans="8:8" x14ac:dyDescent="0.2">
      <c r="H6428" s="38"/>
    </row>
    <row r="6429" spans="8:8" x14ac:dyDescent="0.2">
      <c r="H6429" s="38"/>
    </row>
    <row r="6430" spans="8:8" x14ac:dyDescent="0.2">
      <c r="H6430" s="38"/>
    </row>
    <row r="6431" spans="8:8" x14ac:dyDescent="0.2">
      <c r="H6431" s="38"/>
    </row>
    <row r="6432" spans="8:8" x14ac:dyDescent="0.2">
      <c r="H6432" s="38"/>
    </row>
    <row r="6433" spans="8:8" x14ac:dyDescent="0.2">
      <c r="H6433" s="38"/>
    </row>
    <row r="6434" spans="8:8" x14ac:dyDescent="0.2">
      <c r="H6434" s="38"/>
    </row>
    <row r="6435" spans="8:8" x14ac:dyDescent="0.2">
      <c r="H6435" s="38"/>
    </row>
    <row r="6436" spans="8:8" x14ac:dyDescent="0.2">
      <c r="H6436" s="38"/>
    </row>
    <row r="6437" spans="8:8" x14ac:dyDescent="0.2">
      <c r="H6437" s="38"/>
    </row>
    <row r="6438" spans="8:8" x14ac:dyDescent="0.2">
      <c r="H6438" s="38"/>
    </row>
    <row r="6439" spans="8:8" x14ac:dyDescent="0.2">
      <c r="H6439" s="38"/>
    </row>
    <row r="6440" spans="8:8" x14ac:dyDescent="0.2">
      <c r="H6440" s="38"/>
    </row>
    <row r="6441" spans="8:8" x14ac:dyDescent="0.2">
      <c r="H6441" s="38"/>
    </row>
    <row r="6442" spans="8:8" x14ac:dyDescent="0.2">
      <c r="H6442" s="38"/>
    </row>
    <row r="6443" spans="8:8" x14ac:dyDescent="0.2">
      <c r="H6443" s="38"/>
    </row>
    <row r="6444" spans="8:8" x14ac:dyDescent="0.2">
      <c r="H6444" s="38"/>
    </row>
    <row r="6445" spans="8:8" x14ac:dyDescent="0.2">
      <c r="H6445" s="38"/>
    </row>
    <row r="6446" spans="8:8" x14ac:dyDescent="0.2">
      <c r="H6446" s="38"/>
    </row>
    <row r="6447" spans="8:8" x14ac:dyDescent="0.2">
      <c r="H6447" s="38"/>
    </row>
    <row r="6448" spans="8:8" x14ac:dyDescent="0.2">
      <c r="H6448" s="38"/>
    </row>
    <row r="6449" spans="8:8" x14ac:dyDescent="0.2">
      <c r="H6449" s="38"/>
    </row>
    <row r="6450" spans="8:8" x14ac:dyDescent="0.2">
      <c r="H6450" s="38"/>
    </row>
    <row r="6451" spans="8:8" x14ac:dyDescent="0.2">
      <c r="H6451" s="38"/>
    </row>
    <row r="6452" spans="8:8" x14ac:dyDescent="0.2">
      <c r="H6452" s="38"/>
    </row>
    <row r="6453" spans="8:8" x14ac:dyDescent="0.2">
      <c r="H6453" s="38"/>
    </row>
    <row r="6454" spans="8:8" x14ac:dyDescent="0.2">
      <c r="H6454" s="38"/>
    </row>
    <row r="6455" spans="8:8" x14ac:dyDescent="0.2">
      <c r="H6455" s="38"/>
    </row>
    <row r="6456" spans="8:8" x14ac:dyDescent="0.2">
      <c r="H6456" s="38"/>
    </row>
    <row r="6457" spans="8:8" x14ac:dyDescent="0.2">
      <c r="H6457" s="38"/>
    </row>
    <row r="6458" spans="8:8" x14ac:dyDescent="0.2">
      <c r="H6458" s="38"/>
    </row>
    <row r="6459" spans="8:8" x14ac:dyDescent="0.2">
      <c r="H6459" s="38"/>
    </row>
    <row r="6460" spans="8:8" x14ac:dyDescent="0.2">
      <c r="H6460" s="38"/>
    </row>
    <row r="6461" spans="8:8" x14ac:dyDescent="0.2">
      <c r="H6461" s="38"/>
    </row>
    <row r="6462" spans="8:8" x14ac:dyDescent="0.2">
      <c r="H6462" s="38"/>
    </row>
    <row r="6463" spans="8:8" x14ac:dyDescent="0.2">
      <c r="H6463" s="38"/>
    </row>
    <row r="6464" spans="8:8" x14ac:dyDescent="0.2">
      <c r="H6464" s="38"/>
    </row>
    <row r="6465" spans="8:8" x14ac:dyDescent="0.2">
      <c r="H6465" s="38"/>
    </row>
    <row r="6466" spans="8:8" x14ac:dyDescent="0.2">
      <c r="H6466" s="38"/>
    </row>
    <row r="6467" spans="8:8" x14ac:dyDescent="0.2">
      <c r="H6467" s="38"/>
    </row>
    <row r="6468" spans="8:8" x14ac:dyDescent="0.2">
      <c r="H6468" s="38"/>
    </row>
    <row r="6469" spans="8:8" x14ac:dyDescent="0.2">
      <c r="H6469" s="38"/>
    </row>
    <row r="6470" spans="8:8" x14ac:dyDescent="0.2">
      <c r="H6470" s="38"/>
    </row>
    <row r="6471" spans="8:8" x14ac:dyDescent="0.2">
      <c r="H6471" s="38"/>
    </row>
    <row r="6472" spans="8:8" x14ac:dyDescent="0.2">
      <c r="H6472" s="38"/>
    </row>
    <row r="6473" spans="8:8" x14ac:dyDescent="0.2">
      <c r="H6473" s="38"/>
    </row>
    <row r="6474" spans="8:8" x14ac:dyDescent="0.2">
      <c r="H6474" s="38"/>
    </row>
    <row r="6475" spans="8:8" x14ac:dyDescent="0.2">
      <c r="H6475" s="38"/>
    </row>
    <row r="6476" spans="8:8" x14ac:dyDescent="0.2">
      <c r="H6476" s="38"/>
    </row>
    <row r="6477" spans="8:8" x14ac:dyDescent="0.2">
      <c r="H6477" s="38"/>
    </row>
    <row r="6478" spans="8:8" x14ac:dyDescent="0.2">
      <c r="H6478" s="38"/>
    </row>
    <row r="6479" spans="8:8" x14ac:dyDescent="0.2">
      <c r="H6479" s="38"/>
    </row>
    <row r="6480" spans="8:8" x14ac:dyDescent="0.2">
      <c r="H6480" s="38"/>
    </row>
    <row r="6481" spans="8:8" x14ac:dyDescent="0.2">
      <c r="H6481" s="38"/>
    </row>
    <row r="6482" spans="8:8" x14ac:dyDescent="0.2">
      <c r="H6482" s="38"/>
    </row>
    <row r="6483" spans="8:8" x14ac:dyDescent="0.2">
      <c r="H6483" s="38"/>
    </row>
    <row r="6484" spans="8:8" x14ac:dyDescent="0.2">
      <c r="H6484" s="38"/>
    </row>
    <row r="6485" spans="8:8" x14ac:dyDescent="0.2">
      <c r="H6485" s="38"/>
    </row>
    <row r="6486" spans="8:8" x14ac:dyDescent="0.2">
      <c r="H6486" s="38"/>
    </row>
    <row r="6487" spans="8:8" x14ac:dyDescent="0.2">
      <c r="H6487" s="38"/>
    </row>
    <row r="6488" spans="8:8" x14ac:dyDescent="0.2">
      <c r="H6488" s="38"/>
    </row>
    <row r="6489" spans="8:8" x14ac:dyDescent="0.2">
      <c r="H6489" s="38"/>
    </row>
    <row r="6490" spans="8:8" x14ac:dyDescent="0.2">
      <c r="H6490" s="38"/>
    </row>
    <row r="6491" spans="8:8" x14ac:dyDescent="0.2">
      <c r="H6491" s="38"/>
    </row>
    <row r="6492" spans="8:8" x14ac:dyDescent="0.2">
      <c r="H6492" s="38"/>
    </row>
    <row r="6493" spans="8:8" x14ac:dyDescent="0.2">
      <c r="H6493" s="38"/>
    </row>
    <row r="6494" spans="8:8" x14ac:dyDescent="0.2">
      <c r="H6494" s="38"/>
    </row>
    <row r="6495" spans="8:8" x14ac:dyDescent="0.2">
      <c r="H6495" s="38"/>
    </row>
    <row r="6496" spans="8:8" x14ac:dyDescent="0.2">
      <c r="H6496" s="38"/>
    </row>
    <row r="6497" spans="8:8" x14ac:dyDescent="0.2">
      <c r="H6497" s="38"/>
    </row>
    <row r="6498" spans="8:8" x14ac:dyDescent="0.2">
      <c r="H6498" s="38"/>
    </row>
    <row r="6499" spans="8:8" x14ac:dyDescent="0.2">
      <c r="H6499" s="38"/>
    </row>
    <row r="6500" spans="8:8" x14ac:dyDescent="0.2">
      <c r="H6500" s="38"/>
    </row>
    <row r="6501" spans="8:8" x14ac:dyDescent="0.2">
      <c r="H6501" s="38"/>
    </row>
    <row r="6502" spans="8:8" x14ac:dyDescent="0.2">
      <c r="H6502" s="38"/>
    </row>
    <row r="6503" spans="8:8" x14ac:dyDescent="0.2">
      <c r="H6503" s="38"/>
    </row>
    <row r="6504" spans="8:8" x14ac:dyDescent="0.2">
      <c r="H6504" s="38"/>
    </row>
    <row r="6505" spans="8:8" x14ac:dyDescent="0.2">
      <c r="H6505" s="38"/>
    </row>
    <row r="6506" spans="8:8" x14ac:dyDescent="0.2">
      <c r="H6506" s="38"/>
    </row>
    <row r="6507" spans="8:8" x14ac:dyDescent="0.2">
      <c r="H6507" s="38"/>
    </row>
    <row r="6508" spans="8:8" x14ac:dyDescent="0.2">
      <c r="H6508" s="38"/>
    </row>
    <row r="6509" spans="8:8" x14ac:dyDescent="0.2">
      <c r="H6509" s="38"/>
    </row>
    <row r="6510" spans="8:8" x14ac:dyDescent="0.2">
      <c r="H6510" s="38"/>
    </row>
    <row r="6511" spans="8:8" x14ac:dyDescent="0.2">
      <c r="H6511" s="38"/>
    </row>
    <row r="6512" spans="8:8" x14ac:dyDescent="0.2">
      <c r="H6512" s="38"/>
    </row>
    <row r="6513" spans="8:8" x14ac:dyDescent="0.2">
      <c r="H6513" s="38"/>
    </row>
    <row r="6514" spans="8:8" x14ac:dyDescent="0.2">
      <c r="H6514" s="38"/>
    </row>
    <row r="6515" spans="8:8" x14ac:dyDescent="0.2">
      <c r="H6515" s="38"/>
    </row>
    <row r="6516" spans="8:8" x14ac:dyDescent="0.2">
      <c r="H6516" s="38"/>
    </row>
    <row r="6517" spans="8:8" x14ac:dyDescent="0.2">
      <c r="H6517" s="38"/>
    </row>
    <row r="6518" spans="8:8" x14ac:dyDescent="0.2">
      <c r="H6518" s="38"/>
    </row>
    <row r="6519" spans="8:8" x14ac:dyDescent="0.2">
      <c r="H6519" s="38"/>
    </row>
    <row r="6520" spans="8:8" x14ac:dyDescent="0.2">
      <c r="H6520" s="38"/>
    </row>
    <row r="6521" spans="8:8" x14ac:dyDescent="0.2">
      <c r="H6521" s="38"/>
    </row>
    <row r="6522" spans="8:8" x14ac:dyDescent="0.2">
      <c r="H6522" s="38"/>
    </row>
    <row r="6523" spans="8:8" x14ac:dyDescent="0.2">
      <c r="H6523" s="38"/>
    </row>
    <row r="6524" spans="8:8" x14ac:dyDescent="0.2">
      <c r="H6524" s="38"/>
    </row>
    <row r="6525" spans="8:8" x14ac:dyDescent="0.2">
      <c r="H6525" s="38"/>
    </row>
    <row r="6526" spans="8:8" x14ac:dyDescent="0.2">
      <c r="H6526" s="38"/>
    </row>
    <row r="6527" spans="8:8" x14ac:dyDescent="0.2">
      <c r="H6527" s="38"/>
    </row>
    <row r="6528" spans="8:8" x14ac:dyDescent="0.2">
      <c r="H6528" s="38"/>
    </row>
    <row r="6529" spans="8:8" x14ac:dyDescent="0.2">
      <c r="H6529" s="38"/>
    </row>
    <row r="6530" spans="8:8" x14ac:dyDescent="0.2">
      <c r="H6530" s="38"/>
    </row>
    <row r="6531" spans="8:8" x14ac:dyDescent="0.2">
      <c r="H6531" s="38"/>
    </row>
    <row r="6532" spans="8:8" x14ac:dyDescent="0.2">
      <c r="H6532" s="38"/>
    </row>
    <row r="6533" spans="8:8" x14ac:dyDescent="0.2">
      <c r="H6533" s="38"/>
    </row>
    <row r="6534" spans="8:8" x14ac:dyDescent="0.2">
      <c r="H6534" s="38"/>
    </row>
    <row r="6535" spans="8:8" x14ac:dyDescent="0.2">
      <c r="H6535" s="38"/>
    </row>
    <row r="6536" spans="8:8" x14ac:dyDescent="0.2">
      <c r="H6536" s="38"/>
    </row>
    <row r="6537" spans="8:8" x14ac:dyDescent="0.2">
      <c r="H6537" s="38"/>
    </row>
    <row r="6538" spans="8:8" x14ac:dyDescent="0.2">
      <c r="H6538" s="38"/>
    </row>
    <row r="6539" spans="8:8" x14ac:dyDescent="0.2">
      <c r="H6539" s="38"/>
    </row>
    <row r="6540" spans="8:8" x14ac:dyDescent="0.2">
      <c r="H6540" s="38"/>
    </row>
    <row r="6541" spans="8:8" x14ac:dyDescent="0.2">
      <c r="H6541" s="38"/>
    </row>
    <row r="6542" spans="8:8" x14ac:dyDescent="0.2">
      <c r="H6542" s="38"/>
    </row>
    <row r="6543" spans="8:8" x14ac:dyDescent="0.2">
      <c r="H6543" s="38"/>
    </row>
    <row r="6544" spans="8:8" x14ac:dyDescent="0.2">
      <c r="H6544" s="38"/>
    </row>
    <row r="6545" spans="8:8" x14ac:dyDescent="0.2">
      <c r="H6545" s="38"/>
    </row>
    <row r="6546" spans="8:8" x14ac:dyDescent="0.2">
      <c r="H6546" s="38"/>
    </row>
    <row r="6547" spans="8:8" x14ac:dyDescent="0.2">
      <c r="H6547" s="38"/>
    </row>
    <row r="6548" spans="8:8" x14ac:dyDescent="0.2">
      <c r="H6548" s="38"/>
    </row>
    <row r="6549" spans="8:8" x14ac:dyDescent="0.2">
      <c r="H6549" s="38"/>
    </row>
    <row r="6550" spans="8:8" x14ac:dyDescent="0.2">
      <c r="H6550" s="38"/>
    </row>
    <row r="6551" spans="8:8" x14ac:dyDescent="0.2">
      <c r="H6551" s="38"/>
    </row>
    <row r="6552" spans="8:8" x14ac:dyDescent="0.2">
      <c r="H6552" s="38"/>
    </row>
    <row r="6553" spans="8:8" x14ac:dyDescent="0.2">
      <c r="H6553" s="38"/>
    </row>
    <row r="6554" spans="8:8" x14ac:dyDescent="0.2">
      <c r="H6554" s="38"/>
    </row>
    <row r="6555" spans="8:8" x14ac:dyDescent="0.2">
      <c r="H6555" s="38"/>
    </row>
    <row r="6556" spans="8:8" x14ac:dyDescent="0.2">
      <c r="H6556" s="38"/>
    </row>
    <row r="6557" spans="8:8" x14ac:dyDescent="0.2">
      <c r="H6557" s="38"/>
    </row>
    <row r="6558" spans="8:8" x14ac:dyDescent="0.2">
      <c r="H6558" s="38"/>
    </row>
    <row r="6559" spans="8:8" x14ac:dyDescent="0.2">
      <c r="H6559" s="38"/>
    </row>
    <row r="6560" spans="8:8" x14ac:dyDescent="0.2">
      <c r="H6560" s="38"/>
    </row>
    <row r="6561" spans="8:8" x14ac:dyDescent="0.2">
      <c r="H6561" s="38"/>
    </row>
    <row r="6562" spans="8:8" x14ac:dyDescent="0.2">
      <c r="H6562" s="38"/>
    </row>
    <row r="6563" spans="8:8" x14ac:dyDescent="0.2">
      <c r="H6563" s="38"/>
    </row>
    <row r="6564" spans="8:8" x14ac:dyDescent="0.2">
      <c r="H6564" s="38"/>
    </row>
    <row r="6565" spans="8:8" x14ac:dyDescent="0.2">
      <c r="H6565" s="38"/>
    </row>
    <row r="6566" spans="8:8" x14ac:dyDescent="0.2">
      <c r="H6566" s="38"/>
    </row>
    <row r="6567" spans="8:8" x14ac:dyDescent="0.2">
      <c r="H6567" s="38"/>
    </row>
    <row r="6568" spans="8:8" x14ac:dyDescent="0.2">
      <c r="H6568" s="38"/>
    </row>
    <row r="6569" spans="8:8" x14ac:dyDescent="0.2">
      <c r="H6569" s="38"/>
    </row>
    <row r="6570" spans="8:8" x14ac:dyDescent="0.2">
      <c r="H6570" s="38"/>
    </row>
    <row r="6571" spans="8:8" x14ac:dyDescent="0.2">
      <c r="H6571" s="38"/>
    </row>
    <row r="6572" spans="8:8" x14ac:dyDescent="0.2">
      <c r="H6572" s="38"/>
    </row>
    <row r="6573" spans="8:8" x14ac:dyDescent="0.2">
      <c r="H6573" s="38"/>
    </row>
    <row r="6574" spans="8:8" x14ac:dyDescent="0.2">
      <c r="H6574" s="38"/>
    </row>
    <row r="6575" spans="8:8" x14ac:dyDescent="0.2">
      <c r="H6575" s="38"/>
    </row>
    <row r="6576" spans="8:8" x14ac:dyDescent="0.2">
      <c r="H6576" s="38"/>
    </row>
    <row r="6577" spans="8:8" x14ac:dyDescent="0.2">
      <c r="H6577" s="38"/>
    </row>
    <row r="6578" spans="8:8" x14ac:dyDescent="0.2">
      <c r="H6578" s="38"/>
    </row>
    <row r="6579" spans="8:8" x14ac:dyDescent="0.2">
      <c r="H6579" s="38"/>
    </row>
    <row r="6580" spans="8:8" x14ac:dyDescent="0.2">
      <c r="H6580" s="38"/>
    </row>
    <row r="6581" spans="8:8" x14ac:dyDescent="0.2">
      <c r="H6581" s="38"/>
    </row>
    <row r="6582" spans="8:8" x14ac:dyDescent="0.2">
      <c r="H6582" s="38"/>
    </row>
    <row r="6583" spans="8:8" x14ac:dyDescent="0.2">
      <c r="H6583" s="38"/>
    </row>
    <row r="6584" spans="8:8" x14ac:dyDescent="0.2">
      <c r="H6584" s="38"/>
    </row>
    <row r="6585" spans="8:8" x14ac:dyDescent="0.2">
      <c r="H6585" s="38"/>
    </row>
    <row r="6586" spans="8:8" x14ac:dyDescent="0.2">
      <c r="H6586" s="38"/>
    </row>
    <row r="6587" spans="8:8" x14ac:dyDescent="0.2">
      <c r="H6587" s="38"/>
    </row>
    <row r="6588" spans="8:8" x14ac:dyDescent="0.2">
      <c r="H6588" s="38"/>
    </row>
    <row r="6589" spans="8:8" x14ac:dyDescent="0.2">
      <c r="H6589" s="38"/>
    </row>
    <row r="6590" spans="8:8" x14ac:dyDescent="0.2">
      <c r="H6590" s="38"/>
    </row>
    <row r="6591" spans="8:8" x14ac:dyDescent="0.2">
      <c r="H6591" s="38"/>
    </row>
    <row r="6592" spans="8:8" x14ac:dyDescent="0.2">
      <c r="H6592" s="38"/>
    </row>
    <row r="6593" spans="8:8" x14ac:dyDescent="0.2">
      <c r="H6593" s="38"/>
    </row>
    <row r="6594" spans="8:8" x14ac:dyDescent="0.2">
      <c r="H6594" s="38"/>
    </row>
    <row r="6595" spans="8:8" x14ac:dyDescent="0.2">
      <c r="H6595" s="38"/>
    </row>
    <row r="6596" spans="8:8" x14ac:dyDescent="0.2">
      <c r="H6596" s="38"/>
    </row>
    <row r="6597" spans="8:8" x14ac:dyDescent="0.2">
      <c r="H6597" s="38"/>
    </row>
    <row r="6598" spans="8:8" x14ac:dyDescent="0.2">
      <c r="H6598" s="38"/>
    </row>
    <row r="6599" spans="8:8" x14ac:dyDescent="0.2">
      <c r="H6599" s="38"/>
    </row>
    <row r="6600" spans="8:8" x14ac:dyDescent="0.2">
      <c r="H6600" s="38"/>
    </row>
    <row r="6601" spans="8:8" x14ac:dyDescent="0.2">
      <c r="H6601" s="38"/>
    </row>
    <row r="6602" spans="8:8" x14ac:dyDescent="0.2">
      <c r="H6602" s="38"/>
    </row>
    <row r="6603" spans="8:8" x14ac:dyDescent="0.2">
      <c r="H6603" s="38"/>
    </row>
    <row r="6604" spans="8:8" x14ac:dyDescent="0.2">
      <c r="H6604" s="38"/>
    </row>
    <row r="6605" spans="8:8" x14ac:dyDescent="0.2">
      <c r="H6605" s="38"/>
    </row>
    <row r="6606" spans="8:8" x14ac:dyDescent="0.2">
      <c r="H6606" s="38"/>
    </row>
    <row r="6607" spans="8:8" x14ac:dyDescent="0.2">
      <c r="H6607" s="38"/>
    </row>
    <row r="6608" spans="8:8" x14ac:dyDescent="0.2">
      <c r="H6608" s="38"/>
    </row>
    <row r="6609" spans="8:8" x14ac:dyDescent="0.2">
      <c r="H6609" s="38"/>
    </row>
    <row r="6610" spans="8:8" x14ac:dyDescent="0.2">
      <c r="H6610" s="38"/>
    </row>
    <row r="6611" spans="8:8" x14ac:dyDescent="0.2">
      <c r="H6611" s="38"/>
    </row>
    <row r="6612" spans="8:8" x14ac:dyDescent="0.2">
      <c r="H6612" s="38"/>
    </row>
    <row r="6613" spans="8:8" x14ac:dyDescent="0.2">
      <c r="H6613" s="38"/>
    </row>
    <row r="6614" spans="8:8" x14ac:dyDescent="0.2">
      <c r="H6614" s="38"/>
    </row>
    <row r="6615" spans="8:8" x14ac:dyDescent="0.2">
      <c r="H6615" s="38"/>
    </row>
    <row r="6616" spans="8:8" x14ac:dyDescent="0.2">
      <c r="H6616" s="38"/>
    </row>
    <row r="6617" spans="8:8" x14ac:dyDescent="0.2">
      <c r="H6617" s="38"/>
    </row>
    <row r="6618" spans="8:8" x14ac:dyDescent="0.2">
      <c r="H6618" s="38"/>
    </row>
    <row r="6619" spans="8:8" x14ac:dyDescent="0.2">
      <c r="H6619" s="38"/>
    </row>
    <row r="6620" spans="8:8" x14ac:dyDescent="0.2">
      <c r="H6620" s="38"/>
    </row>
    <row r="6621" spans="8:8" x14ac:dyDescent="0.2">
      <c r="H6621" s="38"/>
    </row>
    <row r="6622" spans="8:8" x14ac:dyDescent="0.2">
      <c r="H6622" s="38"/>
    </row>
    <row r="6623" spans="8:8" x14ac:dyDescent="0.2">
      <c r="H6623" s="38"/>
    </row>
    <row r="6624" spans="8:8" x14ac:dyDescent="0.2">
      <c r="H6624" s="38"/>
    </row>
    <row r="6625" spans="8:8" x14ac:dyDescent="0.2">
      <c r="H6625" s="38"/>
    </row>
    <row r="6626" spans="8:8" x14ac:dyDescent="0.2">
      <c r="H6626" s="38"/>
    </row>
    <row r="6627" spans="8:8" x14ac:dyDescent="0.2">
      <c r="H6627" s="38"/>
    </row>
    <row r="6628" spans="8:8" x14ac:dyDescent="0.2">
      <c r="H6628" s="38"/>
    </row>
    <row r="6629" spans="8:8" x14ac:dyDescent="0.2">
      <c r="H6629" s="38"/>
    </row>
    <row r="6630" spans="8:8" x14ac:dyDescent="0.2">
      <c r="H6630" s="38"/>
    </row>
    <row r="6631" spans="8:8" x14ac:dyDescent="0.2">
      <c r="H6631" s="38"/>
    </row>
    <row r="6632" spans="8:8" x14ac:dyDescent="0.2">
      <c r="H6632" s="38"/>
    </row>
    <row r="6633" spans="8:8" x14ac:dyDescent="0.2">
      <c r="H6633" s="38"/>
    </row>
    <row r="6634" spans="8:8" x14ac:dyDescent="0.2">
      <c r="H6634" s="38"/>
    </row>
    <row r="6635" spans="8:8" x14ac:dyDescent="0.2">
      <c r="H6635" s="38"/>
    </row>
    <row r="6636" spans="8:8" x14ac:dyDescent="0.2">
      <c r="H6636" s="38"/>
    </row>
    <row r="6637" spans="8:8" x14ac:dyDescent="0.2">
      <c r="H6637" s="38"/>
    </row>
    <row r="6638" spans="8:8" x14ac:dyDescent="0.2">
      <c r="H6638" s="38"/>
    </row>
    <row r="6639" spans="8:8" x14ac:dyDescent="0.2">
      <c r="H6639" s="38"/>
    </row>
    <row r="6640" spans="8:8" x14ac:dyDescent="0.2">
      <c r="H6640" s="38"/>
    </row>
    <row r="6641" spans="8:8" x14ac:dyDescent="0.2">
      <c r="H6641" s="38"/>
    </row>
    <row r="6642" spans="8:8" x14ac:dyDescent="0.2">
      <c r="H6642" s="38"/>
    </row>
    <row r="6643" spans="8:8" x14ac:dyDescent="0.2">
      <c r="H6643" s="38"/>
    </row>
    <row r="6644" spans="8:8" x14ac:dyDescent="0.2">
      <c r="H6644" s="38"/>
    </row>
    <row r="6645" spans="8:8" x14ac:dyDescent="0.2">
      <c r="H6645" s="38"/>
    </row>
    <row r="6646" spans="8:8" x14ac:dyDescent="0.2">
      <c r="H6646" s="38"/>
    </row>
    <row r="6647" spans="8:8" x14ac:dyDescent="0.2">
      <c r="H6647" s="38"/>
    </row>
    <row r="6648" spans="8:8" x14ac:dyDescent="0.2">
      <c r="H6648" s="38"/>
    </row>
    <row r="6649" spans="8:8" x14ac:dyDescent="0.2">
      <c r="H6649" s="38"/>
    </row>
    <row r="6650" spans="8:8" x14ac:dyDescent="0.2">
      <c r="H6650" s="38"/>
    </row>
    <row r="6651" spans="8:8" x14ac:dyDescent="0.2">
      <c r="H6651" s="38"/>
    </row>
    <row r="6652" spans="8:8" x14ac:dyDescent="0.2">
      <c r="H6652" s="38"/>
    </row>
    <row r="6653" spans="8:8" x14ac:dyDescent="0.2">
      <c r="H6653" s="38"/>
    </row>
    <row r="6654" spans="8:8" x14ac:dyDescent="0.2">
      <c r="H6654" s="38"/>
    </row>
    <row r="6655" spans="8:8" x14ac:dyDescent="0.2">
      <c r="H6655" s="38"/>
    </row>
    <row r="6656" spans="8:8" x14ac:dyDescent="0.2">
      <c r="H6656" s="38"/>
    </row>
    <row r="6657" spans="8:8" x14ac:dyDescent="0.2">
      <c r="H6657" s="38"/>
    </row>
    <row r="6658" spans="8:8" x14ac:dyDescent="0.2">
      <c r="H6658" s="38"/>
    </row>
    <row r="6659" spans="8:8" x14ac:dyDescent="0.2">
      <c r="H6659" s="38"/>
    </row>
    <row r="6660" spans="8:8" x14ac:dyDescent="0.2">
      <c r="H6660" s="38"/>
    </row>
    <row r="6661" spans="8:8" x14ac:dyDescent="0.2">
      <c r="H6661" s="38"/>
    </row>
    <row r="6662" spans="8:8" x14ac:dyDescent="0.2">
      <c r="H6662" s="38"/>
    </row>
    <row r="6663" spans="8:8" x14ac:dyDescent="0.2">
      <c r="H6663" s="38"/>
    </row>
    <row r="6664" spans="8:8" x14ac:dyDescent="0.2">
      <c r="H6664" s="38"/>
    </row>
    <row r="6665" spans="8:8" x14ac:dyDescent="0.2">
      <c r="H6665" s="38"/>
    </row>
    <row r="6666" spans="8:8" x14ac:dyDescent="0.2">
      <c r="H6666" s="38"/>
    </row>
    <row r="6667" spans="8:8" x14ac:dyDescent="0.2">
      <c r="H6667" s="38"/>
    </row>
    <row r="6668" spans="8:8" x14ac:dyDescent="0.2">
      <c r="H6668" s="38"/>
    </row>
    <row r="6669" spans="8:8" x14ac:dyDescent="0.2">
      <c r="H6669" s="38"/>
    </row>
    <row r="6670" spans="8:8" x14ac:dyDescent="0.2">
      <c r="H6670" s="38"/>
    </row>
    <row r="6671" spans="8:8" x14ac:dyDescent="0.2">
      <c r="H6671" s="38"/>
    </row>
    <row r="6672" spans="8:8" x14ac:dyDescent="0.2">
      <c r="H6672" s="38"/>
    </row>
    <row r="6673" spans="8:8" x14ac:dyDescent="0.2">
      <c r="H6673" s="38"/>
    </row>
    <row r="6674" spans="8:8" x14ac:dyDescent="0.2">
      <c r="H6674" s="38"/>
    </row>
    <row r="6675" spans="8:8" x14ac:dyDescent="0.2">
      <c r="H6675" s="38"/>
    </row>
    <row r="6676" spans="8:8" x14ac:dyDescent="0.2">
      <c r="H6676" s="38"/>
    </row>
    <row r="6677" spans="8:8" x14ac:dyDescent="0.2">
      <c r="H6677" s="38"/>
    </row>
    <row r="6678" spans="8:8" x14ac:dyDescent="0.2">
      <c r="H6678" s="38"/>
    </row>
    <row r="6679" spans="8:8" x14ac:dyDescent="0.2">
      <c r="H6679" s="38"/>
    </row>
    <row r="6680" spans="8:8" x14ac:dyDescent="0.2">
      <c r="H6680" s="38"/>
    </row>
    <row r="6681" spans="8:8" x14ac:dyDescent="0.2">
      <c r="H6681" s="38"/>
    </row>
    <row r="6682" spans="8:8" x14ac:dyDescent="0.2">
      <c r="H6682" s="38"/>
    </row>
    <row r="6683" spans="8:8" x14ac:dyDescent="0.2">
      <c r="H6683" s="38"/>
    </row>
    <row r="6684" spans="8:8" x14ac:dyDescent="0.2">
      <c r="H6684" s="38"/>
    </row>
    <row r="6685" spans="8:8" x14ac:dyDescent="0.2">
      <c r="H6685" s="38"/>
    </row>
    <row r="6686" spans="8:8" x14ac:dyDescent="0.2">
      <c r="H6686" s="38"/>
    </row>
    <row r="6687" spans="8:8" x14ac:dyDescent="0.2">
      <c r="H6687" s="38"/>
    </row>
    <row r="6688" spans="8:8" x14ac:dyDescent="0.2">
      <c r="H6688" s="38"/>
    </row>
    <row r="6689" spans="8:8" x14ac:dyDescent="0.2">
      <c r="H6689" s="38"/>
    </row>
    <row r="6690" spans="8:8" x14ac:dyDescent="0.2">
      <c r="H6690" s="38"/>
    </row>
    <row r="6691" spans="8:8" x14ac:dyDescent="0.2">
      <c r="H6691" s="38"/>
    </row>
    <row r="6692" spans="8:8" x14ac:dyDescent="0.2">
      <c r="H6692" s="38"/>
    </row>
    <row r="6693" spans="8:8" x14ac:dyDescent="0.2">
      <c r="H6693" s="38"/>
    </row>
    <row r="6694" spans="8:8" x14ac:dyDescent="0.2">
      <c r="H6694" s="38"/>
    </row>
    <row r="6695" spans="8:8" x14ac:dyDescent="0.2">
      <c r="H6695" s="38"/>
    </row>
    <row r="6696" spans="8:8" x14ac:dyDescent="0.2">
      <c r="H6696" s="38"/>
    </row>
    <row r="6697" spans="8:8" x14ac:dyDescent="0.2">
      <c r="H6697" s="38"/>
    </row>
    <row r="6698" spans="8:8" x14ac:dyDescent="0.2">
      <c r="H6698" s="38"/>
    </row>
    <row r="6699" spans="8:8" x14ac:dyDescent="0.2">
      <c r="H6699" s="38"/>
    </row>
    <row r="6700" spans="8:8" x14ac:dyDescent="0.2">
      <c r="H6700" s="38"/>
    </row>
    <row r="6701" spans="8:8" x14ac:dyDescent="0.2">
      <c r="H6701" s="38"/>
    </row>
    <row r="6702" spans="8:8" x14ac:dyDescent="0.2">
      <c r="H6702" s="38"/>
    </row>
    <row r="6703" spans="8:8" x14ac:dyDescent="0.2">
      <c r="H6703" s="38"/>
    </row>
    <row r="6704" spans="8:8" x14ac:dyDescent="0.2">
      <c r="H6704" s="38"/>
    </row>
    <row r="6705" spans="8:8" x14ac:dyDescent="0.2">
      <c r="H6705" s="38"/>
    </row>
    <row r="6706" spans="8:8" x14ac:dyDescent="0.2">
      <c r="H6706" s="38"/>
    </row>
    <row r="6707" spans="8:8" x14ac:dyDescent="0.2">
      <c r="H6707" s="38"/>
    </row>
    <row r="6708" spans="8:8" x14ac:dyDescent="0.2">
      <c r="H6708" s="38"/>
    </row>
    <row r="6709" spans="8:8" x14ac:dyDescent="0.2">
      <c r="H6709" s="38"/>
    </row>
    <row r="6710" spans="8:8" x14ac:dyDescent="0.2">
      <c r="H6710" s="38"/>
    </row>
    <row r="6711" spans="8:8" x14ac:dyDescent="0.2">
      <c r="H6711" s="38"/>
    </row>
    <row r="6712" spans="8:8" x14ac:dyDescent="0.2">
      <c r="H6712" s="38"/>
    </row>
    <row r="6713" spans="8:8" x14ac:dyDescent="0.2">
      <c r="H6713" s="38"/>
    </row>
    <row r="6714" spans="8:8" x14ac:dyDescent="0.2">
      <c r="H6714" s="38"/>
    </row>
    <row r="6715" spans="8:8" x14ac:dyDescent="0.2">
      <c r="H6715" s="38"/>
    </row>
    <row r="6716" spans="8:8" x14ac:dyDescent="0.2">
      <c r="H6716" s="38"/>
    </row>
    <row r="6717" spans="8:8" x14ac:dyDescent="0.2">
      <c r="H6717" s="38"/>
    </row>
    <row r="6718" spans="8:8" x14ac:dyDescent="0.2">
      <c r="H6718" s="38"/>
    </row>
    <row r="6719" spans="8:8" x14ac:dyDescent="0.2">
      <c r="H6719" s="38"/>
    </row>
    <row r="6720" spans="8:8" x14ac:dyDescent="0.2">
      <c r="H6720" s="38"/>
    </row>
    <row r="6721" spans="8:8" x14ac:dyDescent="0.2">
      <c r="H6721" s="38"/>
    </row>
    <row r="6722" spans="8:8" x14ac:dyDescent="0.2">
      <c r="H6722" s="38"/>
    </row>
    <row r="6723" spans="8:8" x14ac:dyDescent="0.2">
      <c r="H6723" s="38"/>
    </row>
    <row r="6724" spans="8:8" x14ac:dyDescent="0.2">
      <c r="H6724" s="38"/>
    </row>
    <row r="6725" spans="8:8" x14ac:dyDescent="0.2">
      <c r="H6725" s="38"/>
    </row>
    <row r="6726" spans="8:8" x14ac:dyDescent="0.2">
      <c r="H6726" s="38"/>
    </row>
    <row r="6727" spans="8:8" x14ac:dyDescent="0.2">
      <c r="H6727" s="38"/>
    </row>
    <row r="6728" spans="8:8" x14ac:dyDescent="0.2">
      <c r="H6728" s="38"/>
    </row>
    <row r="6729" spans="8:8" x14ac:dyDescent="0.2">
      <c r="H6729" s="38"/>
    </row>
    <row r="6730" spans="8:8" x14ac:dyDescent="0.2">
      <c r="H6730" s="38"/>
    </row>
    <row r="6731" spans="8:8" x14ac:dyDescent="0.2">
      <c r="H6731" s="38"/>
    </row>
    <row r="6732" spans="8:8" x14ac:dyDescent="0.2">
      <c r="H6732" s="38"/>
    </row>
    <row r="6733" spans="8:8" x14ac:dyDescent="0.2">
      <c r="H6733" s="38"/>
    </row>
    <row r="6734" spans="8:8" x14ac:dyDescent="0.2">
      <c r="H6734" s="38"/>
    </row>
    <row r="6735" spans="8:8" x14ac:dyDescent="0.2">
      <c r="H6735" s="38"/>
    </row>
    <row r="6736" spans="8:8" x14ac:dyDescent="0.2">
      <c r="H6736" s="38"/>
    </row>
    <row r="6737" spans="8:8" x14ac:dyDescent="0.2">
      <c r="H6737" s="38"/>
    </row>
    <row r="6738" spans="8:8" x14ac:dyDescent="0.2">
      <c r="H6738" s="38"/>
    </row>
    <row r="6739" spans="8:8" x14ac:dyDescent="0.2">
      <c r="H6739" s="38"/>
    </row>
    <row r="6740" spans="8:8" x14ac:dyDescent="0.2">
      <c r="H6740" s="38"/>
    </row>
    <row r="6741" spans="8:8" x14ac:dyDescent="0.2">
      <c r="H6741" s="38"/>
    </row>
    <row r="6742" spans="8:8" x14ac:dyDescent="0.2">
      <c r="H6742" s="38"/>
    </row>
    <row r="6743" spans="8:8" x14ac:dyDescent="0.2">
      <c r="H6743" s="38"/>
    </row>
    <row r="6744" spans="8:8" x14ac:dyDescent="0.2">
      <c r="H6744" s="38"/>
    </row>
    <row r="6745" spans="8:8" x14ac:dyDescent="0.2">
      <c r="H6745" s="38"/>
    </row>
    <row r="6746" spans="8:8" x14ac:dyDescent="0.2">
      <c r="H6746" s="38"/>
    </row>
    <row r="6747" spans="8:8" x14ac:dyDescent="0.2">
      <c r="H6747" s="38"/>
    </row>
    <row r="6748" spans="8:8" x14ac:dyDescent="0.2">
      <c r="H6748" s="38"/>
    </row>
    <row r="6749" spans="8:8" x14ac:dyDescent="0.2">
      <c r="H6749" s="38"/>
    </row>
    <row r="6750" spans="8:8" x14ac:dyDescent="0.2">
      <c r="H6750" s="38"/>
    </row>
    <row r="6751" spans="8:8" x14ac:dyDescent="0.2">
      <c r="H6751" s="38"/>
    </row>
    <row r="6752" spans="8:8" x14ac:dyDescent="0.2">
      <c r="H6752" s="38"/>
    </row>
    <row r="6753" spans="8:8" x14ac:dyDescent="0.2">
      <c r="H6753" s="38"/>
    </row>
    <row r="6754" spans="8:8" x14ac:dyDescent="0.2">
      <c r="H6754" s="38"/>
    </row>
    <row r="6755" spans="8:8" x14ac:dyDescent="0.2">
      <c r="H6755" s="38"/>
    </row>
    <row r="6756" spans="8:8" x14ac:dyDescent="0.2">
      <c r="H6756" s="38"/>
    </row>
    <row r="6757" spans="8:8" x14ac:dyDescent="0.2">
      <c r="H6757" s="38"/>
    </row>
    <row r="6758" spans="8:8" x14ac:dyDescent="0.2">
      <c r="H6758" s="38"/>
    </row>
    <row r="6759" spans="8:8" x14ac:dyDescent="0.2">
      <c r="H6759" s="38"/>
    </row>
    <row r="6760" spans="8:8" x14ac:dyDescent="0.2">
      <c r="H6760" s="38"/>
    </row>
    <row r="6761" spans="8:8" x14ac:dyDescent="0.2">
      <c r="H6761" s="38"/>
    </row>
    <row r="6762" spans="8:8" x14ac:dyDescent="0.2">
      <c r="H6762" s="38"/>
    </row>
    <row r="6763" spans="8:8" x14ac:dyDescent="0.2">
      <c r="H6763" s="38"/>
    </row>
    <row r="6764" spans="8:8" x14ac:dyDescent="0.2">
      <c r="H6764" s="38"/>
    </row>
    <row r="6765" spans="8:8" x14ac:dyDescent="0.2">
      <c r="H6765" s="38"/>
    </row>
    <row r="6766" spans="8:8" x14ac:dyDescent="0.2">
      <c r="H6766" s="38"/>
    </row>
    <row r="6767" spans="8:8" x14ac:dyDescent="0.2">
      <c r="H6767" s="38"/>
    </row>
    <row r="6768" spans="8:8" x14ac:dyDescent="0.2">
      <c r="H6768" s="38"/>
    </row>
    <row r="6769" spans="8:8" x14ac:dyDescent="0.2">
      <c r="H6769" s="38"/>
    </row>
    <row r="6770" spans="8:8" x14ac:dyDescent="0.2">
      <c r="H6770" s="38"/>
    </row>
    <row r="6771" spans="8:8" x14ac:dyDescent="0.2">
      <c r="H6771" s="38"/>
    </row>
    <row r="6772" spans="8:8" x14ac:dyDescent="0.2">
      <c r="H6772" s="38"/>
    </row>
    <row r="6773" spans="8:8" x14ac:dyDescent="0.2">
      <c r="H6773" s="38"/>
    </row>
    <row r="6774" spans="8:8" x14ac:dyDescent="0.2">
      <c r="H6774" s="38"/>
    </row>
    <row r="6775" spans="8:8" x14ac:dyDescent="0.2">
      <c r="H6775" s="38"/>
    </row>
    <row r="6776" spans="8:8" x14ac:dyDescent="0.2">
      <c r="H6776" s="38"/>
    </row>
    <row r="6777" spans="8:8" x14ac:dyDescent="0.2">
      <c r="H6777" s="38"/>
    </row>
    <row r="6778" spans="8:8" x14ac:dyDescent="0.2">
      <c r="H6778" s="38"/>
    </row>
    <row r="6779" spans="8:8" x14ac:dyDescent="0.2">
      <c r="H6779" s="38"/>
    </row>
    <row r="6780" spans="8:8" x14ac:dyDescent="0.2">
      <c r="H6780" s="38"/>
    </row>
    <row r="6781" spans="8:8" x14ac:dyDescent="0.2">
      <c r="H6781" s="38"/>
    </row>
    <row r="6782" spans="8:8" x14ac:dyDescent="0.2">
      <c r="H6782" s="38"/>
    </row>
    <row r="6783" spans="8:8" x14ac:dyDescent="0.2">
      <c r="H6783" s="38"/>
    </row>
    <row r="6784" spans="8:8" x14ac:dyDescent="0.2">
      <c r="H6784" s="38"/>
    </row>
    <row r="6785" spans="8:8" x14ac:dyDescent="0.2">
      <c r="H6785" s="38"/>
    </row>
    <row r="6786" spans="8:8" x14ac:dyDescent="0.2">
      <c r="H6786" s="38"/>
    </row>
    <row r="6787" spans="8:8" x14ac:dyDescent="0.2">
      <c r="H6787" s="38"/>
    </row>
    <row r="6788" spans="8:8" x14ac:dyDescent="0.2">
      <c r="H6788" s="38"/>
    </row>
    <row r="6789" spans="8:8" x14ac:dyDescent="0.2">
      <c r="H6789" s="38"/>
    </row>
    <row r="6790" spans="8:8" x14ac:dyDescent="0.2">
      <c r="H6790" s="38"/>
    </row>
    <row r="6791" spans="8:8" x14ac:dyDescent="0.2">
      <c r="H6791" s="38"/>
    </row>
    <row r="6792" spans="8:8" x14ac:dyDescent="0.2">
      <c r="H6792" s="38"/>
    </row>
    <row r="6793" spans="8:8" x14ac:dyDescent="0.2">
      <c r="H6793" s="38"/>
    </row>
    <row r="6794" spans="8:8" x14ac:dyDescent="0.2">
      <c r="H6794" s="38"/>
    </row>
    <row r="6795" spans="8:8" x14ac:dyDescent="0.2">
      <c r="H6795" s="38"/>
    </row>
    <row r="6796" spans="8:8" x14ac:dyDescent="0.2">
      <c r="H6796" s="38"/>
    </row>
    <row r="6797" spans="8:8" x14ac:dyDescent="0.2">
      <c r="H6797" s="38"/>
    </row>
    <row r="6798" spans="8:8" x14ac:dyDescent="0.2">
      <c r="H6798" s="38"/>
    </row>
    <row r="6799" spans="8:8" x14ac:dyDescent="0.2">
      <c r="H6799" s="38"/>
    </row>
    <row r="6800" spans="8:8" x14ac:dyDescent="0.2">
      <c r="H6800" s="38"/>
    </row>
    <row r="6801" spans="8:8" x14ac:dyDescent="0.2">
      <c r="H6801" s="38"/>
    </row>
    <row r="6802" spans="8:8" x14ac:dyDescent="0.2">
      <c r="H6802" s="38"/>
    </row>
    <row r="6803" spans="8:8" x14ac:dyDescent="0.2">
      <c r="H6803" s="38"/>
    </row>
    <row r="6804" spans="8:8" x14ac:dyDescent="0.2">
      <c r="H6804" s="38"/>
    </row>
    <row r="6805" spans="8:8" x14ac:dyDescent="0.2">
      <c r="H6805" s="38"/>
    </row>
    <row r="6806" spans="8:8" x14ac:dyDescent="0.2">
      <c r="H6806" s="38"/>
    </row>
    <row r="6807" spans="8:8" x14ac:dyDescent="0.2">
      <c r="H6807" s="38"/>
    </row>
    <row r="6808" spans="8:8" x14ac:dyDescent="0.2">
      <c r="H6808" s="38"/>
    </row>
    <row r="6809" spans="8:8" x14ac:dyDescent="0.2">
      <c r="H6809" s="38"/>
    </row>
    <row r="6810" spans="8:8" x14ac:dyDescent="0.2">
      <c r="H6810" s="38"/>
    </row>
    <row r="6811" spans="8:8" x14ac:dyDescent="0.2">
      <c r="H6811" s="38"/>
    </row>
    <row r="6812" spans="8:8" x14ac:dyDescent="0.2">
      <c r="H6812" s="38"/>
    </row>
    <row r="6813" spans="8:8" x14ac:dyDescent="0.2">
      <c r="H6813" s="38"/>
    </row>
    <row r="6814" spans="8:8" x14ac:dyDescent="0.2">
      <c r="H6814" s="38"/>
    </row>
    <row r="6815" spans="8:8" x14ac:dyDescent="0.2">
      <c r="H6815" s="38"/>
    </row>
    <row r="6816" spans="8:8" x14ac:dyDescent="0.2">
      <c r="H6816" s="38"/>
    </row>
    <row r="6817" spans="8:8" x14ac:dyDescent="0.2">
      <c r="H6817" s="38"/>
    </row>
    <row r="6818" spans="8:8" x14ac:dyDescent="0.2">
      <c r="H6818" s="38"/>
    </row>
    <row r="6819" spans="8:8" x14ac:dyDescent="0.2">
      <c r="H6819" s="38"/>
    </row>
    <row r="6820" spans="8:8" x14ac:dyDescent="0.2">
      <c r="H6820" s="38"/>
    </row>
    <row r="6821" spans="8:8" x14ac:dyDescent="0.2">
      <c r="H6821" s="38"/>
    </row>
    <row r="6822" spans="8:8" x14ac:dyDescent="0.2">
      <c r="H6822" s="38"/>
    </row>
    <row r="6823" spans="8:8" x14ac:dyDescent="0.2">
      <c r="H6823" s="38"/>
    </row>
    <row r="6824" spans="8:8" x14ac:dyDescent="0.2">
      <c r="H6824" s="38"/>
    </row>
    <row r="6825" spans="8:8" x14ac:dyDescent="0.2">
      <c r="H6825" s="38"/>
    </row>
    <row r="6826" spans="8:8" x14ac:dyDescent="0.2">
      <c r="H6826" s="38"/>
    </row>
    <row r="6827" spans="8:8" x14ac:dyDescent="0.2">
      <c r="H6827" s="38"/>
    </row>
    <row r="6828" spans="8:8" x14ac:dyDescent="0.2">
      <c r="H6828" s="38"/>
    </row>
    <row r="6829" spans="8:8" x14ac:dyDescent="0.2">
      <c r="H6829" s="38"/>
    </row>
    <row r="6830" spans="8:8" x14ac:dyDescent="0.2">
      <c r="H6830" s="38"/>
    </row>
    <row r="6831" spans="8:8" x14ac:dyDescent="0.2">
      <c r="H6831" s="38"/>
    </row>
    <row r="6832" spans="8:8" x14ac:dyDescent="0.2">
      <c r="H6832" s="38"/>
    </row>
    <row r="6833" spans="8:8" x14ac:dyDescent="0.2">
      <c r="H6833" s="38"/>
    </row>
    <row r="6834" spans="8:8" x14ac:dyDescent="0.2">
      <c r="H6834" s="38"/>
    </row>
    <row r="6835" spans="8:8" x14ac:dyDescent="0.2">
      <c r="H6835" s="38"/>
    </row>
    <row r="6836" spans="8:8" x14ac:dyDescent="0.2">
      <c r="H6836" s="38"/>
    </row>
    <row r="6837" spans="8:8" x14ac:dyDescent="0.2">
      <c r="H6837" s="38"/>
    </row>
    <row r="6838" spans="8:8" x14ac:dyDescent="0.2">
      <c r="H6838" s="38"/>
    </row>
    <row r="6839" spans="8:8" x14ac:dyDescent="0.2">
      <c r="H6839" s="38"/>
    </row>
    <row r="6840" spans="8:8" x14ac:dyDescent="0.2">
      <c r="H6840" s="38"/>
    </row>
    <row r="6841" spans="8:8" x14ac:dyDescent="0.2">
      <c r="H6841" s="38"/>
    </row>
    <row r="6842" spans="8:8" x14ac:dyDescent="0.2">
      <c r="H6842" s="38"/>
    </row>
    <row r="6843" spans="8:8" x14ac:dyDescent="0.2">
      <c r="H6843" s="38"/>
    </row>
    <row r="6844" spans="8:8" x14ac:dyDescent="0.2">
      <c r="H6844" s="38"/>
    </row>
    <row r="6845" spans="8:8" x14ac:dyDescent="0.2">
      <c r="H6845" s="38"/>
    </row>
    <row r="6846" spans="8:8" x14ac:dyDescent="0.2">
      <c r="H6846" s="38"/>
    </row>
    <row r="6847" spans="8:8" x14ac:dyDescent="0.2">
      <c r="H6847" s="38"/>
    </row>
    <row r="6848" spans="8:8" x14ac:dyDescent="0.2">
      <c r="H6848" s="38"/>
    </row>
    <row r="6849" spans="8:8" x14ac:dyDescent="0.2">
      <c r="H6849" s="38"/>
    </row>
    <row r="6850" spans="8:8" x14ac:dyDescent="0.2">
      <c r="H6850" s="38"/>
    </row>
    <row r="6851" spans="8:8" x14ac:dyDescent="0.2">
      <c r="H6851" s="38"/>
    </row>
    <row r="6852" spans="8:8" x14ac:dyDescent="0.2">
      <c r="H6852" s="38"/>
    </row>
    <row r="6853" spans="8:8" x14ac:dyDescent="0.2">
      <c r="H6853" s="38"/>
    </row>
    <row r="6854" spans="8:8" x14ac:dyDescent="0.2">
      <c r="H6854" s="38"/>
    </row>
    <row r="6855" spans="8:8" x14ac:dyDescent="0.2">
      <c r="H6855" s="38"/>
    </row>
    <row r="6856" spans="8:8" x14ac:dyDescent="0.2">
      <c r="H6856" s="38"/>
    </row>
    <row r="6857" spans="8:8" x14ac:dyDescent="0.2">
      <c r="H6857" s="38"/>
    </row>
    <row r="6858" spans="8:8" x14ac:dyDescent="0.2">
      <c r="H6858" s="38"/>
    </row>
    <row r="6859" spans="8:8" x14ac:dyDescent="0.2">
      <c r="H6859" s="38"/>
    </row>
    <row r="6860" spans="8:8" x14ac:dyDescent="0.2">
      <c r="H6860" s="38"/>
    </row>
    <row r="6861" spans="8:8" x14ac:dyDescent="0.2">
      <c r="H6861" s="38"/>
    </row>
    <row r="6862" spans="8:8" x14ac:dyDescent="0.2">
      <c r="H6862" s="38"/>
    </row>
    <row r="6863" spans="8:8" x14ac:dyDescent="0.2">
      <c r="H6863" s="38"/>
    </row>
    <row r="6864" spans="8:8" x14ac:dyDescent="0.2">
      <c r="H6864" s="38"/>
    </row>
    <row r="6865" spans="8:8" x14ac:dyDescent="0.2">
      <c r="H6865" s="38"/>
    </row>
    <row r="6866" spans="8:8" x14ac:dyDescent="0.2">
      <c r="H6866" s="38"/>
    </row>
    <row r="6867" spans="8:8" x14ac:dyDescent="0.2">
      <c r="H6867" s="38"/>
    </row>
    <row r="6868" spans="8:8" x14ac:dyDescent="0.2">
      <c r="H6868" s="38"/>
    </row>
    <row r="6869" spans="8:8" x14ac:dyDescent="0.2">
      <c r="H6869" s="38"/>
    </row>
    <row r="6870" spans="8:8" x14ac:dyDescent="0.2">
      <c r="H6870" s="38"/>
    </row>
    <row r="6871" spans="8:8" x14ac:dyDescent="0.2">
      <c r="H6871" s="38"/>
    </row>
    <row r="6872" spans="8:8" x14ac:dyDescent="0.2">
      <c r="H6872" s="38"/>
    </row>
    <row r="6873" spans="8:8" x14ac:dyDescent="0.2">
      <c r="H6873" s="38"/>
    </row>
    <row r="6874" spans="8:8" x14ac:dyDescent="0.2">
      <c r="H6874" s="38"/>
    </row>
    <row r="6875" spans="8:8" x14ac:dyDescent="0.2">
      <c r="H6875" s="38"/>
    </row>
    <row r="6876" spans="8:8" x14ac:dyDescent="0.2">
      <c r="H6876" s="38"/>
    </row>
    <row r="6877" spans="8:8" x14ac:dyDescent="0.2">
      <c r="H6877" s="38"/>
    </row>
    <row r="6878" spans="8:8" x14ac:dyDescent="0.2">
      <c r="H6878" s="38"/>
    </row>
    <row r="6879" spans="8:8" x14ac:dyDescent="0.2">
      <c r="H6879" s="38"/>
    </row>
    <row r="6880" spans="8:8" x14ac:dyDescent="0.2">
      <c r="H6880" s="38"/>
    </row>
    <row r="6881" spans="8:8" x14ac:dyDescent="0.2">
      <c r="H6881" s="38"/>
    </row>
    <row r="6882" spans="8:8" x14ac:dyDescent="0.2">
      <c r="H6882" s="38"/>
    </row>
    <row r="6883" spans="8:8" x14ac:dyDescent="0.2">
      <c r="H6883" s="38"/>
    </row>
    <row r="6884" spans="8:8" x14ac:dyDescent="0.2">
      <c r="H6884" s="38"/>
    </row>
    <row r="6885" spans="8:8" x14ac:dyDescent="0.2">
      <c r="H6885" s="38"/>
    </row>
    <row r="6886" spans="8:8" x14ac:dyDescent="0.2">
      <c r="H6886" s="38"/>
    </row>
    <row r="6887" spans="8:8" x14ac:dyDescent="0.2">
      <c r="H6887" s="38"/>
    </row>
    <row r="6888" spans="8:8" x14ac:dyDescent="0.2">
      <c r="H6888" s="38"/>
    </row>
    <row r="6889" spans="8:8" x14ac:dyDescent="0.2">
      <c r="H6889" s="38"/>
    </row>
    <row r="6890" spans="8:8" x14ac:dyDescent="0.2">
      <c r="H6890" s="38"/>
    </row>
    <row r="6891" spans="8:8" x14ac:dyDescent="0.2">
      <c r="H6891" s="38"/>
    </row>
    <row r="6892" spans="8:8" x14ac:dyDescent="0.2">
      <c r="H6892" s="38"/>
    </row>
    <row r="6893" spans="8:8" x14ac:dyDescent="0.2">
      <c r="H6893" s="38"/>
    </row>
    <row r="6894" spans="8:8" x14ac:dyDescent="0.2">
      <c r="H6894" s="38"/>
    </row>
    <row r="6895" spans="8:8" x14ac:dyDescent="0.2">
      <c r="H6895" s="38"/>
    </row>
    <row r="6896" spans="8:8" x14ac:dyDescent="0.2">
      <c r="H6896" s="38"/>
    </row>
    <row r="6897" spans="8:8" x14ac:dyDescent="0.2">
      <c r="H6897" s="38"/>
    </row>
    <row r="6898" spans="8:8" x14ac:dyDescent="0.2">
      <c r="H6898" s="38"/>
    </row>
    <row r="6899" spans="8:8" x14ac:dyDescent="0.2">
      <c r="H6899" s="38"/>
    </row>
    <row r="6900" spans="8:8" x14ac:dyDescent="0.2">
      <c r="H6900" s="38"/>
    </row>
    <row r="6901" spans="8:8" x14ac:dyDescent="0.2">
      <c r="H6901" s="38"/>
    </row>
    <row r="6902" spans="8:8" x14ac:dyDescent="0.2">
      <c r="H6902" s="38"/>
    </row>
    <row r="6903" spans="8:8" x14ac:dyDescent="0.2">
      <c r="H6903" s="38"/>
    </row>
    <row r="6904" spans="8:8" x14ac:dyDescent="0.2">
      <c r="H6904" s="38"/>
    </row>
    <row r="6905" spans="8:8" x14ac:dyDescent="0.2">
      <c r="H6905" s="38"/>
    </row>
    <row r="6906" spans="8:8" x14ac:dyDescent="0.2">
      <c r="H6906" s="38"/>
    </row>
    <row r="6907" spans="8:8" x14ac:dyDescent="0.2">
      <c r="H6907" s="38"/>
    </row>
    <row r="6908" spans="8:8" x14ac:dyDescent="0.2">
      <c r="H6908" s="38"/>
    </row>
    <row r="6909" spans="8:8" x14ac:dyDescent="0.2">
      <c r="H6909" s="38"/>
    </row>
    <row r="6910" spans="8:8" x14ac:dyDescent="0.2">
      <c r="H6910" s="38"/>
    </row>
    <row r="6911" spans="8:8" x14ac:dyDescent="0.2">
      <c r="H6911" s="38"/>
    </row>
    <row r="6912" spans="8:8" x14ac:dyDescent="0.2">
      <c r="H6912" s="38"/>
    </row>
    <row r="6913" spans="8:8" x14ac:dyDescent="0.2">
      <c r="H6913" s="38"/>
    </row>
    <row r="6914" spans="8:8" x14ac:dyDescent="0.2">
      <c r="H6914" s="38"/>
    </row>
    <row r="6915" spans="8:8" x14ac:dyDescent="0.2">
      <c r="H6915" s="38"/>
    </row>
    <row r="6916" spans="8:8" x14ac:dyDescent="0.2">
      <c r="H6916" s="38"/>
    </row>
    <row r="6917" spans="8:8" x14ac:dyDescent="0.2">
      <c r="H6917" s="38"/>
    </row>
    <row r="6918" spans="8:8" x14ac:dyDescent="0.2">
      <c r="H6918" s="38"/>
    </row>
    <row r="6919" spans="8:8" x14ac:dyDescent="0.2">
      <c r="H6919" s="38"/>
    </row>
    <row r="6920" spans="8:8" x14ac:dyDescent="0.2">
      <c r="H6920" s="38"/>
    </row>
    <row r="6921" spans="8:8" x14ac:dyDescent="0.2">
      <c r="H6921" s="38"/>
    </row>
    <row r="6922" spans="8:8" x14ac:dyDescent="0.2">
      <c r="H6922" s="38"/>
    </row>
    <row r="6923" spans="8:8" x14ac:dyDescent="0.2">
      <c r="H6923" s="38"/>
    </row>
    <row r="6924" spans="8:8" x14ac:dyDescent="0.2">
      <c r="H6924" s="38"/>
    </row>
    <row r="6925" spans="8:8" x14ac:dyDescent="0.2">
      <c r="H6925" s="38"/>
    </row>
    <row r="6926" spans="8:8" x14ac:dyDescent="0.2">
      <c r="H6926" s="38"/>
    </row>
    <row r="6927" spans="8:8" x14ac:dyDescent="0.2">
      <c r="H6927" s="38"/>
    </row>
    <row r="6928" spans="8:8" x14ac:dyDescent="0.2">
      <c r="H6928" s="38"/>
    </row>
    <row r="6929" spans="8:8" x14ac:dyDescent="0.2">
      <c r="H6929" s="38"/>
    </row>
    <row r="6930" spans="8:8" x14ac:dyDescent="0.2">
      <c r="H6930" s="38"/>
    </row>
    <row r="6931" spans="8:8" x14ac:dyDescent="0.2">
      <c r="H6931" s="38"/>
    </row>
    <row r="6932" spans="8:8" x14ac:dyDescent="0.2">
      <c r="H6932" s="38"/>
    </row>
    <row r="6933" spans="8:8" x14ac:dyDescent="0.2">
      <c r="H6933" s="38"/>
    </row>
    <row r="6934" spans="8:8" x14ac:dyDescent="0.2">
      <c r="H6934" s="38"/>
    </row>
    <row r="6935" spans="8:8" x14ac:dyDescent="0.2">
      <c r="H6935" s="38"/>
    </row>
    <row r="6936" spans="8:8" x14ac:dyDescent="0.2">
      <c r="H6936" s="38"/>
    </row>
    <row r="6937" spans="8:8" x14ac:dyDescent="0.2">
      <c r="H6937" s="38"/>
    </row>
    <row r="6938" spans="8:8" x14ac:dyDescent="0.2">
      <c r="H6938" s="38"/>
    </row>
    <row r="6939" spans="8:8" x14ac:dyDescent="0.2">
      <c r="H6939" s="38"/>
    </row>
    <row r="6940" spans="8:8" x14ac:dyDescent="0.2">
      <c r="H6940" s="38"/>
    </row>
    <row r="6941" spans="8:8" x14ac:dyDescent="0.2">
      <c r="H6941" s="38"/>
    </row>
    <row r="6942" spans="8:8" x14ac:dyDescent="0.2">
      <c r="H6942" s="38"/>
    </row>
    <row r="6943" spans="8:8" x14ac:dyDescent="0.2">
      <c r="H6943" s="38"/>
    </row>
    <row r="6944" spans="8:8" x14ac:dyDescent="0.2">
      <c r="H6944" s="38"/>
    </row>
    <row r="6945" spans="8:8" x14ac:dyDescent="0.2">
      <c r="H6945" s="38"/>
    </row>
    <row r="6946" spans="8:8" x14ac:dyDescent="0.2">
      <c r="H6946" s="38"/>
    </row>
    <row r="6947" spans="8:8" x14ac:dyDescent="0.2">
      <c r="H6947" s="38"/>
    </row>
    <row r="6948" spans="8:8" x14ac:dyDescent="0.2">
      <c r="H6948" s="38"/>
    </row>
    <row r="6949" spans="8:8" x14ac:dyDescent="0.2">
      <c r="H6949" s="38"/>
    </row>
    <row r="6950" spans="8:8" x14ac:dyDescent="0.2">
      <c r="H6950" s="38"/>
    </row>
    <row r="6951" spans="8:8" x14ac:dyDescent="0.2">
      <c r="H6951" s="38"/>
    </row>
    <row r="6952" spans="8:8" x14ac:dyDescent="0.2">
      <c r="H6952" s="38"/>
    </row>
    <row r="6953" spans="8:8" x14ac:dyDescent="0.2">
      <c r="H6953" s="38"/>
    </row>
    <row r="6954" spans="8:8" x14ac:dyDescent="0.2">
      <c r="H6954" s="38"/>
    </row>
    <row r="6955" spans="8:8" x14ac:dyDescent="0.2">
      <c r="H6955" s="38"/>
    </row>
    <row r="6956" spans="8:8" x14ac:dyDescent="0.2">
      <c r="H6956" s="38"/>
    </row>
    <row r="6957" spans="8:8" x14ac:dyDescent="0.2">
      <c r="H6957" s="38"/>
    </row>
    <row r="6958" spans="8:8" x14ac:dyDescent="0.2">
      <c r="H6958" s="38"/>
    </row>
    <row r="6959" spans="8:8" x14ac:dyDescent="0.2">
      <c r="H6959" s="38"/>
    </row>
    <row r="6960" spans="8:8" x14ac:dyDescent="0.2">
      <c r="H6960" s="38"/>
    </row>
    <row r="6961" spans="8:8" x14ac:dyDescent="0.2">
      <c r="H6961" s="38"/>
    </row>
    <row r="6962" spans="8:8" x14ac:dyDescent="0.2">
      <c r="H6962" s="38"/>
    </row>
    <row r="6963" spans="8:8" x14ac:dyDescent="0.2">
      <c r="H6963" s="38"/>
    </row>
    <row r="6964" spans="8:8" x14ac:dyDescent="0.2">
      <c r="H6964" s="38"/>
    </row>
    <row r="6965" spans="8:8" x14ac:dyDescent="0.2">
      <c r="H6965" s="38"/>
    </row>
    <row r="6966" spans="8:8" x14ac:dyDescent="0.2">
      <c r="H6966" s="38"/>
    </row>
    <row r="6967" spans="8:8" x14ac:dyDescent="0.2">
      <c r="H6967" s="38"/>
    </row>
    <row r="6968" spans="8:8" x14ac:dyDescent="0.2">
      <c r="H6968" s="38"/>
    </row>
    <row r="6969" spans="8:8" x14ac:dyDescent="0.2">
      <c r="H6969" s="38"/>
    </row>
    <row r="6970" spans="8:8" x14ac:dyDescent="0.2">
      <c r="H6970" s="38"/>
    </row>
    <row r="6971" spans="8:8" x14ac:dyDescent="0.2">
      <c r="H6971" s="38"/>
    </row>
    <row r="6972" spans="8:8" x14ac:dyDescent="0.2">
      <c r="H6972" s="38"/>
    </row>
    <row r="6973" spans="8:8" x14ac:dyDescent="0.2">
      <c r="H6973" s="38"/>
    </row>
    <row r="6974" spans="8:8" x14ac:dyDescent="0.2">
      <c r="H6974" s="38"/>
    </row>
    <row r="6975" spans="8:8" x14ac:dyDescent="0.2">
      <c r="H6975" s="38"/>
    </row>
    <row r="6976" spans="8:8" x14ac:dyDescent="0.2">
      <c r="H6976" s="38"/>
    </row>
    <row r="6977" spans="8:8" x14ac:dyDescent="0.2">
      <c r="H6977" s="38"/>
    </row>
    <row r="6978" spans="8:8" x14ac:dyDescent="0.2">
      <c r="H6978" s="38"/>
    </row>
    <row r="6979" spans="8:8" x14ac:dyDescent="0.2">
      <c r="H6979" s="38"/>
    </row>
    <row r="6980" spans="8:8" x14ac:dyDescent="0.2">
      <c r="H6980" s="38"/>
    </row>
    <row r="6981" spans="8:8" x14ac:dyDescent="0.2">
      <c r="H6981" s="38"/>
    </row>
    <row r="6982" spans="8:8" x14ac:dyDescent="0.2">
      <c r="H6982" s="38"/>
    </row>
    <row r="6983" spans="8:8" x14ac:dyDescent="0.2">
      <c r="H6983" s="38"/>
    </row>
    <row r="6984" spans="8:8" x14ac:dyDescent="0.2">
      <c r="H6984" s="38"/>
    </row>
    <row r="6985" spans="8:8" x14ac:dyDescent="0.2">
      <c r="H6985" s="38"/>
    </row>
    <row r="6986" spans="8:8" x14ac:dyDescent="0.2">
      <c r="H6986" s="38"/>
    </row>
    <row r="6987" spans="8:8" x14ac:dyDescent="0.2">
      <c r="H6987" s="38"/>
    </row>
    <row r="6988" spans="8:8" x14ac:dyDescent="0.2">
      <c r="H6988" s="38"/>
    </row>
    <row r="6989" spans="8:8" x14ac:dyDescent="0.2">
      <c r="H6989" s="38"/>
    </row>
    <row r="6990" spans="8:8" x14ac:dyDescent="0.2">
      <c r="H6990" s="38"/>
    </row>
    <row r="6991" spans="8:8" x14ac:dyDescent="0.2">
      <c r="H6991" s="38"/>
    </row>
    <row r="6992" spans="8:8" x14ac:dyDescent="0.2">
      <c r="H6992" s="38"/>
    </row>
    <row r="6993" spans="8:8" x14ac:dyDescent="0.2">
      <c r="H6993" s="38"/>
    </row>
    <row r="6994" spans="8:8" x14ac:dyDescent="0.2">
      <c r="H6994" s="38"/>
    </row>
    <row r="6995" spans="8:8" x14ac:dyDescent="0.2">
      <c r="H6995" s="38"/>
    </row>
    <row r="6996" spans="8:8" x14ac:dyDescent="0.2">
      <c r="H6996" s="38"/>
    </row>
    <row r="6997" spans="8:8" x14ac:dyDescent="0.2">
      <c r="H6997" s="38"/>
    </row>
    <row r="6998" spans="8:8" x14ac:dyDescent="0.2">
      <c r="H6998" s="38"/>
    </row>
    <row r="6999" spans="8:8" x14ac:dyDescent="0.2">
      <c r="H6999" s="38"/>
    </row>
    <row r="7000" spans="8:8" x14ac:dyDescent="0.2">
      <c r="H7000" s="38"/>
    </row>
    <row r="7001" spans="8:8" x14ac:dyDescent="0.2">
      <c r="H7001" s="38"/>
    </row>
    <row r="7002" spans="8:8" x14ac:dyDescent="0.2">
      <c r="H7002" s="38"/>
    </row>
    <row r="7003" spans="8:8" x14ac:dyDescent="0.2">
      <c r="H7003" s="38"/>
    </row>
    <row r="7004" spans="8:8" x14ac:dyDescent="0.2">
      <c r="H7004" s="38"/>
    </row>
    <row r="7005" spans="8:8" x14ac:dyDescent="0.2">
      <c r="H7005" s="38"/>
    </row>
    <row r="7006" spans="8:8" x14ac:dyDescent="0.2">
      <c r="H7006" s="38"/>
    </row>
    <row r="7007" spans="8:8" x14ac:dyDescent="0.2">
      <c r="H7007" s="38"/>
    </row>
    <row r="7008" spans="8:8" x14ac:dyDescent="0.2">
      <c r="H7008" s="38"/>
    </row>
    <row r="7009" spans="8:8" x14ac:dyDescent="0.2">
      <c r="H7009" s="38"/>
    </row>
    <row r="7010" spans="8:8" x14ac:dyDescent="0.2">
      <c r="H7010" s="38"/>
    </row>
    <row r="7011" spans="8:8" x14ac:dyDescent="0.2">
      <c r="H7011" s="38"/>
    </row>
    <row r="7012" spans="8:8" x14ac:dyDescent="0.2">
      <c r="H7012" s="38"/>
    </row>
    <row r="7013" spans="8:8" x14ac:dyDescent="0.2">
      <c r="H7013" s="38"/>
    </row>
    <row r="7014" spans="8:8" x14ac:dyDescent="0.2">
      <c r="H7014" s="38"/>
    </row>
    <row r="7015" spans="8:8" x14ac:dyDescent="0.2">
      <c r="H7015" s="38"/>
    </row>
    <row r="7016" spans="8:8" x14ac:dyDescent="0.2">
      <c r="H7016" s="38"/>
    </row>
    <row r="7017" spans="8:8" x14ac:dyDescent="0.2">
      <c r="H7017" s="38"/>
    </row>
    <row r="7018" spans="8:8" x14ac:dyDescent="0.2">
      <c r="H7018" s="38"/>
    </row>
    <row r="7019" spans="8:8" x14ac:dyDescent="0.2">
      <c r="H7019" s="38"/>
    </row>
    <row r="7020" spans="8:8" x14ac:dyDescent="0.2">
      <c r="H7020" s="38"/>
    </row>
    <row r="7021" spans="8:8" x14ac:dyDescent="0.2">
      <c r="H7021" s="38"/>
    </row>
    <row r="7022" spans="8:8" x14ac:dyDescent="0.2">
      <c r="H7022" s="38"/>
    </row>
    <row r="7023" spans="8:8" x14ac:dyDescent="0.2">
      <c r="H7023" s="38"/>
    </row>
    <row r="7024" spans="8:8" x14ac:dyDescent="0.2">
      <c r="H7024" s="38"/>
    </row>
    <row r="7025" spans="8:8" x14ac:dyDescent="0.2">
      <c r="H7025" s="38"/>
    </row>
    <row r="7026" spans="8:8" x14ac:dyDescent="0.2">
      <c r="H7026" s="38"/>
    </row>
    <row r="7027" spans="8:8" x14ac:dyDescent="0.2">
      <c r="H7027" s="38"/>
    </row>
    <row r="7028" spans="8:8" x14ac:dyDescent="0.2">
      <c r="H7028" s="38"/>
    </row>
    <row r="7029" spans="8:8" x14ac:dyDescent="0.2">
      <c r="H7029" s="38"/>
    </row>
    <row r="7030" spans="8:8" x14ac:dyDescent="0.2">
      <c r="H7030" s="38"/>
    </row>
    <row r="7031" spans="8:8" x14ac:dyDescent="0.2">
      <c r="H7031" s="38"/>
    </row>
    <row r="7032" spans="8:8" x14ac:dyDescent="0.2">
      <c r="H7032" s="38"/>
    </row>
    <row r="7033" spans="8:8" x14ac:dyDescent="0.2">
      <c r="H7033" s="38"/>
    </row>
    <row r="7034" spans="8:8" x14ac:dyDescent="0.2">
      <c r="H7034" s="38"/>
    </row>
    <row r="7035" spans="8:8" x14ac:dyDescent="0.2">
      <c r="H7035" s="38"/>
    </row>
    <row r="7036" spans="8:8" x14ac:dyDescent="0.2">
      <c r="H7036" s="38"/>
    </row>
    <row r="7037" spans="8:8" x14ac:dyDescent="0.2">
      <c r="H7037" s="38"/>
    </row>
    <row r="7038" spans="8:8" x14ac:dyDescent="0.2">
      <c r="H7038" s="38"/>
    </row>
    <row r="7039" spans="8:8" x14ac:dyDescent="0.2">
      <c r="H7039" s="38"/>
    </row>
    <row r="7040" spans="8:8" x14ac:dyDescent="0.2">
      <c r="H7040" s="38"/>
    </row>
    <row r="7041" spans="8:8" x14ac:dyDescent="0.2">
      <c r="H7041" s="38"/>
    </row>
    <row r="7042" spans="8:8" x14ac:dyDescent="0.2">
      <c r="H7042" s="38"/>
    </row>
    <row r="7043" spans="8:8" x14ac:dyDescent="0.2">
      <c r="H7043" s="38"/>
    </row>
    <row r="7044" spans="8:8" x14ac:dyDescent="0.2">
      <c r="H7044" s="38"/>
    </row>
    <row r="7045" spans="8:8" x14ac:dyDescent="0.2">
      <c r="H7045" s="38"/>
    </row>
    <row r="7046" spans="8:8" x14ac:dyDescent="0.2">
      <c r="H7046" s="38"/>
    </row>
    <row r="7047" spans="8:8" x14ac:dyDescent="0.2">
      <c r="H7047" s="38"/>
    </row>
    <row r="7048" spans="8:8" x14ac:dyDescent="0.2">
      <c r="H7048" s="38"/>
    </row>
    <row r="7049" spans="8:8" x14ac:dyDescent="0.2">
      <c r="H7049" s="38"/>
    </row>
    <row r="7050" spans="8:8" x14ac:dyDescent="0.2">
      <c r="H7050" s="38"/>
    </row>
    <row r="7051" spans="8:8" x14ac:dyDescent="0.2">
      <c r="H7051" s="38"/>
    </row>
    <row r="7052" spans="8:8" x14ac:dyDescent="0.2">
      <c r="H7052" s="38"/>
    </row>
    <row r="7053" spans="8:8" x14ac:dyDescent="0.2">
      <c r="H7053" s="38"/>
    </row>
    <row r="7054" spans="8:8" x14ac:dyDescent="0.2">
      <c r="H7054" s="38"/>
    </row>
    <row r="7055" spans="8:8" x14ac:dyDescent="0.2">
      <c r="H7055" s="38"/>
    </row>
    <row r="7056" spans="8:8" x14ac:dyDescent="0.2">
      <c r="H7056" s="38"/>
    </row>
    <row r="7057" spans="8:8" x14ac:dyDescent="0.2">
      <c r="H7057" s="38"/>
    </row>
    <row r="7058" spans="8:8" x14ac:dyDescent="0.2">
      <c r="H7058" s="38"/>
    </row>
    <row r="7059" spans="8:8" x14ac:dyDescent="0.2">
      <c r="H7059" s="38"/>
    </row>
    <row r="7060" spans="8:8" x14ac:dyDescent="0.2">
      <c r="H7060" s="38"/>
    </row>
    <row r="7061" spans="8:8" x14ac:dyDescent="0.2">
      <c r="H7061" s="38"/>
    </row>
    <row r="7062" spans="8:8" x14ac:dyDescent="0.2">
      <c r="H7062" s="38"/>
    </row>
    <row r="7063" spans="8:8" x14ac:dyDescent="0.2">
      <c r="H7063" s="38"/>
    </row>
    <row r="7064" spans="8:8" x14ac:dyDescent="0.2">
      <c r="H7064" s="38"/>
    </row>
    <row r="7065" spans="8:8" x14ac:dyDescent="0.2">
      <c r="H7065" s="38"/>
    </row>
    <row r="7066" spans="8:8" x14ac:dyDescent="0.2">
      <c r="H7066" s="38"/>
    </row>
    <row r="7067" spans="8:8" x14ac:dyDescent="0.2">
      <c r="H7067" s="38"/>
    </row>
    <row r="7068" spans="8:8" x14ac:dyDescent="0.2">
      <c r="H7068" s="38"/>
    </row>
    <row r="7069" spans="8:8" x14ac:dyDescent="0.2">
      <c r="H7069" s="38"/>
    </row>
    <row r="7070" spans="8:8" x14ac:dyDescent="0.2">
      <c r="H7070" s="38"/>
    </row>
    <row r="7071" spans="8:8" x14ac:dyDescent="0.2">
      <c r="H7071" s="38"/>
    </row>
    <row r="7072" spans="8:8" x14ac:dyDescent="0.2">
      <c r="H7072" s="38"/>
    </row>
    <row r="7073" spans="8:8" x14ac:dyDescent="0.2">
      <c r="H7073" s="38"/>
    </row>
    <row r="7074" spans="8:8" x14ac:dyDescent="0.2">
      <c r="H7074" s="38"/>
    </row>
    <row r="7075" spans="8:8" x14ac:dyDescent="0.2">
      <c r="H7075" s="38"/>
    </row>
    <row r="7076" spans="8:8" x14ac:dyDescent="0.2">
      <c r="H7076" s="38"/>
    </row>
    <row r="7077" spans="8:8" x14ac:dyDescent="0.2">
      <c r="H7077" s="38"/>
    </row>
    <row r="7078" spans="8:8" x14ac:dyDescent="0.2">
      <c r="H7078" s="38"/>
    </row>
    <row r="7079" spans="8:8" x14ac:dyDescent="0.2">
      <c r="H7079" s="38"/>
    </row>
    <row r="7080" spans="8:8" x14ac:dyDescent="0.2">
      <c r="H7080" s="38"/>
    </row>
    <row r="7081" spans="8:8" x14ac:dyDescent="0.2">
      <c r="H7081" s="38"/>
    </row>
    <row r="7082" spans="8:8" x14ac:dyDescent="0.2">
      <c r="H7082" s="38"/>
    </row>
    <row r="7083" spans="8:8" x14ac:dyDescent="0.2">
      <c r="H7083" s="38"/>
    </row>
    <row r="7084" spans="8:8" x14ac:dyDescent="0.2">
      <c r="H7084" s="38"/>
    </row>
    <row r="7085" spans="8:8" x14ac:dyDescent="0.2">
      <c r="H7085" s="38"/>
    </row>
    <row r="7086" spans="8:8" x14ac:dyDescent="0.2">
      <c r="H7086" s="38"/>
    </row>
    <row r="7087" spans="8:8" x14ac:dyDescent="0.2">
      <c r="H7087" s="38"/>
    </row>
    <row r="7088" spans="8:8" x14ac:dyDescent="0.2">
      <c r="H7088" s="38"/>
    </row>
    <row r="7089" spans="8:8" x14ac:dyDescent="0.2">
      <c r="H7089" s="38"/>
    </row>
    <row r="7090" spans="8:8" x14ac:dyDescent="0.2">
      <c r="H7090" s="38"/>
    </row>
    <row r="7091" spans="8:8" x14ac:dyDescent="0.2">
      <c r="H7091" s="38"/>
    </row>
    <row r="7092" spans="8:8" x14ac:dyDescent="0.2">
      <c r="H7092" s="38"/>
    </row>
    <row r="7093" spans="8:8" x14ac:dyDescent="0.2">
      <c r="H7093" s="38"/>
    </row>
    <row r="7094" spans="8:8" x14ac:dyDescent="0.2">
      <c r="H7094" s="38"/>
    </row>
    <row r="7095" spans="8:8" x14ac:dyDescent="0.2">
      <c r="H7095" s="38"/>
    </row>
    <row r="7096" spans="8:8" x14ac:dyDescent="0.2">
      <c r="H7096" s="38"/>
    </row>
    <row r="7097" spans="8:8" x14ac:dyDescent="0.2">
      <c r="H7097" s="38"/>
    </row>
    <row r="7098" spans="8:8" x14ac:dyDescent="0.2">
      <c r="H7098" s="38"/>
    </row>
    <row r="7099" spans="8:8" x14ac:dyDescent="0.2">
      <c r="H7099" s="38"/>
    </row>
    <row r="7100" spans="8:8" x14ac:dyDescent="0.2">
      <c r="H7100" s="38"/>
    </row>
    <row r="7101" spans="8:8" x14ac:dyDescent="0.2">
      <c r="H7101" s="38"/>
    </row>
    <row r="7102" spans="8:8" x14ac:dyDescent="0.2">
      <c r="H7102" s="38"/>
    </row>
    <row r="7103" spans="8:8" x14ac:dyDescent="0.2">
      <c r="H7103" s="38"/>
    </row>
    <row r="7104" spans="8:8" x14ac:dyDescent="0.2">
      <c r="H7104" s="38"/>
    </row>
    <row r="7105" spans="8:8" x14ac:dyDescent="0.2">
      <c r="H7105" s="38"/>
    </row>
    <row r="7106" spans="8:8" x14ac:dyDescent="0.2">
      <c r="H7106" s="38"/>
    </row>
    <row r="7107" spans="8:8" x14ac:dyDescent="0.2">
      <c r="H7107" s="38"/>
    </row>
    <row r="7108" spans="8:8" x14ac:dyDescent="0.2">
      <c r="H7108" s="38"/>
    </row>
    <row r="7109" spans="8:8" x14ac:dyDescent="0.2">
      <c r="H7109" s="38"/>
    </row>
    <row r="7110" spans="8:8" x14ac:dyDescent="0.2">
      <c r="H7110" s="38"/>
    </row>
    <row r="7111" spans="8:8" x14ac:dyDescent="0.2">
      <c r="H7111" s="38"/>
    </row>
    <row r="7112" spans="8:8" x14ac:dyDescent="0.2">
      <c r="H7112" s="38"/>
    </row>
    <row r="7113" spans="8:8" x14ac:dyDescent="0.2">
      <c r="H7113" s="38"/>
    </row>
    <row r="7114" spans="8:8" x14ac:dyDescent="0.2">
      <c r="H7114" s="38"/>
    </row>
    <row r="7115" spans="8:8" x14ac:dyDescent="0.2">
      <c r="H7115" s="38"/>
    </row>
    <row r="7116" spans="8:8" x14ac:dyDescent="0.2">
      <c r="H7116" s="38"/>
    </row>
    <row r="7117" spans="8:8" x14ac:dyDescent="0.2">
      <c r="H7117" s="38"/>
    </row>
    <row r="7118" spans="8:8" x14ac:dyDescent="0.2">
      <c r="H7118" s="38"/>
    </row>
    <row r="7119" spans="8:8" x14ac:dyDescent="0.2">
      <c r="H7119" s="38"/>
    </row>
    <row r="7120" spans="8:8" x14ac:dyDescent="0.2">
      <c r="H7120" s="38"/>
    </row>
    <row r="7121" spans="8:8" x14ac:dyDescent="0.2">
      <c r="H7121" s="38"/>
    </row>
    <row r="7122" spans="8:8" x14ac:dyDescent="0.2">
      <c r="H7122" s="38"/>
    </row>
    <row r="7123" spans="8:8" x14ac:dyDescent="0.2">
      <c r="H7123" s="38"/>
    </row>
    <row r="7124" spans="8:8" x14ac:dyDescent="0.2">
      <c r="H7124" s="38"/>
    </row>
    <row r="7125" spans="8:8" x14ac:dyDescent="0.2">
      <c r="H7125" s="38"/>
    </row>
    <row r="7126" spans="8:8" x14ac:dyDescent="0.2">
      <c r="H7126" s="38"/>
    </row>
    <row r="7127" spans="8:8" x14ac:dyDescent="0.2">
      <c r="H7127" s="38"/>
    </row>
    <row r="7128" spans="8:8" x14ac:dyDescent="0.2">
      <c r="H7128" s="38"/>
    </row>
    <row r="7129" spans="8:8" x14ac:dyDescent="0.2">
      <c r="H7129" s="38"/>
    </row>
    <row r="7130" spans="8:8" x14ac:dyDescent="0.2">
      <c r="H7130" s="38"/>
    </row>
    <row r="7131" spans="8:8" x14ac:dyDescent="0.2">
      <c r="H7131" s="38"/>
    </row>
    <row r="7132" spans="8:8" x14ac:dyDescent="0.2">
      <c r="H7132" s="38"/>
    </row>
    <row r="7133" spans="8:8" x14ac:dyDescent="0.2">
      <c r="H7133" s="38"/>
    </row>
    <row r="7134" spans="8:8" x14ac:dyDescent="0.2">
      <c r="H7134" s="38"/>
    </row>
    <row r="7135" spans="8:8" x14ac:dyDescent="0.2">
      <c r="H7135" s="38"/>
    </row>
    <row r="7136" spans="8:8" x14ac:dyDescent="0.2">
      <c r="H7136" s="38"/>
    </row>
    <row r="7137" spans="8:8" x14ac:dyDescent="0.2">
      <c r="H7137" s="38"/>
    </row>
    <row r="7138" spans="8:8" x14ac:dyDescent="0.2">
      <c r="H7138" s="38"/>
    </row>
    <row r="7139" spans="8:8" x14ac:dyDescent="0.2">
      <c r="H7139" s="38"/>
    </row>
    <row r="7140" spans="8:8" x14ac:dyDescent="0.2">
      <c r="H7140" s="38"/>
    </row>
    <row r="7141" spans="8:8" x14ac:dyDescent="0.2">
      <c r="H7141" s="38"/>
    </row>
    <row r="7142" spans="8:8" x14ac:dyDescent="0.2">
      <c r="H7142" s="38"/>
    </row>
    <row r="7143" spans="8:8" x14ac:dyDescent="0.2">
      <c r="H7143" s="38"/>
    </row>
    <row r="7144" spans="8:8" x14ac:dyDescent="0.2">
      <c r="H7144" s="38"/>
    </row>
    <row r="7145" spans="8:8" x14ac:dyDescent="0.2">
      <c r="H7145" s="38"/>
    </row>
    <row r="7146" spans="8:8" x14ac:dyDescent="0.2">
      <c r="H7146" s="38"/>
    </row>
    <row r="7147" spans="8:8" x14ac:dyDescent="0.2">
      <c r="H7147" s="38"/>
    </row>
    <row r="7148" spans="8:8" x14ac:dyDescent="0.2">
      <c r="H7148" s="38"/>
    </row>
    <row r="7149" spans="8:8" x14ac:dyDescent="0.2">
      <c r="H7149" s="38"/>
    </row>
    <row r="7150" spans="8:8" x14ac:dyDescent="0.2">
      <c r="H7150" s="38"/>
    </row>
    <row r="7151" spans="8:8" x14ac:dyDescent="0.2">
      <c r="H7151" s="38"/>
    </row>
    <row r="7152" spans="8:8" x14ac:dyDescent="0.2">
      <c r="H7152" s="38"/>
    </row>
    <row r="7153" spans="8:8" x14ac:dyDescent="0.2">
      <c r="H7153" s="38"/>
    </row>
    <row r="7154" spans="8:8" x14ac:dyDescent="0.2">
      <c r="H7154" s="38"/>
    </row>
    <row r="7155" spans="8:8" x14ac:dyDescent="0.2">
      <c r="H7155" s="38"/>
    </row>
    <row r="7156" spans="8:8" x14ac:dyDescent="0.2">
      <c r="H7156" s="38"/>
    </row>
    <row r="7157" spans="8:8" x14ac:dyDescent="0.2">
      <c r="H7157" s="38"/>
    </row>
    <row r="7158" spans="8:8" x14ac:dyDescent="0.2">
      <c r="H7158" s="38"/>
    </row>
    <row r="7159" spans="8:8" x14ac:dyDescent="0.2">
      <c r="H7159" s="38"/>
    </row>
    <row r="7160" spans="8:8" x14ac:dyDescent="0.2">
      <c r="H7160" s="38"/>
    </row>
    <row r="7161" spans="8:8" x14ac:dyDescent="0.2">
      <c r="H7161" s="38"/>
    </row>
    <row r="7162" spans="8:8" x14ac:dyDescent="0.2">
      <c r="H7162" s="38"/>
    </row>
    <row r="7163" spans="8:8" x14ac:dyDescent="0.2">
      <c r="H7163" s="38"/>
    </row>
    <row r="7164" spans="8:8" x14ac:dyDescent="0.2">
      <c r="H7164" s="38"/>
    </row>
    <row r="7165" spans="8:8" x14ac:dyDescent="0.2">
      <c r="H7165" s="38"/>
    </row>
    <row r="7166" spans="8:8" x14ac:dyDescent="0.2">
      <c r="H7166" s="38"/>
    </row>
    <row r="7167" spans="8:8" x14ac:dyDescent="0.2">
      <c r="H7167" s="38"/>
    </row>
    <row r="7168" spans="8:8" x14ac:dyDescent="0.2">
      <c r="H7168" s="38"/>
    </row>
    <row r="7169" spans="8:8" x14ac:dyDescent="0.2">
      <c r="H7169" s="38"/>
    </row>
    <row r="7170" spans="8:8" x14ac:dyDescent="0.2">
      <c r="H7170" s="38"/>
    </row>
    <row r="7171" spans="8:8" x14ac:dyDescent="0.2">
      <c r="H7171" s="38"/>
    </row>
    <row r="7172" spans="8:8" x14ac:dyDescent="0.2">
      <c r="H7172" s="38"/>
    </row>
    <row r="7173" spans="8:8" x14ac:dyDescent="0.2">
      <c r="H7173" s="38"/>
    </row>
    <row r="7174" spans="8:8" x14ac:dyDescent="0.2">
      <c r="H7174" s="38"/>
    </row>
    <row r="7175" spans="8:8" x14ac:dyDescent="0.2">
      <c r="H7175" s="38"/>
    </row>
    <row r="7176" spans="8:8" x14ac:dyDescent="0.2">
      <c r="H7176" s="38"/>
    </row>
    <row r="7177" spans="8:8" x14ac:dyDescent="0.2">
      <c r="H7177" s="38"/>
    </row>
    <row r="7178" spans="8:8" x14ac:dyDescent="0.2">
      <c r="H7178" s="38"/>
    </row>
    <row r="7179" spans="8:8" x14ac:dyDescent="0.2">
      <c r="H7179" s="38"/>
    </row>
    <row r="7180" spans="8:8" x14ac:dyDescent="0.2">
      <c r="H7180" s="38"/>
    </row>
    <row r="7181" spans="8:8" x14ac:dyDescent="0.2">
      <c r="H7181" s="38"/>
    </row>
    <row r="7182" spans="8:8" x14ac:dyDescent="0.2">
      <c r="H7182" s="38"/>
    </row>
    <row r="7183" spans="8:8" x14ac:dyDescent="0.2">
      <c r="H7183" s="38"/>
    </row>
    <row r="7184" spans="8:8" x14ac:dyDescent="0.2">
      <c r="H7184" s="38"/>
    </row>
    <row r="7185" spans="8:8" x14ac:dyDescent="0.2">
      <c r="H7185" s="38"/>
    </row>
    <row r="7186" spans="8:8" x14ac:dyDescent="0.2">
      <c r="H7186" s="38"/>
    </row>
    <row r="7187" spans="8:8" x14ac:dyDescent="0.2">
      <c r="H7187" s="38"/>
    </row>
    <row r="7188" spans="8:8" x14ac:dyDescent="0.2">
      <c r="H7188" s="38"/>
    </row>
    <row r="7189" spans="8:8" x14ac:dyDescent="0.2">
      <c r="H7189" s="38"/>
    </row>
    <row r="7190" spans="8:8" x14ac:dyDescent="0.2">
      <c r="H7190" s="38"/>
    </row>
    <row r="7191" spans="8:8" x14ac:dyDescent="0.2">
      <c r="H7191" s="38"/>
    </row>
    <row r="7192" spans="8:8" x14ac:dyDescent="0.2">
      <c r="H7192" s="38"/>
    </row>
    <row r="7193" spans="8:8" x14ac:dyDescent="0.2">
      <c r="H7193" s="38"/>
    </row>
    <row r="7194" spans="8:8" x14ac:dyDescent="0.2">
      <c r="H7194" s="38"/>
    </row>
    <row r="7195" spans="8:8" x14ac:dyDescent="0.2">
      <c r="H7195" s="38"/>
    </row>
    <row r="7196" spans="8:8" x14ac:dyDescent="0.2">
      <c r="H7196" s="38"/>
    </row>
    <row r="7197" spans="8:8" x14ac:dyDescent="0.2">
      <c r="H7197" s="38"/>
    </row>
    <row r="7198" spans="8:8" x14ac:dyDescent="0.2">
      <c r="H7198" s="38"/>
    </row>
    <row r="7199" spans="8:8" x14ac:dyDescent="0.2">
      <c r="H7199" s="38"/>
    </row>
    <row r="7200" spans="8:8" x14ac:dyDescent="0.2">
      <c r="H7200" s="38"/>
    </row>
    <row r="7201" spans="8:8" x14ac:dyDescent="0.2">
      <c r="H7201" s="38"/>
    </row>
    <row r="7202" spans="8:8" x14ac:dyDescent="0.2">
      <c r="H7202" s="38"/>
    </row>
    <row r="7203" spans="8:8" x14ac:dyDescent="0.2">
      <c r="H7203" s="38"/>
    </row>
    <row r="7204" spans="8:8" x14ac:dyDescent="0.2">
      <c r="H7204" s="38"/>
    </row>
    <row r="7205" spans="8:8" x14ac:dyDescent="0.2">
      <c r="H7205" s="38"/>
    </row>
    <row r="7206" spans="8:8" x14ac:dyDescent="0.2">
      <c r="H7206" s="38"/>
    </row>
    <row r="7207" spans="8:8" x14ac:dyDescent="0.2">
      <c r="H7207" s="38"/>
    </row>
    <row r="7208" spans="8:8" x14ac:dyDescent="0.2">
      <c r="H7208" s="38"/>
    </row>
    <row r="7209" spans="8:8" x14ac:dyDescent="0.2">
      <c r="H7209" s="38"/>
    </row>
    <row r="7210" spans="8:8" x14ac:dyDescent="0.2">
      <c r="H7210" s="38"/>
    </row>
    <row r="7211" spans="8:8" x14ac:dyDescent="0.2">
      <c r="H7211" s="38"/>
    </row>
    <row r="7212" spans="8:8" x14ac:dyDescent="0.2">
      <c r="H7212" s="38"/>
    </row>
    <row r="7213" spans="8:8" x14ac:dyDescent="0.2">
      <c r="H7213" s="38"/>
    </row>
    <row r="7214" spans="8:8" x14ac:dyDescent="0.2">
      <c r="H7214" s="38"/>
    </row>
    <row r="7215" spans="8:8" x14ac:dyDescent="0.2">
      <c r="H7215" s="38"/>
    </row>
    <row r="7216" spans="8:8" x14ac:dyDescent="0.2">
      <c r="H7216" s="38"/>
    </row>
    <row r="7217" spans="8:8" x14ac:dyDescent="0.2">
      <c r="H7217" s="38"/>
    </row>
    <row r="7218" spans="8:8" x14ac:dyDescent="0.2">
      <c r="H7218" s="38"/>
    </row>
    <row r="7219" spans="8:8" x14ac:dyDescent="0.2">
      <c r="H7219" s="38"/>
    </row>
    <row r="7220" spans="8:8" x14ac:dyDescent="0.2">
      <c r="H7220" s="38"/>
    </row>
    <row r="7221" spans="8:8" x14ac:dyDescent="0.2">
      <c r="H7221" s="38"/>
    </row>
    <row r="7222" spans="8:8" x14ac:dyDescent="0.2">
      <c r="H7222" s="38"/>
    </row>
    <row r="7223" spans="8:8" x14ac:dyDescent="0.2">
      <c r="H7223" s="38"/>
    </row>
    <row r="7224" spans="8:8" x14ac:dyDescent="0.2">
      <c r="H7224" s="38"/>
    </row>
    <row r="7225" spans="8:8" x14ac:dyDescent="0.2">
      <c r="H7225" s="38"/>
    </row>
    <row r="7226" spans="8:8" x14ac:dyDescent="0.2">
      <c r="H7226" s="38"/>
    </row>
    <row r="7227" spans="8:8" x14ac:dyDescent="0.2">
      <c r="H7227" s="38"/>
    </row>
    <row r="7228" spans="8:8" x14ac:dyDescent="0.2">
      <c r="H7228" s="38"/>
    </row>
    <row r="7229" spans="8:8" x14ac:dyDescent="0.2">
      <c r="H7229" s="38"/>
    </row>
    <row r="7230" spans="8:8" x14ac:dyDescent="0.2">
      <c r="H7230" s="38"/>
    </row>
    <row r="7231" spans="8:8" x14ac:dyDescent="0.2">
      <c r="H7231" s="38"/>
    </row>
    <row r="7232" spans="8:8" x14ac:dyDescent="0.2">
      <c r="H7232" s="38"/>
    </row>
    <row r="7233" spans="8:8" x14ac:dyDescent="0.2">
      <c r="H7233" s="38"/>
    </row>
    <row r="7234" spans="8:8" x14ac:dyDescent="0.2">
      <c r="H7234" s="38"/>
    </row>
    <row r="7235" spans="8:8" x14ac:dyDescent="0.2">
      <c r="H7235" s="38"/>
    </row>
    <row r="7236" spans="8:8" x14ac:dyDescent="0.2">
      <c r="H7236" s="38"/>
    </row>
    <row r="7237" spans="8:8" x14ac:dyDescent="0.2">
      <c r="H7237" s="38"/>
    </row>
    <row r="7238" spans="8:8" x14ac:dyDescent="0.2">
      <c r="H7238" s="38"/>
    </row>
    <row r="7239" spans="8:8" x14ac:dyDescent="0.2">
      <c r="H7239" s="38"/>
    </row>
    <row r="7240" spans="8:8" x14ac:dyDescent="0.2">
      <c r="H7240" s="38"/>
    </row>
    <row r="7241" spans="8:8" x14ac:dyDescent="0.2">
      <c r="H7241" s="38"/>
    </row>
    <row r="7242" spans="8:8" x14ac:dyDescent="0.2">
      <c r="H7242" s="38"/>
    </row>
    <row r="7243" spans="8:8" x14ac:dyDescent="0.2">
      <c r="H7243" s="38"/>
    </row>
    <row r="7244" spans="8:8" x14ac:dyDescent="0.2">
      <c r="H7244" s="38"/>
    </row>
    <row r="7245" spans="8:8" x14ac:dyDescent="0.2">
      <c r="H7245" s="38"/>
    </row>
    <row r="7246" spans="8:8" x14ac:dyDescent="0.2">
      <c r="H7246" s="38"/>
    </row>
    <row r="7247" spans="8:8" x14ac:dyDescent="0.2">
      <c r="H7247" s="38"/>
    </row>
    <row r="7248" spans="8:8" x14ac:dyDescent="0.2">
      <c r="H7248" s="38"/>
    </row>
    <row r="7249" spans="8:8" x14ac:dyDescent="0.2">
      <c r="H7249" s="38"/>
    </row>
    <row r="7250" spans="8:8" x14ac:dyDescent="0.2">
      <c r="H7250" s="38"/>
    </row>
    <row r="7251" spans="8:8" x14ac:dyDescent="0.2">
      <c r="H7251" s="38"/>
    </row>
    <row r="7252" spans="8:8" x14ac:dyDescent="0.2">
      <c r="H7252" s="38"/>
    </row>
    <row r="7253" spans="8:8" x14ac:dyDescent="0.2">
      <c r="H7253" s="38"/>
    </row>
    <row r="7254" spans="8:8" x14ac:dyDescent="0.2">
      <c r="H7254" s="38"/>
    </row>
    <row r="7255" spans="8:8" x14ac:dyDescent="0.2">
      <c r="H7255" s="38"/>
    </row>
    <row r="7256" spans="8:8" x14ac:dyDescent="0.2">
      <c r="H7256" s="38"/>
    </row>
    <row r="7257" spans="8:8" x14ac:dyDescent="0.2">
      <c r="H7257" s="38"/>
    </row>
    <row r="7258" spans="8:8" x14ac:dyDescent="0.2">
      <c r="H7258" s="38"/>
    </row>
    <row r="7259" spans="8:8" x14ac:dyDescent="0.2">
      <c r="H7259" s="38"/>
    </row>
    <row r="7260" spans="8:8" x14ac:dyDescent="0.2">
      <c r="H7260" s="38"/>
    </row>
    <row r="7261" spans="8:8" x14ac:dyDescent="0.2">
      <c r="H7261" s="38"/>
    </row>
    <row r="7262" spans="8:8" x14ac:dyDescent="0.2">
      <c r="H7262" s="38"/>
    </row>
    <row r="7263" spans="8:8" x14ac:dyDescent="0.2">
      <c r="H7263" s="38"/>
    </row>
    <row r="7264" spans="8:8" x14ac:dyDescent="0.2">
      <c r="H7264" s="38"/>
    </row>
    <row r="7265" spans="8:8" x14ac:dyDescent="0.2">
      <c r="H7265" s="38"/>
    </row>
    <row r="7266" spans="8:8" x14ac:dyDescent="0.2">
      <c r="H7266" s="38"/>
    </row>
    <row r="7267" spans="8:8" x14ac:dyDescent="0.2">
      <c r="H7267" s="38"/>
    </row>
    <row r="7268" spans="8:8" x14ac:dyDescent="0.2">
      <c r="H7268" s="38"/>
    </row>
    <row r="7269" spans="8:8" x14ac:dyDescent="0.2">
      <c r="H7269" s="38"/>
    </row>
    <row r="7270" spans="8:8" x14ac:dyDescent="0.2">
      <c r="H7270" s="38"/>
    </row>
    <row r="7271" spans="8:8" x14ac:dyDescent="0.2">
      <c r="H7271" s="38"/>
    </row>
    <row r="7272" spans="8:8" x14ac:dyDescent="0.2">
      <c r="H7272" s="38"/>
    </row>
    <row r="7273" spans="8:8" x14ac:dyDescent="0.2">
      <c r="H7273" s="38"/>
    </row>
    <row r="7274" spans="8:8" x14ac:dyDescent="0.2">
      <c r="H7274" s="38"/>
    </row>
    <row r="7275" spans="8:8" x14ac:dyDescent="0.2">
      <c r="H7275" s="38"/>
    </row>
    <row r="7276" spans="8:8" x14ac:dyDescent="0.2">
      <c r="H7276" s="38"/>
    </row>
    <row r="7277" spans="8:8" x14ac:dyDescent="0.2">
      <c r="H7277" s="38"/>
    </row>
    <row r="7278" spans="8:8" x14ac:dyDescent="0.2">
      <c r="H7278" s="38"/>
    </row>
    <row r="7279" spans="8:8" x14ac:dyDescent="0.2">
      <c r="H7279" s="38"/>
    </row>
    <row r="7280" spans="8:8" x14ac:dyDescent="0.2">
      <c r="H7280" s="38"/>
    </row>
    <row r="7281" spans="8:8" x14ac:dyDescent="0.2">
      <c r="H7281" s="38"/>
    </row>
    <row r="7282" spans="8:8" x14ac:dyDescent="0.2">
      <c r="H7282" s="38"/>
    </row>
    <row r="7283" spans="8:8" x14ac:dyDescent="0.2">
      <c r="H7283" s="38"/>
    </row>
    <row r="7284" spans="8:8" x14ac:dyDescent="0.2">
      <c r="H7284" s="38"/>
    </row>
    <row r="7285" spans="8:8" x14ac:dyDescent="0.2">
      <c r="H7285" s="38"/>
    </row>
    <row r="7286" spans="8:8" x14ac:dyDescent="0.2">
      <c r="H7286" s="38"/>
    </row>
    <row r="7287" spans="8:8" x14ac:dyDescent="0.2">
      <c r="H7287" s="38"/>
    </row>
    <row r="7288" spans="8:8" x14ac:dyDescent="0.2">
      <c r="H7288" s="38"/>
    </row>
    <row r="7289" spans="8:8" x14ac:dyDescent="0.2">
      <c r="H7289" s="38"/>
    </row>
    <row r="7290" spans="8:8" x14ac:dyDescent="0.2">
      <c r="H7290" s="38"/>
    </row>
    <row r="7291" spans="8:8" x14ac:dyDescent="0.2">
      <c r="H7291" s="38"/>
    </row>
    <row r="7292" spans="8:8" x14ac:dyDescent="0.2">
      <c r="H7292" s="38"/>
    </row>
    <row r="7293" spans="8:8" x14ac:dyDescent="0.2">
      <c r="H7293" s="38"/>
    </row>
    <row r="7294" spans="8:8" x14ac:dyDescent="0.2">
      <c r="H7294" s="38"/>
    </row>
    <row r="7295" spans="8:8" x14ac:dyDescent="0.2">
      <c r="H7295" s="38"/>
    </row>
    <row r="7296" spans="8:8" x14ac:dyDescent="0.2">
      <c r="H7296" s="38"/>
    </row>
    <row r="7297" spans="8:8" x14ac:dyDescent="0.2">
      <c r="H7297" s="38"/>
    </row>
    <row r="7298" spans="8:8" x14ac:dyDescent="0.2">
      <c r="H7298" s="38"/>
    </row>
    <row r="7299" spans="8:8" x14ac:dyDescent="0.2">
      <c r="H7299" s="38"/>
    </row>
    <row r="7300" spans="8:8" x14ac:dyDescent="0.2">
      <c r="H7300" s="38"/>
    </row>
    <row r="7301" spans="8:8" x14ac:dyDescent="0.2">
      <c r="H7301" s="38"/>
    </row>
    <row r="7302" spans="8:8" x14ac:dyDescent="0.2">
      <c r="H7302" s="38"/>
    </row>
    <row r="7303" spans="8:8" x14ac:dyDescent="0.2">
      <c r="H7303" s="38"/>
    </row>
    <row r="7304" spans="8:8" x14ac:dyDescent="0.2">
      <c r="H7304" s="38"/>
    </row>
    <row r="7305" spans="8:8" x14ac:dyDescent="0.2">
      <c r="H7305" s="38"/>
    </row>
    <row r="7306" spans="8:8" x14ac:dyDescent="0.2">
      <c r="H7306" s="38"/>
    </row>
    <row r="7307" spans="8:8" x14ac:dyDescent="0.2">
      <c r="H7307" s="38"/>
    </row>
    <row r="7308" spans="8:8" x14ac:dyDescent="0.2">
      <c r="H7308" s="38"/>
    </row>
    <row r="7309" spans="8:8" x14ac:dyDescent="0.2">
      <c r="H7309" s="38"/>
    </row>
    <row r="7310" spans="8:8" x14ac:dyDescent="0.2">
      <c r="H7310" s="38"/>
    </row>
    <row r="7311" spans="8:8" x14ac:dyDescent="0.2">
      <c r="H7311" s="38"/>
    </row>
    <row r="7312" spans="8:8" x14ac:dyDescent="0.2">
      <c r="H7312" s="38"/>
    </row>
    <row r="7313" spans="8:8" x14ac:dyDescent="0.2">
      <c r="H7313" s="38"/>
    </row>
    <row r="7314" spans="8:8" x14ac:dyDescent="0.2">
      <c r="H7314" s="38"/>
    </row>
    <row r="7315" spans="8:8" x14ac:dyDescent="0.2">
      <c r="H7315" s="38"/>
    </row>
    <row r="7316" spans="8:8" x14ac:dyDescent="0.2">
      <c r="H7316" s="38"/>
    </row>
    <row r="7317" spans="8:8" x14ac:dyDescent="0.2">
      <c r="H7317" s="38"/>
    </row>
    <row r="7318" spans="8:8" x14ac:dyDescent="0.2">
      <c r="H7318" s="38"/>
    </row>
    <row r="7319" spans="8:8" x14ac:dyDescent="0.2">
      <c r="H7319" s="38"/>
    </row>
    <row r="7320" spans="8:8" x14ac:dyDescent="0.2">
      <c r="H7320" s="38"/>
    </row>
    <row r="7321" spans="8:8" x14ac:dyDescent="0.2">
      <c r="H7321" s="38"/>
    </row>
    <row r="7322" spans="8:8" x14ac:dyDescent="0.2">
      <c r="H7322" s="38"/>
    </row>
    <row r="7323" spans="8:8" x14ac:dyDescent="0.2">
      <c r="H7323" s="38"/>
    </row>
    <row r="7324" spans="8:8" x14ac:dyDescent="0.2">
      <c r="H7324" s="38"/>
    </row>
    <row r="7325" spans="8:8" x14ac:dyDescent="0.2">
      <c r="H7325" s="38"/>
    </row>
    <row r="7326" spans="8:8" x14ac:dyDescent="0.2">
      <c r="H7326" s="38"/>
    </row>
    <row r="7327" spans="8:8" x14ac:dyDescent="0.2">
      <c r="H7327" s="38"/>
    </row>
    <row r="7328" spans="8:8" x14ac:dyDescent="0.2">
      <c r="H7328" s="38"/>
    </row>
    <row r="7329" spans="8:8" x14ac:dyDescent="0.2">
      <c r="H7329" s="38"/>
    </row>
    <row r="7330" spans="8:8" x14ac:dyDescent="0.2">
      <c r="H7330" s="38"/>
    </row>
    <row r="7331" spans="8:8" x14ac:dyDescent="0.2">
      <c r="H7331" s="38"/>
    </row>
    <row r="7332" spans="8:8" x14ac:dyDescent="0.2">
      <c r="H7332" s="38"/>
    </row>
    <row r="7333" spans="8:8" x14ac:dyDescent="0.2">
      <c r="H7333" s="38"/>
    </row>
    <row r="7334" spans="8:8" x14ac:dyDescent="0.2">
      <c r="H7334" s="38"/>
    </row>
    <row r="7335" spans="8:8" x14ac:dyDescent="0.2">
      <c r="H7335" s="38"/>
    </row>
    <row r="7336" spans="8:8" x14ac:dyDescent="0.2">
      <c r="H7336" s="38"/>
    </row>
    <row r="7337" spans="8:8" x14ac:dyDescent="0.2">
      <c r="H7337" s="38"/>
    </row>
    <row r="7338" spans="8:8" x14ac:dyDescent="0.2">
      <c r="H7338" s="38"/>
    </row>
    <row r="7339" spans="8:8" x14ac:dyDescent="0.2">
      <c r="H7339" s="38"/>
    </row>
    <row r="7340" spans="8:8" x14ac:dyDescent="0.2">
      <c r="H7340" s="38"/>
    </row>
    <row r="7341" spans="8:8" x14ac:dyDescent="0.2">
      <c r="H7341" s="38"/>
    </row>
    <row r="7342" spans="8:8" x14ac:dyDescent="0.2">
      <c r="H7342" s="38"/>
    </row>
    <row r="7343" spans="8:8" x14ac:dyDescent="0.2">
      <c r="H7343" s="38"/>
    </row>
    <row r="7344" spans="8:8" x14ac:dyDescent="0.2">
      <c r="H7344" s="38"/>
    </row>
    <row r="7345" spans="8:8" x14ac:dyDescent="0.2">
      <c r="H7345" s="38"/>
    </row>
    <row r="7346" spans="8:8" x14ac:dyDescent="0.2">
      <c r="H7346" s="38"/>
    </row>
    <row r="7347" spans="8:8" x14ac:dyDescent="0.2">
      <c r="H7347" s="38"/>
    </row>
    <row r="7348" spans="8:8" x14ac:dyDescent="0.2">
      <c r="H7348" s="38"/>
    </row>
    <row r="7349" spans="8:8" x14ac:dyDescent="0.2">
      <c r="H7349" s="38"/>
    </row>
    <row r="7350" spans="8:8" x14ac:dyDescent="0.2">
      <c r="H7350" s="38"/>
    </row>
    <row r="7351" spans="8:8" x14ac:dyDescent="0.2">
      <c r="H7351" s="38"/>
    </row>
    <row r="7352" spans="8:8" x14ac:dyDescent="0.2">
      <c r="H7352" s="38"/>
    </row>
    <row r="7353" spans="8:8" x14ac:dyDescent="0.2">
      <c r="H7353" s="38"/>
    </row>
    <row r="7354" spans="8:8" x14ac:dyDescent="0.2">
      <c r="H7354" s="38"/>
    </row>
    <row r="7355" spans="8:8" x14ac:dyDescent="0.2">
      <c r="H7355" s="38"/>
    </row>
    <row r="7356" spans="8:8" x14ac:dyDescent="0.2">
      <c r="H7356" s="38"/>
    </row>
    <row r="7357" spans="8:8" x14ac:dyDescent="0.2">
      <c r="H7357" s="38"/>
    </row>
    <row r="7358" spans="8:8" x14ac:dyDescent="0.2">
      <c r="H7358" s="38"/>
    </row>
    <row r="7359" spans="8:8" x14ac:dyDescent="0.2">
      <c r="H7359" s="38"/>
    </row>
    <row r="7360" spans="8:8" x14ac:dyDescent="0.2">
      <c r="H7360" s="38"/>
    </row>
    <row r="7361" spans="8:8" x14ac:dyDescent="0.2">
      <c r="H7361" s="38"/>
    </row>
    <row r="7362" spans="8:8" x14ac:dyDescent="0.2">
      <c r="H7362" s="38"/>
    </row>
    <row r="7363" spans="8:8" x14ac:dyDescent="0.2">
      <c r="H7363" s="38"/>
    </row>
    <row r="7364" spans="8:8" x14ac:dyDescent="0.2">
      <c r="H7364" s="38"/>
    </row>
    <row r="7365" spans="8:8" x14ac:dyDescent="0.2">
      <c r="H7365" s="38"/>
    </row>
    <row r="7366" spans="8:8" x14ac:dyDescent="0.2">
      <c r="H7366" s="38"/>
    </row>
    <row r="7367" spans="8:8" x14ac:dyDescent="0.2">
      <c r="H7367" s="38"/>
    </row>
    <row r="7368" spans="8:8" x14ac:dyDescent="0.2">
      <c r="H7368" s="38"/>
    </row>
    <row r="7369" spans="8:8" x14ac:dyDescent="0.2">
      <c r="H7369" s="38"/>
    </row>
    <row r="7370" spans="8:8" x14ac:dyDescent="0.2">
      <c r="H7370" s="38"/>
    </row>
    <row r="7371" spans="8:8" x14ac:dyDescent="0.2">
      <c r="H7371" s="38"/>
    </row>
    <row r="7372" spans="8:8" x14ac:dyDescent="0.2">
      <c r="H7372" s="38"/>
    </row>
    <row r="7373" spans="8:8" x14ac:dyDescent="0.2">
      <c r="H7373" s="38"/>
    </row>
    <row r="7374" spans="8:8" x14ac:dyDescent="0.2">
      <c r="H7374" s="38"/>
    </row>
    <row r="7375" spans="8:8" x14ac:dyDescent="0.2">
      <c r="H7375" s="38"/>
    </row>
    <row r="7376" spans="8:8" x14ac:dyDescent="0.2">
      <c r="H7376" s="38"/>
    </row>
    <row r="7377" spans="8:8" x14ac:dyDescent="0.2">
      <c r="H7377" s="38"/>
    </row>
    <row r="7378" spans="8:8" x14ac:dyDescent="0.2">
      <c r="H7378" s="38"/>
    </row>
    <row r="7379" spans="8:8" x14ac:dyDescent="0.2">
      <c r="H7379" s="38"/>
    </row>
    <row r="7380" spans="8:8" x14ac:dyDescent="0.2">
      <c r="H7380" s="38"/>
    </row>
    <row r="7381" spans="8:8" x14ac:dyDescent="0.2">
      <c r="H7381" s="38"/>
    </row>
    <row r="7382" spans="8:8" x14ac:dyDescent="0.2">
      <c r="H7382" s="38"/>
    </row>
    <row r="7383" spans="8:8" x14ac:dyDescent="0.2">
      <c r="H7383" s="38"/>
    </row>
    <row r="7384" spans="8:8" x14ac:dyDescent="0.2">
      <c r="H7384" s="38"/>
    </row>
    <row r="7385" spans="8:8" x14ac:dyDescent="0.2">
      <c r="H7385" s="38"/>
    </row>
    <row r="7386" spans="8:8" x14ac:dyDescent="0.2">
      <c r="H7386" s="38"/>
    </row>
    <row r="7387" spans="8:8" x14ac:dyDescent="0.2">
      <c r="H7387" s="38"/>
    </row>
    <row r="7388" spans="8:8" x14ac:dyDescent="0.2">
      <c r="H7388" s="38"/>
    </row>
    <row r="7389" spans="8:8" x14ac:dyDescent="0.2">
      <c r="H7389" s="38"/>
    </row>
    <row r="7390" spans="8:8" x14ac:dyDescent="0.2">
      <c r="H7390" s="38"/>
    </row>
    <row r="7391" spans="8:8" x14ac:dyDescent="0.2">
      <c r="H7391" s="38"/>
    </row>
    <row r="7392" spans="8:8" x14ac:dyDescent="0.2">
      <c r="H7392" s="38"/>
    </row>
    <row r="7393" spans="8:8" x14ac:dyDescent="0.2">
      <c r="H7393" s="38"/>
    </row>
    <row r="7394" spans="8:8" x14ac:dyDescent="0.2">
      <c r="H7394" s="38"/>
    </row>
    <row r="7395" spans="8:8" x14ac:dyDescent="0.2">
      <c r="H7395" s="38"/>
    </row>
    <row r="7396" spans="8:8" x14ac:dyDescent="0.2">
      <c r="H7396" s="38"/>
    </row>
    <row r="7397" spans="8:8" x14ac:dyDescent="0.2">
      <c r="H7397" s="38"/>
    </row>
    <row r="7398" spans="8:8" x14ac:dyDescent="0.2">
      <c r="H7398" s="38"/>
    </row>
    <row r="7399" spans="8:8" x14ac:dyDescent="0.2">
      <c r="H7399" s="38"/>
    </row>
    <row r="7400" spans="8:8" x14ac:dyDescent="0.2">
      <c r="H7400" s="38"/>
    </row>
    <row r="7401" spans="8:8" x14ac:dyDescent="0.2">
      <c r="H7401" s="38"/>
    </row>
    <row r="7402" spans="8:8" x14ac:dyDescent="0.2">
      <c r="H7402" s="38"/>
    </row>
    <row r="7403" spans="8:8" x14ac:dyDescent="0.2">
      <c r="H7403" s="38"/>
    </row>
    <row r="7404" spans="8:8" x14ac:dyDescent="0.2">
      <c r="H7404" s="38"/>
    </row>
    <row r="7405" spans="8:8" x14ac:dyDescent="0.2">
      <c r="H7405" s="38"/>
    </row>
    <row r="7406" spans="8:8" x14ac:dyDescent="0.2">
      <c r="H7406" s="38"/>
    </row>
    <row r="7407" spans="8:8" x14ac:dyDescent="0.2">
      <c r="H7407" s="38"/>
    </row>
    <row r="7408" spans="8:8" x14ac:dyDescent="0.2">
      <c r="H7408" s="38"/>
    </row>
    <row r="7409" spans="8:8" x14ac:dyDescent="0.2">
      <c r="H7409" s="38"/>
    </row>
    <row r="7410" spans="8:8" x14ac:dyDescent="0.2">
      <c r="H7410" s="38"/>
    </row>
    <row r="7411" spans="8:8" x14ac:dyDescent="0.2">
      <c r="H7411" s="38"/>
    </row>
    <row r="7412" spans="8:8" x14ac:dyDescent="0.2">
      <c r="H7412" s="38"/>
    </row>
    <row r="7413" spans="8:8" x14ac:dyDescent="0.2">
      <c r="H7413" s="38"/>
    </row>
    <row r="7414" spans="8:8" x14ac:dyDescent="0.2">
      <c r="H7414" s="38"/>
    </row>
    <row r="7415" spans="8:8" x14ac:dyDescent="0.2">
      <c r="H7415" s="38"/>
    </row>
    <row r="7416" spans="8:8" x14ac:dyDescent="0.2">
      <c r="H7416" s="38"/>
    </row>
    <row r="7417" spans="8:8" x14ac:dyDescent="0.2">
      <c r="H7417" s="38"/>
    </row>
    <row r="7418" spans="8:8" x14ac:dyDescent="0.2">
      <c r="H7418" s="38"/>
    </row>
    <row r="7419" spans="8:8" x14ac:dyDescent="0.2">
      <c r="H7419" s="38"/>
    </row>
    <row r="7420" spans="8:8" x14ac:dyDescent="0.2">
      <c r="H7420" s="38"/>
    </row>
    <row r="7421" spans="8:8" x14ac:dyDescent="0.2">
      <c r="H7421" s="38"/>
    </row>
    <row r="7422" spans="8:8" x14ac:dyDescent="0.2">
      <c r="H7422" s="38"/>
    </row>
    <row r="7423" spans="8:8" x14ac:dyDescent="0.2">
      <c r="H7423" s="38"/>
    </row>
    <row r="7424" spans="8:8" x14ac:dyDescent="0.2">
      <c r="H7424" s="38"/>
    </row>
    <row r="7425" spans="8:8" x14ac:dyDescent="0.2">
      <c r="H7425" s="38"/>
    </row>
    <row r="7426" spans="8:8" x14ac:dyDescent="0.2">
      <c r="H7426" s="38"/>
    </row>
    <row r="7427" spans="8:8" x14ac:dyDescent="0.2">
      <c r="H7427" s="38"/>
    </row>
    <row r="7428" spans="8:8" x14ac:dyDescent="0.2">
      <c r="H7428" s="38"/>
    </row>
    <row r="7429" spans="8:8" x14ac:dyDescent="0.2">
      <c r="H7429" s="38"/>
    </row>
    <row r="7430" spans="8:8" x14ac:dyDescent="0.2">
      <c r="H7430" s="38"/>
    </row>
    <row r="7431" spans="8:8" x14ac:dyDescent="0.2">
      <c r="H7431" s="38"/>
    </row>
    <row r="7432" spans="8:8" x14ac:dyDescent="0.2">
      <c r="H7432" s="38"/>
    </row>
    <row r="7433" spans="8:8" x14ac:dyDescent="0.2">
      <c r="H7433" s="38"/>
    </row>
    <row r="7434" spans="8:8" x14ac:dyDescent="0.2">
      <c r="H7434" s="38"/>
    </row>
    <row r="7435" spans="8:8" x14ac:dyDescent="0.2">
      <c r="H7435" s="38"/>
    </row>
    <row r="7436" spans="8:8" x14ac:dyDescent="0.2">
      <c r="H7436" s="38"/>
    </row>
    <row r="7437" spans="8:8" x14ac:dyDescent="0.2">
      <c r="H7437" s="38"/>
    </row>
    <row r="7438" spans="8:8" x14ac:dyDescent="0.2">
      <c r="H7438" s="38"/>
    </row>
    <row r="7439" spans="8:8" x14ac:dyDescent="0.2">
      <c r="H7439" s="38"/>
    </row>
    <row r="7440" spans="8:8" x14ac:dyDescent="0.2">
      <c r="H7440" s="38"/>
    </row>
    <row r="7441" spans="8:8" x14ac:dyDescent="0.2">
      <c r="H7441" s="38"/>
    </row>
    <row r="7442" spans="8:8" x14ac:dyDescent="0.2">
      <c r="H7442" s="38"/>
    </row>
    <row r="7443" spans="8:8" x14ac:dyDescent="0.2">
      <c r="H7443" s="38"/>
    </row>
    <row r="7444" spans="8:8" x14ac:dyDescent="0.2">
      <c r="H7444" s="38"/>
    </row>
    <row r="7445" spans="8:8" x14ac:dyDescent="0.2">
      <c r="H7445" s="38"/>
    </row>
    <row r="7446" spans="8:8" x14ac:dyDescent="0.2">
      <c r="H7446" s="38"/>
    </row>
    <row r="7447" spans="8:8" x14ac:dyDescent="0.2">
      <c r="H7447" s="38"/>
    </row>
    <row r="7448" spans="8:8" x14ac:dyDescent="0.2">
      <c r="H7448" s="38"/>
    </row>
    <row r="7449" spans="8:8" x14ac:dyDescent="0.2">
      <c r="H7449" s="38"/>
    </row>
    <row r="7450" spans="8:8" x14ac:dyDescent="0.2">
      <c r="H7450" s="38"/>
    </row>
    <row r="7451" spans="8:8" x14ac:dyDescent="0.2">
      <c r="H7451" s="38"/>
    </row>
    <row r="7452" spans="8:8" x14ac:dyDescent="0.2">
      <c r="H7452" s="38"/>
    </row>
    <row r="7453" spans="8:8" x14ac:dyDescent="0.2">
      <c r="H7453" s="38"/>
    </row>
    <row r="7454" spans="8:8" x14ac:dyDescent="0.2">
      <c r="H7454" s="38"/>
    </row>
    <row r="7455" spans="8:8" x14ac:dyDescent="0.2">
      <c r="H7455" s="38"/>
    </row>
    <row r="7456" spans="8:8" x14ac:dyDescent="0.2">
      <c r="H7456" s="38"/>
    </row>
    <row r="7457" spans="8:8" x14ac:dyDescent="0.2">
      <c r="H7457" s="38"/>
    </row>
    <row r="7458" spans="8:8" x14ac:dyDescent="0.2">
      <c r="H7458" s="38"/>
    </row>
    <row r="7459" spans="8:8" x14ac:dyDescent="0.2">
      <c r="H7459" s="38"/>
    </row>
    <row r="7460" spans="8:8" x14ac:dyDescent="0.2">
      <c r="H7460" s="38"/>
    </row>
    <row r="7461" spans="8:8" x14ac:dyDescent="0.2">
      <c r="H7461" s="38"/>
    </row>
    <row r="7462" spans="8:8" x14ac:dyDescent="0.2">
      <c r="H7462" s="38"/>
    </row>
    <row r="7463" spans="8:8" x14ac:dyDescent="0.2">
      <c r="H7463" s="38"/>
    </row>
    <row r="7464" spans="8:8" x14ac:dyDescent="0.2">
      <c r="H7464" s="38"/>
    </row>
    <row r="7465" spans="8:8" x14ac:dyDescent="0.2">
      <c r="H7465" s="38"/>
    </row>
    <row r="7466" spans="8:8" x14ac:dyDescent="0.2">
      <c r="H7466" s="38"/>
    </row>
    <row r="7467" spans="8:8" x14ac:dyDescent="0.2">
      <c r="H7467" s="38"/>
    </row>
    <row r="7468" spans="8:8" x14ac:dyDescent="0.2">
      <c r="H7468" s="38"/>
    </row>
    <row r="7469" spans="8:8" x14ac:dyDescent="0.2">
      <c r="H7469" s="38"/>
    </row>
    <row r="7470" spans="8:8" x14ac:dyDescent="0.2">
      <c r="H7470" s="38"/>
    </row>
    <row r="7471" spans="8:8" x14ac:dyDescent="0.2">
      <c r="H7471" s="38"/>
    </row>
    <row r="7472" spans="8:8" x14ac:dyDescent="0.2">
      <c r="H7472" s="38"/>
    </row>
    <row r="7473" spans="8:8" x14ac:dyDescent="0.2">
      <c r="H7473" s="38"/>
    </row>
    <row r="7474" spans="8:8" x14ac:dyDescent="0.2">
      <c r="H7474" s="38"/>
    </row>
    <row r="7475" spans="8:8" x14ac:dyDescent="0.2">
      <c r="H7475" s="38"/>
    </row>
    <row r="7476" spans="8:8" x14ac:dyDescent="0.2">
      <c r="H7476" s="38"/>
    </row>
    <row r="7477" spans="8:8" x14ac:dyDescent="0.2">
      <c r="H7477" s="38"/>
    </row>
    <row r="7478" spans="8:8" x14ac:dyDescent="0.2">
      <c r="H7478" s="38"/>
    </row>
    <row r="7479" spans="8:8" x14ac:dyDescent="0.2">
      <c r="H7479" s="38"/>
    </row>
    <row r="7480" spans="8:8" x14ac:dyDescent="0.2">
      <c r="H7480" s="38"/>
    </row>
    <row r="7481" spans="8:8" x14ac:dyDescent="0.2">
      <c r="H7481" s="38"/>
    </row>
    <row r="7482" spans="8:8" x14ac:dyDescent="0.2">
      <c r="H7482" s="38"/>
    </row>
    <row r="7483" spans="8:8" x14ac:dyDescent="0.2">
      <c r="H7483" s="38"/>
    </row>
    <row r="7484" spans="8:8" x14ac:dyDescent="0.2">
      <c r="H7484" s="38"/>
    </row>
    <row r="7485" spans="8:8" x14ac:dyDescent="0.2">
      <c r="H7485" s="38"/>
    </row>
    <row r="7486" spans="8:8" x14ac:dyDescent="0.2">
      <c r="H7486" s="38"/>
    </row>
    <row r="7487" spans="8:8" x14ac:dyDescent="0.2">
      <c r="H7487" s="38"/>
    </row>
    <row r="7488" spans="8:8" x14ac:dyDescent="0.2">
      <c r="H7488" s="38"/>
    </row>
    <row r="7489" spans="8:8" x14ac:dyDescent="0.2">
      <c r="H7489" s="38"/>
    </row>
    <row r="7490" spans="8:8" x14ac:dyDescent="0.2">
      <c r="H7490" s="38"/>
    </row>
    <row r="7491" spans="8:8" x14ac:dyDescent="0.2">
      <c r="H7491" s="38"/>
    </row>
    <row r="7492" spans="8:8" x14ac:dyDescent="0.2">
      <c r="H7492" s="38"/>
    </row>
    <row r="7493" spans="8:8" x14ac:dyDescent="0.2">
      <c r="H7493" s="38"/>
    </row>
    <row r="7494" spans="8:8" x14ac:dyDescent="0.2">
      <c r="H7494" s="38"/>
    </row>
    <row r="7495" spans="8:8" x14ac:dyDescent="0.2">
      <c r="H7495" s="38"/>
    </row>
    <row r="7496" spans="8:8" x14ac:dyDescent="0.2">
      <c r="H7496" s="38"/>
    </row>
    <row r="7497" spans="8:8" x14ac:dyDescent="0.2">
      <c r="H7497" s="38"/>
    </row>
    <row r="7498" spans="8:8" x14ac:dyDescent="0.2">
      <c r="H7498" s="38"/>
    </row>
    <row r="7499" spans="8:8" x14ac:dyDescent="0.2">
      <c r="H7499" s="38"/>
    </row>
    <row r="7500" spans="8:8" x14ac:dyDescent="0.2">
      <c r="H7500" s="38"/>
    </row>
    <row r="7501" spans="8:8" x14ac:dyDescent="0.2">
      <c r="H7501" s="38"/>
    </row>
    <row r="7502" spans="8:8" x14ac:dyDescent="0.2">
      <c r="H7502" s="38"/>
    </row>
    <row r="7503" spans="8:8" x14ac:dyDescent="0.2">
      <c r="H7503" s="38"/>
    </row>
    <row r="7504" spans="8:8" x14ac:dyDescent="0.2">
      <c r="H7504" s="38"/>
    </row>
    <row r="7505" spans="8:8" x14ac:dyDescent="0.2">
      <c r="H7505" s="38"/>
    </row>
    <row r="7506" spans="8:8" x14ac:dyDescent="0.2">
      <c r="H7506" s="38"/>
    </row>
    <row r="7507" spans="8:8" x14ac:dyDescent="0.2">
      <c r="H7507" s="38"/>
    </row>
    <row r="7508" spans="8:8" x14ac:dyDescent="0.2">
      <c r="H7508" s="38"/>
    </row>
    <row r="7509" spans="8:8" x14ac:dyDescent="0.2">
      <c r="H7509" s="38"/>
    </row>
    <row r="7510" spans="8:8" x14ac:dyDescent="0.2">
      <c r="H7510" s="38"/>
    </row>
    <row r="7511" spans="8:8" x14ac:dyDescent="0.2">
      <c r="H7511" s="38"/>
    </row>
    <row r="7512" spans="8:8" x14ac:dyDescent="0.2">
      <c r="H7512" s="38"/>
    </row>
    <row r="7513" spans="8:8" x14ac:dyDescent="0.2">
      <c r="H7513" s="38"/>
    </row>
    <row r="7514" spans="8:8" x14ac:dyDescent="0.2">
      <c r="H7514" s="38"/>
    </row>
    <row r="7515" spans="8:8" x14ac:dyDescent="0.2">
      <c r="H7515" s="38"/>
    </row>
    <row r="7516" spans="8:8" x14ac:dyDescent="0.2">
      <c r="H7516" s="38"/>
    </row>
    <row r="7517" spans="8:8" x14ac:dyDescent="0.2">
      <c r="H7517" s="38"/>
    </row>
    <row r="7518" spans="8:8" x14ac:dyDescent="0.2">
      <c r="H7518" s="38"/>
    </row>
    <row r="7519" spans="8:8" x14ac:dyDescent="0.2">
      <c r="H7519" s="38"/>
    </row>
    <row r="7520" spans="8:8" x14ac:dyDescent="0.2">
      <c r="H7520" s="38"/>
    </row>
    <row r="7521" spans="8:8" x14ac:dyDescent="0.2">
      <c r="H7521" s="38"/>
    </row>
    <row r="7522" spans="8:8" x14ac:dyDescent="0.2">
      <c r="H7522" s="38"/>
    </row>
    <row r="7523" spans="8:8" x14ac:dyDescent="0.2">
      <c r="H7523" s="38"/>
    </row>
    <row r="7524" spans="8:8" x14ac:dyDescent="0.2">
      <c r="H7524" s="38"/>
    </row>
    <row r="7525" spans="8:8" x14ac:dyDescent="0.2">
      <c r="H7525" s="38"/>
    </row>
    <row r="7526" spans="8:8" x14ac:dyDescent="0.2">
      <c r="H7526" s="38"/>
    </row>
    <row r="7527" spans="8:8" x14ac:dyDescent="0.2">
      <c r="H7527" s="38"/>
    </row>
    <row r="7528" spans="8:8" x14ac:dyDescent="0.2">
      <c r="H7528" s="38"/>
    </row>
    <row r="7529" spans="8:8" x14ac:dyDescent="0.2">
      <c r="H7529" s="38"/>
    </row>
    <row r="7530" spans="8:8" x14ac:dyDescent="0.2">
      <c r="H7530" s="38"/>
    </row>
    <row r="7531" spans="8:8" x14ac:dyDescent="0.2">
      <c r="H7531" s="38"/>
    </row>
    <row r="7532" spans="8:8" x14ac:dyDescent="0.2">
      <c r="H7532" s="38"/>
    </row>
    <row r="7533" spans="8:8" x14ac:dyDescent="0.2">
      <c r="H7533" s="38"/>
    </row>
    <row r="7534" spans="8:8" x14ac:dyDescent="0.2">
      <c r="H7534" s="38"/>
    </row>
    <row r="7535" spans="8:8" x14ac:dyDescent="0.2">
      <c r="H7535" s="38"/>
    </row>
    <row r="7536" spans="8:8" x14ac:dyDescent="0.2">
      <c r="H7536" s="38"/>
    </row>
    <row r="7537" spans="8:8" x14ac:dyDescent="0.2">
      <c r="H7537" s="38"/>
    </row>
    <row r="7538" spans="8:8" x14ac:dyDescent="0.2">
      <c r="H7538" s="38"/>
    </row>
    <row r="7539" spans="8:8" x14ac:dyDescent="0.2">
      <c r="H7539" s="38"/>
    </row>
    <row r="7540" spans="8:8" x14ac:dyDescent="0.2">
      <c r="H7540" s="38"/>
    </row>
    <row r="7541" spans="8:8" x14ac:dyDescent="0.2">
      <c r="H7541" s="38"/>
    </row>
    <row r="7542" spans="8:8" x14ac:dyDescent="0.2">
      <c r="H7542" s="38"/>
    </row>
    <row r="7543" spans="8:8" x14ac:dyDescent="0.2">
      <c r="H7543" s="38"/>
    </row>
    <row r="7544" spans="8:8" x14ac:dyDescent="0.2">
      <c r="H7544" s="38"/>
    </row>
    <row r="7545" spans="8:8" x14ac:dyDescent="0.2">
      <c r="H7545" s="38"/>
    </row>
    <row r="7546" spans="8:8" x14ac:dyDescent="0.2">
      <c r="H7546" s="38"/>
    </row>
    <row r="7547" spans="8:8" x14ac:dyDescent="0.2">
      <c r="H7547" s="38"/>
    </row>
    <row r="7548" spans="8:8" x14ac:dyDescent="0.2">
      <c r="H7548" s="38"/>
    </row>
    <row r="7549" spans="8:8" x14ac:dyDescent="0.2">
      <c r="H7549" s="38"/>
    </row>
    <row r="7550" spans="8:8" x14ac:dyDescent="0.2">
      <c r="H7550" s="38"/>
    </row>
    <row r="7551" spans="8:8" x14ac:dyDescent="0.2">
      <c r="H7551" s="38"/>
    </row>
    <row r="7552" spans="8:8" x14ac:dyDescent="0.2">
      <c r="H7552" s="38"/>
    </row>
    <row r="7553" spans="8:8" x14ac:dyDescent="0.2">
      <c r="H7553" s="38"/>
    </row>
    <row r="7554" spans="8:8" x14ac:dyDescent="0.2">
      <c r="H7554" s="38"/>
    </row>
    <row r="7555" spans="8:8" x14ac:dyDescent="0.2">
      <c r="H7555" s="38"/>
    </row>
    <row r="7556" spans="8:8" x14ac:dyDescent="0.2">
      <c r="H7556" s="38"/>
    </row>
    <row r="7557" spans="8:8" x14ac:dyDescent="0.2">
      <c r="H7557" s="38"/>
    </row>
    <row r="7558" spans="8:8" x14ac:dyDescent="0.2">
      <c r="H7558" s="38"/>
    </row>
    <row r="7559" spans="8:8" x14ac:dyDescent="0.2">
      <c r="H7559" s="38"/>
    </row>
    <row r="7560" spans="8:8" x14ac:dyDescent="0.2">
      <c r="H7560" s="38"/>
    </row>
    <row r="7561" spans="8:8" x14ac:dyDescent="0.2">
      <c r="H7561" s="38"/>
    </row>
    <row r="7562" spans="8:8" x14ac:dyDescent="0.2">
      <c r="H7562" s="38"/>
    </row>
    <row r="7563" spans="8:8" x14ac:dyDescent="0.2">
      <c r="H7563" s="38"/>
    </row>
    <row r="7564" spans="8:8" x14ac:dyDescent="0.2">
      <c r="H7564" s="38"/>
    </row>
    <row r="7565" spans="8:8" x14ac:dyDescent="0.2">
      <c r="H7565" s="38"/>
    </row>
    <row r="7566" spans="8:8" x14ac:dyDescent="0.2">
      <c r="H7566" s="38"/>
    </row>
    <row r="7567" spans="8:8" x14ac:dyDescent="0.2">
      <c r="H7567" s="38"/>
    </row>
    <row r="7568" spans="8:8" x14ac:dyDescent="0.2">
      <c r="H7568" s="38"/>
    </row>
    <row r="7569" spans="8:8" x14ac:dyDescent="0.2">
      <c r="H7569" s="38"/>
    </row>
    <row r="7570" spans="8:8" x14ac:dyDescent="0.2">
      <c r="H7570" s="38"/>
    </row>
    <row r="7571" spans="8:8" x14ac:dyDescent="0.2">
      <c r="H7571" s="38"/>
    </row>
    <row r="7572" spans="8:8" x14ac:dyDescent="0.2">
      <c r="H7572" s="38"/>
    </row>
    <row r="7573" spans="8:8" x14ac:dyDescent="0.2">
      <c r="H7573" s="38"/>
    </row>
    <row r="7574" spans="8:8" x14ac:dyDescent="0.2">
      <c r="H7574" s="38"/>
    </row>
    <row r="7575" spans="8:8" x14ac:dyDescent="0.2">
      <c r="H7575" s="38"/>
    </row>
    <row r="7576" spans="8:8" x14ac:dyDescent="0.2">
      <c r="H7576" s="38"/>
    </row>
    <row r="7577" spans="8:8" x14ac:dyDescent="0.2">
      <c r="H7577" s="38"/>
    </row>
    <row r="7578" spans="8:8" x14ac:dyDescent="0.2">
      <c r="H7578" s="38"/>
    </row>
    <row r="7579" spans="8:8" x14ac:dyDescent="0.2">
      <c r="H7579" s="38"/>
    </row>
    <row r="7580" spans="8:8" x14ac:dyDescent="0.2">
      <c r="H7580" s="38"/>
    </row>
    <row r="7581" spans="8:8" x14ac:dyDescent="0.2">
      <c r="H7581" s="38"/>
    </row>
    <row r="7582" spans="8:8" x14ac:dyDescent="0.2">
      <c r="H7582" s="38"/>
    </row>
    <row r="7583" spans="8:8" x14ac:dyDescent="0.2">
      <c r="H7583" s="38"/>
    </row>
    <row r="7584" spans="8:8" x14ac:dyDescent="0.2">
      <c r="H7584" s="38"/>
    </row>
    <row r="7585" spans="8:8" x14ac:dyDescent="0.2">
      <c r="H7585" s="38"/>
    </row>
    <row r="7586" spans="8:8" x14ac:dyDescent="0.2">
      <c r="H7586" s="38"/>
    </row>
    <row r="7587" spans="8:8" x14ac:dyDescent="0.2">
      <c r="H7587" s="38"/>
    </row>
    <row r="7588" spans="8:8" x14ac:dyDescent="0.2">
      <c r="H7588" s="38"/>
    </row>
    <row r="7589" spans="8:8" x14ac:dyDescent="0.2">
      <c r="H7589" s="38"/>
    </row>
    <row r="7590" spans="8:8" x14ac:dyDescent="0.2">
      <c r="H7590" s="38"/>
    </row>
    <row r="7591" spans="8:8" x14ac:dyDescent="0.2">
      <c r="H7591" s="38"/>
    </row>
    <row r="7592" spans="8:8" x14ac:dyDescent="0.2">
      <c r="H7592" s="38"/>
    </row>
    <row r="7593" spans="8:8" x14ac:dyDescent="0.2">
      <c r="H7593" s="38"/>
    </row>
    <row r="7594" spans="8:8" x14ac:dyDescent="0.2">
      <c r="H7594" s="38"/>
    </row>
    <row r="7595" spans="8:8" x14ac:dyDescent="0.2">
      <c r="H7595" s="38"/>
    </row>
    <row r="7596" spans="8:8" x14ac:dyDescent="0.2">
      <c r="H7596" s="38"/>
    </row>
    <row r="7597" spans="8:8" x14ac:dyDescent="0.2">
      <c r="H7597" s="38"/>
    </row>
    <row r="7598" spans="8:8" x14ac:dyDescent="0.2">
      <c r="H7598" s="38"/>
    </row>
    <row r="7599" spans="8:8" x14ac:dyDescent="0.2">
      <c r="H7599" s="38"/>
    </row>
    <row r="7600" spans="8:8" x14ac:dyDescent="0.2">
      <c r="H7600" s="38"/>
    </row>
    <row r="7601" spans="8:8" x14ac:dyDescent="0.2">
      <c r="H7601" s="38"/>
    </row>
    <row r="7602" spans="8:8" x14ac:dyDescent="0.2">
      <c r="H7602" s="38"/>
    </row>
    <row r="7603" spans="8:8" x14ac:dyDescent="0.2">
      <c r="H7603" s="38"/>
    </row>
    <row r="7604" spans="8:8" x14ac:dyDescent="0.2">
      <c r="H7604" s="38"/>
    </row>
    <row r="7605" spans="8:8" x14ac:dyDescent="0.2">
      <c r="H7605" s="38"/>
    </row>
    <row r="7606" spans="8:8" x14ac:dyDescent="0.2">
      <c r="H7606" s="38"/>
    </row>
    <row r="7607" spans="8:8" x14ac:dyDescent="0.2">
      <c r="H7607" s="38"/>
    </row>
    <row r="7608" spans="8:8" x14ac:dyDescent="0.2">
      <c r="H7608" s="38"/>
    </row>
    <row r="7609" spans="8:8" x14ac:dyDescent="0.2">
      <c r="H7609" s="38"/>
    </row>
    <row r="7610" spans="8:8" x14ac:dyDescent="0.2">
      <c r="H7610" s="38"/>
    </row>
    <row r="7611" spans="8:8" x14ac:dyDescent="0.2">
      <c r="H7611" s="38"/>
    </row>
    <row r="7612" spans="8:8" x14ac:dyDescent="0.2">
      <c r="H7612" s="38"/>
    </row>
    <row r="7613" spans="8:8" x14ac:dyDescent="0.2">
      <c r="H7613" s="38"/>
    </row>
    <row r="7614" spans="8:8" x14ac:dyDescent="0.2">
      <c r="H7614" s="38"/>
    </row>
    <row r="7615" spans="8:8" x14ac:dyDescent="0.2">
      <c r="H7615" s="38"/>
    </row>
    <row r="7616" spans="8:8" x14ac:dyDescent="0.2">
      <c r="H7616" s="38"/>
    </row>
    <row r="7617" spans="8:8" x14ac:dyDescent="0.2">
      <c r="H7617" s="38"/>
    </row>
    <row r="7618" spans="8:8" x14ac:dyDescent="0.2">
      <c r="H7618" s="38"/>
    </row>
    <row r="7619" spans="8:8" x14ac:dyDescent="0.2">
      <c r="H7619" s="38"/>
    </row>
    <row r="7620" spans="8:8" x14ac:dyDescent="0.2">
      <c r="H7620" s="38"/>
    </row>
    <row r="7621" spans="8:8" x14ac:dyDescent="0.2">
      <c r="H7621" s="38"/>
    </row>
    <row r="7622" spans="8:8" x14ac:dyDescent="0.2">
      <c r="H7622" s="38"/>
    </row>
    <row r="7623" spans="8:8" x14ac:dyDescent="0.2">
      <c r="H7623" s="38"/>
    </row>
    <row r="7624" spans="8:8" x14ac:dyDescent="0.2">
      <c r="H7624" s="38"/>
    </row>
    <row r="7625" spans="8:8" x14ac:dyDescent="0.2">
      <c r="H7625" s="38"/>
    </row>
    <row r="7626" spans="8:8" x14ac:dyDescent="0.2">
      <c r="H7626" s="38"/>
    </row>
    <row r="7627" spans="8:8" x14ac:dyDescent="0.2">
      <c r="H7627" s="38"/>
    </row>
    <row r="7628" spans="8:8" x14ac:dyDescent="0.2">
      <c r="H7628" s="38"/>
    </row>
    <row r="7629" spans="8:8" x14ac:dyDescent="0.2">
      <c r="H7629" s="38"/>
    </row>
    <row r="7630" spans="8:8" x14ac:dyDescent="0.2">
      <c r="H7630" s="38"/>
    </row>
    <row r="7631" spans="8:8" x14ac:dyDescent="0.2">
      <c r="H7631" s="38"/>
    </row>
    <row r="7632" spans="8:8" x14ac:dyDescent="0.2">
      <c r="H7632" s="38"/>
    </row>
    <row r="7633" spans="8:8" x14ac:dyDescent="0.2">
      <c r="H7633" s="38"/>
    </row>
    <row r="7634" spans="8:8" x14ac:dyDescent="0.2">
      <c r="H7634" s="38"/>
    </row>
    <row r="7635" spans="8:8" x14ac:dyDescent="0.2">
      <c r="H7635" s="38"/>
    </row>
    <row r="7636" spans="8:8" x14ac:dyDescent="0.2">
      <c r="H7636" s="38"/>
    </row>
    <row r="7637" spans="8:8" x14ac:dyDescent="0.2">
      <c r="H7637" s="38"/>
    </row>
    <row r="7638" spans="8:8" x14ac:dyDescent="0.2">
      <c r="H7638" s="38"/>
    </row>
    <row r="7639" spans="8:8" x14ac:dyDescent="0.2">
      <c r="H7639" s="38"/>
    </row>
    <row r="7640" spans="8:8" x14ac:dyDescent="0.2">
      <c r="H7640" s="38"/>
    </row>
    <row r="7641" spans="8:8" x14ac:dyDescent="0.2">
      <c r="H7641" s="38"/>
    </row>
    <row r="7642" spans="8:8" x14ac:dyDescent="0.2">
      <c r="H7642" s="38"/>
    </row>
    <row r="7643" spans="8:8" x14ac:dyDescent="0.2">
      <c r="H7643" s="38"/>
    </row>
    <row r="7644" spans="8:8" x14ac:dyDescent="0.2">
      <c r="H7644" s="38"/>
    </row>
    <row r="7645" spans="8:8" x14ac:dyDescent="0.2">
      <c r="H7645" s="38"/>
    </row>
    <row r="7646" spans="8:8" x14ac:dyDescent="0.2">
      <c r="H7646" s="38"/>
    </row>
    <row r="7647" spans="8:8" x14ac:dyDescent="0.2">
      <c r="H7647" s="38"/>
    </row>
    <row r="7648" spans="8:8" x14ac:dyDescent="0.2">
      <c r="H7648" s="38"/>
    </row>
    <row r="7649" spans="8:8" x14ac:dyDescent="0.2">
      <c r="H7649" s="38"/>
    </row>
    <row r="7650" spans="8:8" x14ac:dyDescent="0.2">
      <c r="H7650" s="38"/>
    </row>
    <row r="7651" spans="8:8" x14ac:dyDescent="0.2">
      <c r="H7651" s="38"/>
    </row>
    <row r="7652" spans="8:8" x14ac:dyDescent="0.2">
      <c r="H7652" s="38"/>
    </row>
    <row r="7653" spans="8:8" x14ac:dyDescent="0.2">
      <c r="H7653" s="38"/>
    </row>
    <row r="7654" spans="8:8" x14ac:dyDescent="0.2">
      <c r="H7654" s="38"/>
    </row>
    <row r="7655" spans="8:8" x14ac:dyDescent="0.2">
      <c r="H7655" s="38"/>
    </row>
    <row r="7656" spans="8:8" x14ac:dyDescent="0.2">
      <c r="H7656" s="38"/>
    </row>
    <row r="7657" spans="8:8" x14ac:dyDescent="0.2">
      <c r="H7657" s="38"/>
    </row>
    <row r="7658" spans="8:8" x14ac:dyDescent="0.2">
      <c r="H7658" s="38"/>
    </row>
    <row r="7659" spans="8:8" x14ac:dyDescent="0.2">
      <c r="H7659" s="38"/>
    </row>
    <row r="7660" spans="8:8" x14ac:dyDescent="0.2">
      <c r="H7660" s="38"/>
    </row>
    <row r="7661" spans="8:8" x14ac:dyDescent="0.2">
      <c r="H7661" s="38"/>
    </row>
    <row r="7662" spans="8:8" x14ac:dyDescent="0.2">
      <c r="H7662" s="38"/>
    </row>
    <row r="7663" spans="8:8" x14ac:dyDescent="0.2">
      <c r="H7663" s="38"/>
    </row>
    <row r="7664" spans="8:8" x14ac:dyDescent="0.2">
      <c r="H7664" s="38"/>
    </row>
    <row r="7665" spans="8:8" x14ac:dyDescent="0.2">
      <c r="H7665" s="38"/>
    </row>
    <row r="7666" spans="8:8" x14ac:dyDescent="0.2">
      <c r="H7666" s="38"/>
    </row>
    <row r="7667" spans="8:8" x14ac:dyDescent="0.2">
      <c r="H7667" s="38"/>
    </row>
    <row r="7668" spans="8:8" x14ac:dyDescent="0.2">
      <c r="H7668" s="38"/>
    </row>
    <row r="7669" spans="8:8" x14ac:dyDescent="0.2">
      <c r="H7669" s="38"/>
    </row>
    <row r="7670" spans="8:8" x14ac:dyDescent="0.2">
      <c r="H7670" s="38"/>
    </row>
    <row r="7671" spans="8:8" x14ac:dyDescent="0.2">
      <c r="H7671" s="38"/>
    </row>
    <row r="7672" spans="8:8" x14ac:dyDescent="0.2">
      <c r="H7672" s="38"/>
    </row>
    <row r="7673" spans="8:8" x14ac:dyDescent="0.2">
      <c r="H7673" s="38"/>
    </row>
    <row r="7674" spans="8:8" x14ac:dyDescent="0.2">
      <c r="H7674" s="38"/>
    </row>
    <row r="7675" spans="8:8" x14ac:dyDescent="0.2">
      <c r="H7675" s="38"/>
    </row>
    <row r="7676" spans="8:8" x14ac:dyDescent="0.2">
      <c r="H7676" s="38"/>
    </row>
    <row r="7677" spans="8:8" x14ac:dyDescent="0.2">
      <c r="H7677" s="38"/>
    </row>
    <row r="7678" spans="8:8" x14ac:dyDescent="0.2">
      <c r="H7678" s="38"/>
    </row>
    <row r="7679" spans="8:8" x14ac:dyDescent="0.2">
      <c r="H7679" s="38"/>
    </row>
    <row r="7680" spans="8:8" x14ac:dyDescent="0.2">
      <c r="H7680" s="38"/>
    </row>
    <row r="7681" spans="8:8" x14ac:dyDescent="0.2">
      <c r="H7681" s="38"/>
    </row>
    <row r="7682" spans="8:8" x14ac:dyDescent="0.2">
      <c r="H7682" s="38"/>
    </row>
    <row r="7683" spans="8:8" x14ac:dyDescent="0.2">
      <c r="H7683" s="38"/>
    </row>
    <row r="7684" spans="8:8" x14ac:dyDescent="0.2">
      <c r="H7684" s="38"/>
    </row>
    <row r="7685" spans="8:8" x14ac:dyDescent="0.2">
      <c r="H7685" s="38"/>
    </row>
    <row r="7686" spans="8:8" x14ac:dyDescent="0.2">
      <c r="H7686" s="38"/>
    </row>
    <row r="7687" spans="8:8" x14ac:dyDescent="0.2">
      <c r="H7687" s="38"/>
    </row>
    <row r="7688" spans="8:8" x14ac:dyDescent="0.2">
      <c r="H7688" s="38"/>
    </row>
    <row r="7689" spans="8:8" x14ac:dyDescent="0.2">
      <c r="H7689" s="38"/>
    </row>
    <row r="7690" spans="8:8" x14ac:dyDescent="0.2">
      <c r="H7690" s="38"/>
    </row>
    <row r="7691" spans="8:8" x14ac:dyDescent="0.2">
      <c r="H7691" s="38"/>
    </row>
    <row r="7692" spans="8:8" x14ac:dyDescent="0.2">
      <c r="H7692" s="38"/>
    </row>
    <row r="7693" spans="8:8" x14ac:dyDescent="0.2">
      <c r="H7693" s="38"/>
    </row>
    <row r="7694" spans="8:8" x14ac:dyDescent="0.2">
      <c r="H7694" s="38"/>
    </row>
    <row r="7695" spans="8:8" x14ac:dyDescent="0.2">
      <c r="H7695" s="38"/>
    </row>
    <row r="7696" spans="8:8" x14ac:dyDescent="0.2">
      <c r="H7696" s="38"/>
    </row>
    <row r="7697" spans="8:8" x14ac:dyDescent="0.2">
      <c r="H7697" s="38"/>
    </row>
    <row r="7698" spans="8:8" x14ac:dyDescent="0.2">
      <c r="H7698" s="38"/>
    </row>
    <row r="7699" spans="8:8" x14ac:dyDescent="0.2">
      <c r="H7699" s="38"/>
    </row>
    <row r="7700" spans="8:8" x14ac:dyDescent="0.2">
      <c r="H7700" s="38"/>
    </row>
    <row r="7701" spans="8:8" x14ac:dyDescent="0.2">
      <c r="H7701" s="38"/>
    </row>
    <row r="7702" spans="8:8" x14ac:dyDescent="0.2">
      <c r="H7702" s="38"/>
    </row>
    <row r="7703" spans="8:8" x14ac:dyDescent="0.2">
      <c r="H7703" s="38"/>
    </row>
    <row r="7704" spans="8:8" x14ac:dyDescent="0.2">
      <c r="H7704" s="38"/>
    </row>
    <row r="7705" spans="8:8" x14ac:dyDescent="0.2">
      <c r="H7705" s="38"/>
    </row>
    <row r="7706" spans="8:8" x14ac:dyDescent="0.2">
      <c r="H7706" s="38"/>
    </row>
    <row r="7707" spans="8:8" x14ac:dyDescent="0.2">
      <c r="H7707" s="38"/>
    </row>
    <row r="7708" spans="8:8" x14ac:dyDescent="0.2">
      <c r="H7708" s="38"/>
    </row>
    <row r="7709" spans="8:8" x14ac:dyDescent="0.2">
      <c r="H7709" s="38"/>
    </row>
    <row r="7710" spans="8:8" x14ac:dyDescent="0.2">
      <c r="H7710" s="38"/>
    </row>
    <row r="7711" spans="8:8" x14ac:dyDescent="0.2">
      <c r="H7711" s="38"/>
    </row>
    <row r="7712" spans="8:8" x14ac:dyDescent="0.2">
      <c r="H7712" s="38"/>
    </row>
    <row r="7713" spans="8:8" x14ac:dyDescent="0.2">
      <c r="H7713" s="38"/>
    </row>
    <row r="7714" spans="8:8" x14ac:dyDescent="0.2">
      <c r="H7714" s="38"/>
    </row>
    <row r="7715" spans="8:8" x14ac:dyDescent="0.2">
      <c r="H7715" s="38"/>
    </row>
    <row r="7716" spans="8:8" x14ac:dyDescent="0.2">
      <c r="H7716" s="38"/>
    </row>
    <row r="7717" spans="8:8" x14ac:dyDescent="0.2">
      <c r="H7717" s="38"/>
    </row>
    <row r="7718" spans="8:8" x14ac:dyDescent="0.2">
      <c r="H7718" s="38"/>
    </row>
    <row r="7719" spans="8:8" x14ac:dyDescent="0.2">
      <c r="H7719" s="38"/>
    </row>
    <row r="7720" spans="8:8" x14ac:dyDescent="0.2">
      <c r="H7720" s="38"/>
    </row>
    <row r="7721" spans="8:8" x14ac:dyDescent="0.2">
      <c r="H7721" s="38"/>
    </row>
    <row r="7722" spans="8:8" x14ac:dyDescent="0.2">
      <c r="H7722" s="38"/>
    </row>
    <row r="7723" spans="8:8" x14ac:dyDescent="0.2">
      <c r="H7723" s="38"/>
    </row>
    <row r="7724" spans="8:8" x14ac:dyDescent="0.2">
      <c r="H7724" s="38"/>
    </row>
    <row r="7725" spans="8:8" x14ac:dyDescent="0.2">
      <c r="H7725" s="38"/>
    </row>
    <row r="7726" spans="8:8" x14ac:dyDescent="0.2">
      <c r="H7726" s="38"/>
    </row>
    <row r="7727" spans="8:8" x14ac:dyDescent="0.2">
      <c r="H7727" s="38"/>
    </row>
    <row r="7728" spans="8:8" x14ac:dyDescent="0.2">
      <c r="H7728" s="38"/>
    </row>
    <row r="7729" spans="8:8" x14ac:dyDescent="0.2">
      <c r="H7729" s="38"/>
    </row>
    <row r="7730" spans="8:8" x14ac:dyDescent="0.2">
      <c r="H7730" s="38"/>
    </row>
    <row r="7731" spans="8:8" x14ac:dyDescent="0.2">
      <c r="H7731" s="38"/>
    </row>
    <row r="7732" spans="8:8" x14ac:dyDescent="0.2">
      <c r="H7732" s="38"/>
    </row>
    <row r="7733" spans="8:8" x14ac:dyDescent="0.2">
      <c r="H7733" s="38"/>
    </row>
    <row r="7734" spans="8:8" x14ac:dyDescent="0.2">
      <c r="H7734" s="38"/>
    </row>
    <row r="7735" spans="8:8" x14ac:dyDescent="0.2">
      <c r="H7735" s="38"/>
    </row>
    <row r="7736" spans="8:8" x14ac:dyDescent="0.2">
      <c r="H7736" s="38"/>
    </row>
    <row r="7737" spans="8:8" x14ac:dyDescent="0.2">
      <c r="H7737" s="38"/>
    </row>
    <row r="7738" spans="8:8" x14ac:dyDescent="0.2">
      <c r="H7738" s="38"/>
    </row>
    <row r="7739" spans="8:8" x14ac:dyDescent="0.2">
      <c r="H7739" s="38"/>
    </row>
    <row r="7740" spans="8:8" x14ac:dyDescent="0.2">
      <c r="H7740" s="38"/>
    </row>
    <row r="7741" spans="8:8" x14ac:dyDescent="0.2">
      <c r="H7741" s="38"/>
    </row>
    <row r="7742" spans="8:8" x14ac:dyDescent="0.2">
      <c r="H7742" s="38"/>
    </row>
    <row r="7743" spans="8:8" x14ac:dyDescent="0.2">
      <c r="H7743" s="38"/>
    </row>
    <row r="7744" spans="8:8" x14ac:dyDescent="0.2">
      <c r="H7744" s="38"/>
    </row>
    <row r="7745" spans="8:8" x14ac:dyDescent="0.2">
      <c r="H7745" s="38"/>
    </row>
    <row r="7746" spans="8:8" x14ac:dyDescent="0.2">
      <c r="H7746" s="38"/>
    </row>
    <row r="7747" spans="8:8" x14ac:dyDescent="0.2">
      <c r="H7747" s="38"/>
    </row>
    <row r="7748" spans="8:8" x14ac:dyDescent="0.2">
      <c r="H7748" s="38"/>
    </row>
    <row r="7749" spans="8:8" x14ac:dyDescent="0.2">
      <c r="H7749" s="38"/>
    </row>
    <row r="7750" spans="8:8" x14ac:dyDescent="0.2">
      <c r="H7750" s="38"/>
    </row>
    <row r="7751" spans="8:8" x14ac:dyDescent="0.2">
      <c r="H7751" s="38"/>
    </row>
    <row r="7752" spans="8:8" x14ac:dyDescent="0.2">
      <c r="H7752" s="38"/>
    </row>
    <row r="7753" spans="8:8" x14ac:dyDescent="0.2">
      <c r="H7753" s="38"/>
    </row>
    <row r="7754" spans="8:8" x14ac:dyDescent="0.2">
      <c r="H7754" s="38"/>
    </row>
    <row r="7755" spans="8:8" x14ac:dyDescent="0.2">
      <c r="H7755" s="38"/>
    </row>
    <row r="7756" spans="8:8" x14ac:dyDescent="0.2">
      <c r="H7756" s="38"/>
    </row>
    <row r="7757" spans="8:8" x14ac:dyDescent="0.2">
      <c r="H7757" s="38"/>
    </row>
    <row r="7758" spans="8:8" x14ac:dyDescent="0.2">
      <c r="H7758" s="38"/>
    </row>
    <row r="7759" spans="8:8" x14ac:dyDescent="0.2">
      <c r="H7759" s="38"/>
    </row>
    <row r="7760" spans="8:8" x14ac:dyDescent="0.2">
      <c r="H7760" s="38"/>
    </row>
    <row r="7761" spans="8:8" x14ac:dyDescent="0.2">
      <c r="H7761" s="38"/>
    </row>
    <row r="7762" spans="8:8" x14ac:dyDescent="0.2">
      <c r="H7762" s="38"/>
    </row>
    <row r="7763" spans="8:8" x14ac:dyDescent="0.2">
      <c r="H7763" s="38"/>
    </row>
    <row r="7764" spans="8:8" x14ac:dyDescent="0.2">
      <c r="H7764" s="38"/>
    </row>
    <row r="7765" spans="8:8" x14ac:dyDescent="0.2">
      <c r="H7765" s="38"/>
    </row>
    <row r="7766" spans="8:8" x14ac:dyDescent="0.2">
      <c r="H7766" s="38"/>
    </row>
    <row r="7767" spans="8:8" x14ac:dyDescent="0.2">
      <c r="H7767" s="38"/>
    </row>
    <row r="7768" spans="8:8" x14ac:dyDescent="0.2">
      <c r="H7768" s="38"/>
    </row>
    <row r="7769" spans="8:8" x14ac:dyDescent="0.2">
      <c r="H7769" s="38"/>
    </row>
    <row r="7770" spans="8:8" x14ac:dyDescent="0.2">
      <c r="H7770" s="38"/>
    </row>
    <row r="7771" spans="8:8" x14ac:dyDescent="0.2">
      <c r="H7771" s="38"/>
    </row>
    <row r="7772" spans="8:8" x14ac:dyDescent="0.2">
      <c r="H7772" s="38"/>
    </row>
    <row r="7773" spans="8:8" x14ac:dyDescent="0.2">
      <c r="H7773" s="38"/>
    </row>
    <row r="7774" spans="8:8" x14ac:dyDescent="0.2">
      <c r="H7774" s="38"/>
    </row>
    <row r="7775" spans="8:8" x14ac:dyDescent="0.2">
      <c r="H7775" s="38"/>
    </row>
    <row r="7776" spans="8:8" x14ac:dyDescent="0.2">
      <c r="H7776" s="38"/>
    </row>
    <row r="7777" spans="8:8" x14ac:dyDescent="0.2">
      <c r="H7777" s="38"/>
    </row>
    <row r="7778" spans="8:8" x14ac:dyDescent="0.2">
      <c r="H7778" s="38"/>
    </row>
    <row r="7779" spans="8:8" x14ac:dyDescent="0.2">
      <c r="H7779" s="38"/>
    </row>
    <row r="7780" spans="8:8" x14ac:dyDescent="0.2">
      <c r="H7780" s="38"/>
    </row>
    <row r="7781" spans="8:8" x14ac:dyDescent="0.2">
      <c r="H7781" s="38"/>
    </row>
    <row r="7782" spans="8:8" x14ac:dyDescent="0.2">
      <c r="H7782" s="38"/>
    </row>
    <row r="7783" spans="8:8" x14ac:dyDescent="0.2">
      <c r="H7783" s="38"/>
    </row>
    <row r="7784" spans="8:8" x14ac:dyDescent="0.2">
      <c r="H7784" s="38"/>
    </row>
    <row r="7785" spans="8:8" x14ac:dyDescent="0.2">
      <c r="H7785" s="38"/>
    </row>
    <row r="7786" spans="8:8" x14ac:dyDescent="0.2">
      <c r="H7786" s="38"/>
    </row>
    <row r="7787" spans="8:8" x14ac:dyDescent="0.2">
      <c r="H7787" s="38"/>
    </row>
    <row r="7788" spans="8:8" x14ac:dyDescent="0.2">
      <c r="H7788" s="38"/>
    </row>
    <row r="7789" spans="8:8" x14ac:dyDescent="0.2">
      <c r="H7789" s="38"/>
    </row>
    <row r="7790" spans="8:8" x14ac:dyDescent="0.2">
      <c r="H7790" s="38"/>
    </row>
    <row r="7791" spans="8:8" x14ac:dyDescent="0.2">
      <c r="H7791" s="38"/>
    </row>
    <row r="7792" spans="8:8" x14ac:dyDescent="0.2">
      <c r="H7792" s="38"/>
    </row>
    <row r="7793" spans="8:8" x14ac:dyDescent="0.2">
      <c r="H7793" s="38"/>
    </row>
    <row r="7794" spans="8:8" x14ac:dyDescent="0.2">
      <c r="H7794" s="38"/>
    </row>
    <row r="7795" spans="8:8" x14ac:dyDescent="0.2">
      <c r="H7795" s="38"/>
    </row>
    <row r="7796" spans="8:8" x14ac:dyDescent="0.2">
      <c r="H7796" s="38"/>
    </row>
    <row r="7797" spans="8:8" x14ac:dyDescent="0.2">
      <c r="H7797" s="38"/>
    </row>
    <row r="7798" spans="8:8" x14ac:dyDescent="0.2">
      <c r="H7798" s="38"/>
    </row>
    <row r="7799" spans="8:8" x14ac:dyDescent="0.2">
      <c r="H7799" s="38"/>
    </row>
    <row r="7800" spans="8:8" x14ac:dyDescent="0.2">
      <c r="H7800" s="38"/>
    </row>
    <row r="7801" spans="8:8" x14ac:dyDescent="0.2">
      <c r="H7801" s="38"/>
    </row>
    <row r="7802" spans="8:8" x14ac:dyDescent="0.2">
      <c r="H7802" s="38"/>
    </row>
    <row r="7803" spans="8:8" x14ac:dyDescent="0.2">
      <c r="H7803" s="38"/>
    </row>
    <row r="7804" spans="8:8" x14ac:dyDescent="0.2">
      <c r="H7804" s="38"/>
    </row>
    <row r="7805" spans="8:8" x14ac:dyDescent="0.2">
      <c r="H7805" s="38"/>
    </row>
    <row r="7806" spans="8:8" x14ac:dyDescent="0.2">
      <c r="H7806" s="38"/>
    </row>
    <row r="7807" spans="8:8" x14ac:dyDescent="0.2">
      <c r="H7807" s="38"/>
    </row>
    <row r="7808" spans="8:8" x14ac:dyDescent="0.2">
      <c r="H7808" s="38"/>
    </row>
    <row r="7809" spans="8:8" x14ac:dyDescent="0.2">
      <c r="H7809" s="38"/>
    </row>
    <row r="7810" spans="8:8" x14ac:dyDescent="0.2">
      <c r="H7810" s="38"/>
    </row>
    <row r="7811" spans="8:8" x14ac:dyDescent="0.2">
      <c r="H7811" s="38"/>
    </row>
    <row r="7812" spans="8:8" x14ac:dyDescent="0.2">
      <c r="H7812" s="38"/>
    </row>
    <row r="7813" spans="8:8" x14ac:dyDescent="0.2">
      <c r="H7813" s="38"/>
    </row>
    <row r="7814" spans="8:8" x14ac:dyDescent="0.2">
      <c r="H7814" s="38"/>
    </row>
    <row r="7815" spans="8:8" x14ac:dyDescent="0.2">
      <c r="H7815" s="38"/>
    </row>
    <row r="7816" spans="8:8" x14ac:dyDescent="0.2">
      <c r="H7816" s="38"/>
    </row>
    <row r="7817" spans="8:8" x14ac:dyDescent="0.2">
      <c r="H7817" s="38"/>
    </row>
    <row r="7818" spans="8:8" x14ac:dyDescent="0.2">
      <c r="H7818" s="38"/>
    </row>
    <row r="7819" spans="8:8" x14ac:dyDescent="0.2">
      <c r="H7819" s="38"/>
    </row>
    <row r="7820" spans="8:8" x14ac:dyDescent="0.2">
      <c r="H7820" s="38"/>
    </row>
    <row r="7821" spans="8:8" x14ac:dyDescent="0.2">
      <c r="H7821" s="38"/>
    </row>
    <row r="7822" spans="8:8" x14ac:dyDescent="0.2">
      <c r="H7822" s="38"/>
    </row>
    <row r="7823" spans="8:8" x14ac:dyDescent="0.2">
      <c r="H7823" s="38"/>
    </row>
    <row r="7824" spans="8:8" x14ac:dyDescent="0.2">
      <c r="H7824" s="38"/>
    </row>
    <row r="7825" spans="8:8" x14ac:dyDescent="0.2">
      <c r="H7825" s="38"/>
    </row>
    <row r="7826" spans="8:8" x14ac:dyDescent="0.2">
      <c r="H7826" s="38"/>
    </row>
    <row r="7827" spans="8:8" x14ac:dyDescent="0.2">
      <c r="H7827" s="38"/>
    </row>
    <row r="7828" spans="8:8" x14ac:dyDescent="0.2">
      <c r="H7828" s="38"/>
    </row>
    <row r="7829" spans="8:8" x14ac:dyDescent="0.2">
      <c r="H7829" s="38"/>
    </row>
    <row r="7830" spans="8:8" x14ac:dyDescent="0.2">
      <c r="H7830" s="38"/>
    </row>
    <row r="7831" spans="8:8" x14ac:dyDescent="0.2">
      <c r="H7831" s="38"/>
    </row>
    <row r="7832" spans="8:8" x14ac:dyDescent="0.2">
      <c r="H7832" s="38"/>
    </row>
    <row r="7833" spans="8:8" x14ac:dyDescent="0.2">
      <c r="H7833" s="38"/>
    </row>
    <row r="7834" spans="8:8" x14ac:dyDescent="0.2">
      <c r="H7834" s="38"/>
    </row>
    <row r="7835" spans="8:8" x14ac:dyDescent="0.2">
      <c r="H7835" s="38"/>
    </row>
    <row r="7836" spans="8:8" x14ac:dyDescent="0.2">
      <c r="H7836" s="38"/>
    </row>
    <row r="7837" spans="8:8" x14ac:dyDescent="0.2">
      <c r="H7837" s="38"/>
    </row>
    <row r="7838" spans="8:8" x14ac:dyDescent="0.2">
      <c r="H7838" s="38"/>
    </row>
    <row r="7839" spans="8:8" x14ac:dyDescent="0.2">
      <c r="H7839" s="38"/>
    </row>
    <row r="7840" spans="8:8" x14ac:dyDescent="0.2">
      <c r="H7840" s="38"/>
    </row>
    <row r="7841" spans="8:8" x14ac:dyDescent="0.2">
      <c r="H7841" s="38"/>
    </row>
    <row r="7842" spans="8:8" x14ac:dyDescent="0.2">
      <c r="H7842" s="38"/>
    </row>
    <row r="7843" spans="8:8" x14ac:dyDescent="0.2">
      <c r="H7843" s="38"/>
    </row>
    <row r="7844" spans="8:8" x14ac:dyDescent="0.2">
      <c r="H7844" s="38"/>
    </row>
    <row r="7845" spans="8:8" x14ac:dyDescent="0.2">
      <c r="H7845" s="38"/>
    </row>
    <row r="7846" spans="8:8" x14ac:dyDescent="0.2">
      <c r="H7846" s="38"/>
    </row>
    <row r="7847" spans="8:8" x14ac:dyDescent="0.2">
      <c r="H7847" s="38"/>
    </row>
    <row r="7848" spans="8:8" x14ac:dyDescent="0.2">
      <c r="H7848" s="38"/>
    </row>
    <row r="7849" spans="8:8" x14ac:dyDescent="0.2">
      <c r="H7849" s="38"/>
    </row>
    <row r="7850" spans="8:8" x14ac:dyDescent="0.2">
      <c r="H7850" s="38"/>
    </row>
    <row r="7851" spans="8:8" x14ac:dyDescent="0.2">
      <c r="H7851" s="38"/>
    </row>
    <row r="7852" spans="8:8" x14ac:dyDescent="0.2">
      <c r="H7852" s="38"/>
    </row>
    <row r="7853" spans="8:8" x14ac:dyDescent="0.2">
      <c r="H7853" s="38"/>
    </row>
    <row r="7854" spans="8:8" x14ac:dyDescent="0.2">
      <c r="H7854" s="38"/>
    </row>
    <row r="7855" spans="8:8" x14ac:dyDescent="0.2">
      <c r="H7855" s="38"/>
    </row>
    <row r="7856" spans="8:8" x14ac:dyDescent="0.2">
      <c r="H7856" s="38"/>
    </row>
    <row r="7857" spans="8:8" x14ac:dyDescent="0.2">
      <c r="H7857" s="38"/>
    </row>
    <row r="7858" spans="8:8" x14ac:dyDescent="0.2">
      <c r="H7858" s="38"/>
    </row>
    <row r="7859" spans="8:8" x14ac:dyDescent="0.2">
      <c r="H7859" s="38"/>
    </row>
    <row r="7860" spans="8:8" x14ac:dyDescent="0.2">
      <c r="H7860" s="38"/>
    </row>
    <row r="7861" spans="8:8" x14ac:dyDescent="0.2">
      <c r="H7861" s="38"/>
    </row>
    <row r="7862" spans="8:8" x14ac:dyDescent="0.2">
      <c r="H7862" s="38"/>
    </row>
    <row r="7863" spans="8:8" x14ac:dyDescent="0.2">
      <c r="H7863" s="38"/>
    </row>
    <row r="7864" spans="8:8" x14ac:dyDescent="0.2">
      <c r="H7864" s="38"/>
    </row>
    <row r="7865" spans="8:8" x14ac:dyDescent="0.2">
      <c r="H7865" s="38"/>
    </row>
    <row r="7866" spans="8:8" x14ac:dyDescent="0.2">
      <c r="H7866" s="38"/>
    </row>
    <row r="7867" spans="8:8" x14ac:dyDescent="0.2">
      <c r="H7867" s="38"/>
    </row>
    <row r="7868" spans="8:8" x14ac:dyDescent="0.2">
      <c r="H7868" s="38"/>
    </row>
    <row r="7869" spans="8:8" x14ac:dyDescent="0.2">
      <c r="H7869" s="38"/>
    </row>
    <row r="7870" spans="8:8" x14ac:dyDescent="0.2">
      <c r="H7870" s="38"/>
    </row>
    <row r="7871" spans="8:8" x14ac:dyDescent="0.2">
      <c r="H7871" s="38"/>
    </row>
    <row r="7872" spans="8:8" x14ac:dyDescent="0.2">
      <c r="H7872" s="38"/>
    </row>
    <row r="7873" spans="8:8" x14ac:dyDescent="0.2">
      <c r="H7873" s="38"/>
    </row>
    <row r="7874" spans="8:8" x14ac:dyDescent="0.2">
      <c r="H7874" s="38"/>
    </row>
    <row r="7875" spans="8:8" x14ac:dyDescent="0.2">
      <c r="H7875" s="38"/>
    </row>
    <row r="7876" spans="8:8" x14ac:dyDescent="0.2">
      <c r="H7876" s="38"/>
    </row>
    <row r="7877" spans="8:8" x14ac:dyDescent="0.2">
      <c r="H7877" s="38"/>
    </row>
    <row r="7878" spans="8:8" x14ac:dyDescent="0.2">
      <c r="H7878" s="38"/>
    </row>
    <row r="7879" spans="8:8" x14ac:dyDescent="0.2">
      <c r="H7879" s="38"/>
    </row>
    <row r="7880" spans="8:8" x14ac:dyDescent="0.2">
      <c r="H7880" s="38"/>
    </row>
    <row r="7881" spans="8:8" x14ac:dyDescent="0.2">
      <c r="H7881" s="38"/>
    </row>
    <row r="7882" spans="8:8" x14ac:dyDescent="0.2">
      <c r="H7882" s="38"/>
    </row>
    <row r="7883" spans="8:8" x14ac:dyDescent="0.2">
      <c r="H7883" s="38"/>
    </row>
    <row r="7884" spans="8:8" x14ac:dyDescent="0.2">
      <c r="H7884" s="38"/>
    </row>
    <row r="7885" spans="8:8" x14ac:dyDescent="0.2">
      <c r="H7885" s="38"/>
    </row>
    <row r="7886" spans="8:8" x14ac:dyDescent="0.2">
      <c r="H7886" s="38"/>
    </row>
    <row r="7887" spans="8:8" x14ac:dyDescent="0.2">
      <c r="H7887" s="38"/>
    </row>
    <row r="7888" spans="8:8" x14ac:dyDescent="0.2">
      <c r="H7888" s="38"/>
    </row>
    <row r="7889" spans="8:8" x14ac:dyDescent="0.2">
      <c r="H7889" s="38"/>
    </row>
    <row r="7890" spans="8:8" x14ac:dyDescent="0.2">
      <c r="H7890" s="38"/>
    </row>
    <row r="7891" spans="8:8" x14ac:dyDescent="0.2">
      <c r="H7891" s="38"/>
    </row>
    <row r="7892" spans="8:8" x14ac:dyDescent="0.2">
      <c r="H7892" s="38"/>
    </row>
    <row r="7893" spans="8:8" x14ac:dyDescent="0.2">
      <c r="H7893" s="38"/>
    </row>
    <row r="7894" spans="8:8" x14ac:dyDescent="0.2">
      <c r="H7894" s="38"/>
    </row>
    <row r="7895" spans="8:8" x14ac:dyDescent="0.2">
      <c r="H7895" s="38"/>
    </row>
    <row r="7896" spans="8:8" x14ac:dyDescent="0.2">
      <c r="H7896" s="38"/>
    </row>
    <row r="7897" spans="8:8" x14ac:dyDescent="0.2">
      <c r="H7897" s="38"/>
    </row>
    <row r="7898" spans="8:8" x14ac:dyDescent="0.2">
      <c r="H7898" s="38"/>
    </row>
    <row r="7899" spans="8:8" x14ac:dyDescent="0.2">
      <c r="H7899" s="38"/>
    </row>
    <row r="7900" spans="8:8" x14ac:dyDescent="0.2">
      <c r="H7900" s="38"/>
    </row>
    <row r="7901" spans="8:8" x14ac:dyDescent="0.2">
      <c r="H7901" s="38"/>
    </row>
    <row r="7902" spans="8:8" x14ac:dyDescent="0.2">
      <c r="H7902" s="38"/>
    </row>
    <row r="7903" spans="8:8" x14ac:dyDescent="0.2">
      <c r="H7903" s="38"/>
    </row>
    <row r="7904" spans="8:8" x14ac:dyDescent="0.2">
      <c r="H7904" s="38"/>
    </row>
    <row r="7905" spans="8:8" x14ac:dyDescent="0.2">
      <c r="H7905" s="38"/>
    </row>
    <row r="7906" spans="8:8" x14ac:dyDescent="0.2">
      <c r="H7906" s="38"/>
    </row>
    <row r="7907" spans="8:8" x14ac:dyDescent="0.2">
      <c r="H7907" s="38"/>
    </row>
    <row r="7908" spans="8:8" x14ac:dyDescent="0.2">
      <c r="H7908" s="38"/>
    </row>
    <row r="7909" spans="8:8" x14ac:dyDescent="0.2">
      <c r="H7909" s="38"/>
    </row>
    <row r="7910" spans="8:8" x14ac:dyDescent="0.2">
      <c r="H7910" s="38"/>
    </row>
    <row r="7911" spans="8:8" x14ac:dyDescent="0.2">
      <c r="H7911" s="38"/>
    </row>
    <row r="7912" spans="8:8" x14ac:dyDescent="0.2">
      <c r="H7912" s="38"/>
    </row>
    <row r="7913" spans="8:8" x14ac:dyDescent="0.2">
      <c r="H7913" s="38"/>
    </row>
    <row r="7914" spans="8:8" x14ac:dyDescent="0.2">
      <c r="H7914" s="38"/>
    </row>
    <row r="7915" spans="8:8" x14ac:dyDescent="0.2">
      <c r="H7915" s="38"/>
    </row>
    <row r="7916" spans="8:8" x14ac:dyDescent="0.2">
      <c r="H7916" s="38"/>
    </row>
    <row r="7917" spans="8:8" x14ac:dyDescent="0.2">
      <c r="H7917" s="38"/>
    </row>
    <row r="7918" spans="8:8" x14ac:dyDescent="0.2">
      <c r="H7918" s="38"/>
    </row>
    <row r="7919" spans="8:8" x14ac:dyDescent="0.2">
      <c r="H7919" s="38"/>
    </row>
    <row r="7920" spans="8:8" x14ac:dyDescent="0.2">
      <c r="H7920" s="38"/>
    </row>
    <row r="7921" spans="8:8" x14ac:dyDescent="0.2">
      <c r="H7921" s="38"/>
    </row>
    <row r="7922" spans="8:8" x14ac:dyDescent="0.2">
      <c r="H7922" s="38"/>
    </row>
    <row r="7923" spans="8:8" x14ac:dyDescent="0.2">
      <c r="H7923" s="38"/>
    </row>
    <row r="7924" spans="8:8" x14ac:dyDescent="0.2">
      <c r="H7924" s="38"/>
    </row>
    <row r="7925" spans="8:8" x14ac:dyDescent="0.2">
      <c r="H7925" s="38"/>
    </row>
    <row r="7926" spans="8:8" x14ac:dyDescent="0.2">
      <c r="H7926" s="38"/>
    </row>
    <row r="7927" spans="8:8" x14ac:dyDescent="0.2">
      <c r="H7927" s="38"/>
    </row>
    <row r="7928" spans="8:8" x14ac:dyDescent="0.2">
      <c r="H7928" s="38"/>
    </row>
    <row r="7929" spans="8:8" x14ac:dyDescent="0.2">
      <c r="H7929" s="38"/>
    </row>
    <row r="7930" spans="8:8" x14ac:dyDescent="0.2">
      <c r="H7930" s="38"/>
    </row>
    <row r="7931" spans="8:8" x14ac:dyDescent="0.2">
      <c r="H7931" s="38"/>
    </row>
    <row r="7932" spans="8:8" x14ac:dyDescent="0.2">
      <c r="H7932" s="38"/>
    </row>
    <row r="7933" spans="8:8" x14ac:dyDescent="0.2">
      <c r="H7933" s="38"/>
    </row>
    <row r="7934" spans="8:8" x14ac:dyDescent="0.2">
      <c r="H7934" s="38"/>
    </row>
    <row r="7935" spans="8:8" x14ac:dyDescent="0.2">
      <c r="H7935" s="38"/>
    </row>
    <row r="7936" spans="8:8" x14ac:dyDescent="0.2">
      <c r="H7936" s="38"/>
    </row>
    <row r="7937" spans="8:8" x14ac:dyDescent="0.2">
      <c r="H7937" s="38"/>
    </row>
    <row r="7938" spans="8:8" x14ac:dyDescent="0.2">
      <c r="H7938" s="38"/>
    </row>
    <row r="7939" spans="8:8" x14ac:dyDescent="0.2">
      <c r="H7939" s="38"/>
    </row>
    <row r="7940" spans="8:8" x14ac:dyDescent="0.2">
      <c r="H7940" s="38"/>
    </row>
    <row r="7941" spans="8:8" x14ac:dyDescent="0.2">
      <c r="H7941" s="38"/>
    </row>
    <row r="7942" spans="8:8" x14ac:dyDescent="0.2">
      <c r="H7942" s="38"/>
    </row>
    <row r="7943" spans="8:8" x14ac:dyDescent="0.2">
      <c r="H7943" s="38"/>
    </row>
    <row r="7944" spans="8:8" x14ac:dyDescent="0.2">
      <c r="H7944" s="38"/>
    </row>
    <row r="7945" spans="8:8" x14ac:dyDescent="0.2">
      <c r="H7945" s="38"/>
    </row>
    <row r="7946" spans="8:8" x14ac:dyDescent="0.2">
      <c r="H7946" s="38"/>
    </row>
    <row r="7947" spans="8:8" x14ac:dyDescent="0.2">
      <c r="H7947" s="38"/>
    </row>
    <row r="7948" spans="8:8" x14ac:dyDescent="0.2">
      <c r="H7948" s="38"/>
    </row>
    <row r="7949" spans="8:8" x14ac:dyDescent="0.2">
      <c r="H7949" s="38"/>
    </row>
    <row r="7950" spans="8:8" x14ac:dyDescent="0.2">
      <c r="H7950" s="38"/>
    </row>
    <row r="7951" spans="8:8" x14ac:dyDescent="0.2">
      <c r="H7951" s="38"/>
    </row>
    <row r="7952" spans="8:8" x14ac:dyDescent="0.2">
      <c r="H7952" s="38"/>
    </row>
    <row r="7953" spans="8:8" x14ac:dyDescent="0.2">
      <c r="H7953" s="38"/>
    </row>
    <row r="7954" spans="8:8" x14ac:dyDescent="0.2">
      <c r="H7954" s="38"/>
    </row>
    <row r="7955" spans="8:8" x14ac:dyDescent="0.2">
      <c r="H7955" s="38"/>
    </row>
    <row r="7956" spans="8:8" x14ac:dyDescent="0.2">
      <c r="H7956" s="38"/>
    </row>
    <row r="7957" spans="8:8" x14ac:dyDescent="0.2">
      <c r="H7957" s="38"/>
    </row>
    <row r="7958" spans="8:8" x14ac:dyDescent="0.2">
      <c r="H7958" s="38"/>
    </row>
    <row r="7959" spans="8:8" x14ac:dyDescent="0.2">
      <c r="H7959" s="38"/>
    </row>
    <row r="7960" spans="8:8" x14ac:dyDescent="0.2">
      <c r="H7960" s="38"/>
    </row>
    <row r="7961" spans="8:8" x14ac:dyDescent="0.2">
      <c r="H7961" s="38"/>
    </row>
    <row r="7962" spans="8:8" x14ac:dyDescent="0.2">
      <c r="H7962" s="38"/>
    </row>
    <row r="7963" spans="8:8" x14ac:dyDescent="0.2">
      <c r="H7963" s="38"/>
    </row>
    <row r="7964" spans="8:8" x14ac:dyDescent="0.2">
      <c r="H7964" s="38"/>
    </row>
    <row r="7965" spans="8:8" x14ac:dyDescent="0.2">
      <c r="H7965" s="38"/>
    </row>
    <row r="7966" spans="8:8" x14ac:dyDescent="0.2">
      <c r="H7966" s="38"/>
    </row>
    <row r="7967" spans="8:8" x14ac:dyDescent="0.2">
      <c r="H7967" s="38"/>
    </row>
    <row r="7968" spans="8:8" x14ac:dyDescent="0.2">
      <c r="H7968" s="38"/>
    </row>
    <row r="7969" spans="8:8" x14ac:dyDescent="0.2">
      <c r="H7969" s="38"/>
    </row>
    <row r="7970" spans="8:8" x14ac:dyDescent="0.2">
      <c r="H7970" s="38"/>
    </row>
    <row r="7971" spans="8:8" x14ac:dyDescent="0.2">
      <c r="H7971" s="38"/>
    </row>
    <row r="7972" spans="8:8" x14ac:dyDescent="0.2">
      <c r="H7972" s="38"/>
    </row>
    <row r="7973" spans="8:8" x14ac:dyDescent="0.2">
      <c r="H7973" s="38"/>
    </row>
    <row r="7974" spans="8:8" x14ac:dyDescent="0.2">
      <c r="H7974" s="38"/>
    </row>
    <row r="7975" spans="8:8" x14ac:dyDescent="0.2">
      <c r="H7975" s="38"/>
    </row>
    <row r="7976" spans="8:8" x14ac:dyDescent="0.2">
      <c r="H7976" s="38"/>
    </row>
    <row r="7977" spans="8:8" x14ac:dyDescent="0.2">
      <c r="H7977" s="38"/>
    </row>
    <row r="7978" spans="8:8" x14ac:dyDescent="0.2">
      <c r="H7978" s="38"/>
    </row>
    <row r="7979" spans="8:8" x14ac:dyDescent="0.2">
      <c r="H7979" s="38"/>
    </row>
    <row r="7980" spans="8:8" x14ac:dyDescent="0.2">
      <c r="H7980" s="38"/>
    </row>
    <row r="7981" spans="8:8" x14ac:dyDescent="0.2">
      <c r="H7981" s="38"/>
    </row>
    <row r="7982" spans="8:8" x14ac:dyDescent="0.2">
      <c r="H7982" s="38"/>
    </row>
    <row r="7983" spans="8:8" x14ac:dyDescent="0.2">
      <c r="H7983" s="38"/>
    </row>
    <row r="7984" spans="8:8" x14ac:dyDescent="0.2">
      <c r="H7984" s="38"/>
    </row>
    <row r="7985" spans="8:8" x14ac:dyDescent="0.2">
      <c r="H7985" s="38"/>
    </row>
    <row r="7986" spans="8:8" x14ac:dyDescent="0.2">
      <c r="H7986" s="38"/>
    </row>
    <row r="7987" spans="8:8" x14ac:dyDescent="0.2">
      <c r="H7987" s="38"/>
    </row>
    <row r="7988" spans="8:8" x14ac:dyDescent="0.2">
      <c r="H7988" s="38"/>
    </row>
    <row r="7989" spans="8:8" x14ac:dyDescent="0.2">
      <c r="H7989" s="38"/>
    </row>
    <row r="7990" spans="8:8" x14ac:dyDescent="0.2">
      <c r="H7990" s="38"/>
    </row>
    <row r="7991" spans="8:8" x14ac:dyDescent="0.2">
      <c r="H7991" s="38"/>
    </row>
    <row r="7992" spans="8:8" x14ac:dyDescent="0.2">
      <c r="H7992" s="38"/>
    </row>
    <row r="7993" spans="8:8" x14ac:dyDescent="0.2">
      <c r="H7993" s="38"/>
    </row>
    <row r="7994" spans="8:8" x14ac:dyDescent="0.2">
      <c r="H7994" s="38"/>
    </row>
    <row r="7995" spans="8:8" x14ac:dyDescent="0.2">
      <c r="H7995" s="38"/>
    </row>
    <row r="7996" spans="8:8" x14ac:dyDescent="0.2">
      <c r="H7996" s="38"/>
    </row>
    <row r="7997" spans="8:8" x14ac:dyDescent="0.2">
      <c r="H7997" s="38"/>
    </row>
    <row r="7998" spans="8:8" x14ac:dyDescent="0.2">
      <c r="H7998" s="38"/>
    </row>
    <row r="7999" spans="8:8" x14ac:dyDescent="0.2">
      <c r="H7999" s="38"/>
    </row>
    <row r="8000" spans="8:8" x14ac:dyDescent="0.2">
      <c r="H8000" s="38"/>
    </row>
    <row r="8001" spans="8:8" x14ac:dyDescent="0.2">
      <c r="H8001" s="38"/>
    </row>
    <row r="8002" spans="8:8" x14ac:dyDescent="0.2">
      <c r="H8002" s="38"/>
    </row>
    <row r="8003" spans="8:8" x14ac:dyDescent="0.2">
      <c r="H8003" s="38"/>
    </row>
    <row r="8004" spans="8:8" x14ac:dyDescent="0.2">
      <c r="H8004" s="38"/>
    </row>
    <row r="8005" spans="8:8" x14ac:dyDescent="0.2">
      <c r="H8005" s="38"/>
    </row>
    <row r="8006" spans="8:8" x14ac:dyDescent="0.2">
      <c r="H8006" s="38"/>
    </row>
    <row r="8007" spans="8:8" x14ac:dyDescent="0.2">
      <c r="H8007" s="38"/>
    </row>
    <row r="8008" spans="8:8" x14ac:dyDescent="0.2">
      <c r="H8008" s="38"/>
    </row>
    <row r="8009" spans="8:8" x14ac:dyDescent="0.2">
      <c r="H8009" s="38"/>
    </row>
    <row r="8010" spans="8:8" x14ac:dyDescent="0.2">
      <c r="H8010" s="38"/>
    </row>
    <row r="8011" spans="8:8" x14ac:dyDescent="0.2">
      <c r="H8011" s="38"/>
    </row>
    <row r="8012" spans="8:8" x14ac:dyDescent="0.2">
      <c r="H8012" s="38"/>
    </row>
    <row r="8013" spans="8:8" x14ac:dyDescent="0.2">
      <c r="H8013" s="38"/>
    </row>
    <row r="8014" spans="8:8" x14ac:dyDescent="0.2">
      <c r="H8014" s="38"/>
    </row>
    <row r="8015" spans="8:8" x14ac:dyDescent="0.2">
      <c r="H8015" s="38"/>
    </row>
    <row r="8016" spans="8:8" x14ac:dyDescent="0.2">
      <c r="H8016" s="38"/>
    </row>
    <row r="8017" spans="8:8" x14ac:dyDescent="0.2">
      <c r="H8017" s="38"/>
    </row>
    <row r="8018" spans="8:8" x14ac:dyDescent="0.2">
      <c r="H8018" s="38"/>
    </row>
    <row r="8019" spans="8:8" x14ac:dyDescent="0.2">
      <c r="H8019" s="38"/>
    </row>
    <row r="8020" spans="8:8" x14ac:dyDescent="0.2">
      <c r="H8020" s="38"/>
    </row>
    <row r="8021" spans="8:8" x14ac:dyDescent="0.2">
      <c r="H8021" s="38"/>
    </row>
    <row r="8022" spans="8:8" x14ac:dyDescent="0.2">
      <c r="H8022" s="38"/>
    </row>
    <row r="8023" spans="8:8" x14ac:dyDescent="0.2">
      <c r="H8023" s="38"/>
    </row>
    <row r="8024" spans="8:8" x14ac:dyDescent="0.2">
      <c r="H8024" s="38"/>
    </row>
    <row r="8025" spans="8:8" x14ac:dyDescent="0.2">
      <c r="H8025" s="38"/>
    </row>
    <row r="8026" spans="8:8" x14ac:dyDescent="0.2">
      <c r="H8026" s="38"/>
    </row>
    <row r="8027" spans="8:8" x14ac:dyDescent="0.2">
      <c r="H8027" s="38"/>
    </row>
    <row r="8028" spans="8:8" x14ac:dyDescent="0.2">
      <c r="H8028" s="38"/>
    </row>
    <row r="8029" spans="8:8" x14ac:dyDescent="0.2">
      <c r="H8029" s="38"/>
    </row>
    <row r="8030" spans="8:8" x14ac:dyDescent="0.2">
      <c r="H8030" s="38"/>
    </row>
    <row r="8031" spans="8:8" x14ac:dyDescent="0.2">
      <c r="H8031" s="38"/>
    </row>
    <row r="8032" spans="8:8" x14ac:dyDescent="0.2">
      <c r="H8032" s="38"/>
    </row>
    <row r="8033" spans="8:8" x14ac:dyDescent="0.2">
      <c r="H8033" s="38"/>
    </row>
    <row r="8034" spans="8:8" x14ac:dyDescent="0.2">
      <c r="H8034" s="38"/>
    </row>
    <row r="8035" spans="8:8" x14ac:dyDescent="0.2">
      <c r="H8035" s="38"/>
    </row>
    <row r="8036" spans="8:8" x14ac:dyDescent="0.2">
      <c r="H8036" s="38"/>
    </row>
    <row r="8037" spans="8:8" x14ac:dyDescent="0.2">
      <c r="H8037" s="38"/>
    </row>
    <row r="8038" spans="8:8" x14ac:dyDescent="0.2">
      <c r="H8038" s="38"/>
    </row>
    <row r="8039" spans="8:8" x14ac:dyDescent="0.2">
      <c r="H8039" s="38"/>
    </row>
    <row r="8040" spans="8:8" x14ac:dyDescent="0.2">
      <c r="H8040" s="38"/>
    </row>
    <row r="8041" spans="8:8" x14ac:dyDescent="0.2">
      <c r="H8041" s="38"/>
    </row>
    <row r="8042" spans="8:8" x14ac:dyDescent="0.2">
      <c r="H8042" s="38"/>
    </row>
    <row r="8043" spans="8:8" x14ac:dyDescent="0.2">
      <c r="H8043" s="38"/>
    </row>
    <row r="8044" spans="8:8" x14ac:dyDescent="0.2">
      <c r="H8044" s="38"/>
    </row>
    <row r="8045" spans="8:8" x14ac:dyDescent="0.2">
      <c r="H8045" s="38"/>
    </row>
    <row r="8046" spans="8:8" x14ac:dyDescent="0.2">
      <c r="H8046" s="38"/>
    </row>
    <row r="8047" spans="8:8" x14ac:dyDescent="0.2">
      <c r="H8047" s="38"/>
    </row>
    <row r="8048" spans="8:8" x14ac:dyDescent="0.2">
      <c r="H8048" s="38"/>
    </row>
    <row r="8049" spans="8:8" x14ac:dyDescent="0.2">
      <c r="H8049" s="38"/>
    </row>
    <row r="8050" spans="8:8" x14ac:dyDescent="0.2">
      <c r="H8050" s="38"/>
    </row>
    <row r="8051" spans="8:8" x14ac:dyDescent="0.2">
      <c r="H8051" s="38"/>
    </row>
    <row r="8052" spans="8:8" x14ac:dyDescent="0.2">
      <c r="H8052" s="38"/>
    </row>
    <row r="8053" spans="8:8" x14ac:dyDescent="0.2">
      <c r="H8053" s="38"/>
    </row>
    <row r="8054" spans="8:8" x14ac:dyDescent="0.2">
      <c r="H8054" s="38"/>
    </row>
    <row r="8055" spans="8:8" x14ac:dyDescent="0.2">
      <c r="H8055" s="38"/>
    </row>
    <row r="8056" spans="8:8" x14ac:dyDescent="0.2">
      <c r="H8056" s="38"/>
    </row>
    <row r="8057" spans="8:8" x14ac:dyDescent="0.2">
      <c r="H8057" s="38"/>
    </row>
    <row r="8058" spans="8:8" x14ac:dyDescent="0.2">
      <c r="H8058" s="38"/>
    </row>
    <row r="8059" spans="8:8" x14ac:dyDescent="0.2">
      <c r="H8059" s="38"/>
    </row>
    <row r="8060" spans="8:8" x14ac:dyDescent="0.2">
      <c r="H8060" s="38"/>
    </row>
    <row r="8061" spans="8:8" x14ac:dyDescent="0.2">
      <c r="H8061" s="38"/>
    </row>
    <row r="8062" spans="8:8" x14ac:dyDescent="0.2">
      <c r="H8062" s="38"/>
    </row>
    <row r="8063" spans="8:8" x14ac:dyDescent="0.2">
      <c r="H8063" s="38"/>
    </row>
    <row r="8064" spans="8:8" x14ac:dyDescent="0.2">
      <c r="H8064" s="38"/>
    </row>
    <row r="8065" spans="8:8" x14ac:dyDescent="0.2">
      <c r="H8065" s="38"/>
    </row>
    <row r="8066" spans="8:8" x14ac:dyDescent="0.2">
      <c r="H8066" s="38"/>
    </row>
    <row r="8067" spans="8:8" x14ac:dyDescent="0.2">
      <c r="H8067" s="38"/>
    </row>
    <row r="8068" spans="8:8" x14ac:dyDescent="0.2">
      <c r="H8068" s="38"/>
    </row>
    <row r="8069" spans="8:8" x14ac:dyDescent="0.2">
      <c r="H8069" s="38"/>
    </row>
    <row r="8070" spans="8:8" x14ac:dyDescent="0.2">
      <c r="H8070" s="38"/>
    </row>
    <row r="8071" spans="8:8" x14ac:dyDescent="0.2">
      <c r="H8071" s="38"/>
    </row>
    <row r="8072" spans="8:8" x14ac:dyDescent="0.2">
      <c r="H8072" s="38"/>
    </row>
    <row r="8073" spans="8:8" x14ac:dyDescent="0.2">
      <c r="H8073" s="38"/>
    </row>
    <row r="8074" spans="8:8" x14ac:dyDescent="0.2">
      <c r="H8074" s="38"/>
    </row>
    <row r="8075" spans="8:8" x14ac:dyDescent="0.2">
      <c r="H8075" s="38"/>
    </row>
    <row r="8076" spans="8:8" x14ac:dyDescent="0.2">
      <c r="H8076" s="38"/>
    </row>
    <row r="8077" spans="8:8" x14ac:dyDescent="0.2">
      <c r="H8077" s="38"/>
    </row>
    <row r="8078" spans="8:8" x14ac:dyDescent="0.2">
      <c r="H8078" s="38"/>
    </row>
    <row r="8079" spans="8:8" x14ac:dyDescent="0.2">
      <c r="H8079" s="38"/>
    </row>
    <row r="8080" spans="8:8" x14ac:dyDescent="0.2">
      <c r="H8080" s="38"/>
    </row>
    <row r="8081" spans="8:8" x14ac:dyDescent="0.2">
      <c r="H8081" s="38"/>
    </row>
    <row r="8082" spans="8:8" x14ac:dyDescent="0.2">
      <c r="H8082" s="38"/>
    </row>
    <row r="8083" spans="8:8" x14ac:dyDescent="0.2">
      <c r="H8083" s="38"/>
    </row>
    <row r="8084" spans="8:8" x14ac:dyDescent="0.2">
      <c r="H8084" s="38"/>
    </row>
    <row r="8085" spans="8:8" x14ac:dyDescent="0.2">
      <c r="H8085" s="38"/>
    </row>
    <row r="8086" spans="8:8" x14ac:dyDescent="0.2">
      <c r="H8086" s="38"/>
    </row>
    <row r="8087" spans="8:8" x14ac:dyDescent="0.2">
      <c r="H8087" s="38"/>
    </row>
    <row r="8088" spans="8:8" x14ac:dyDescent="0.2">
      <c r="H8088" s="38"/>
    </row>
    <row r="8089" spans="8:8" x14ac:dyDescent="0.2">
      <c r="H8089" s="38"/>
    </row>
    <row r="8090" spans="8:8" x14ac:dyDescent="0.2">
      <c r="H8090" s="38"/>
    </row>
    <row r="8091" spans="8:8" x14ac:dyDescent="0.2">
      <c r="H8091" s="38"/>
    </row>
    <row r="8092" spans="8:8" x14ac:dyDescent="0.2">
      <c r="H8092" s="38"/>
    </row>
    <row r="8093" spans="8:8" x14ac:dyDescent="0.2">
      <c r="H8093" s="38"/>
    </row>
    <row r="8094" spans="8:8" x14ac:dyDescent="0.2">
      <c r="H8094" s="38"/>
    </row>
    <row r="8095" spans="8:8" x14ac:dyDescent="0.2">
      <c r="H8095" s="38"/>
    </row>
    <row r="8096" spans="8:8" x14ac:dyDescent="0.2">
      <c r="H8096" s="38"/>
    </row>
    <row r="8097" spans="8:8" x14ac:dyDescent="0.2">
      <c r="H8097" s="38"/>
    </row>
    <row r="8098" spans="8:8" x14ac:dyDescent="0.2">
      <c r="H8098" s="38"/>
    </row>
    <row r="8099" spans="8:8" x14ac:dyDescent="0.2">
      <c r="H8099" s="38"/>
    </row>
    <row r="8100" spans="8:8" x14ac:dyDescent="0.2">
      <c r="H8100" s="38"/>
    </row>
    <row r="8101" spans="8:8" x14ac:dyDescent="0.2">
      <c r="H8101" s="38"/>
    </row>
    <row r="8102" spans="8:8" x14ac:dyDescent="0.2">
      <c r="H8102" s="38"/>
    </row>
    <row r="8103" spans="8:8" x14ac:dyDescent="0.2">
      <c r="H8103" s="38"/>
    </row>
    <row r="8104" spans="8:8" x14ac:dyDescent="0.2">
      <c r="H8104" s="38"/>
    </row>
    <row r="8105" spans="8:8" x14ac:dyDescent="0.2">
      <c r="H8105" s="38"/>
    </row>
    <row r="8106" spans="8:8" x14ac:dyDescent="0.2">
      <c r="H8106" s="38"/>
    </row>
    <row r="8107" spans="8:8" x14ac:dyDescent="0.2">
      <c r="H8107" s="38"/>
    </row>
    <row r="8108" spans="8:8" x14ac:dyDescent="0.2">
      <c r="H8108" s="38"/>
    </row>
    <row r="8109" spans="8:8" x14ac:dyDescent="0.2">
      <c r="H8109" s="38"/>
    </row>
    <row r="8110" spans="8:8" x14ac:dyDescent="0.2">
      <c r="H8110" s="38"/>
    </row>
    <row r="8111" spans="8:8" x14ac:dyDescent="0.2">
      <c r="H8111" s="38"/>
    </row>
    <row r="8112" spans="8:8" x14ac:dyDescent="0.2">
      <c r="H8112" s="38"/>
    </row>
    <row r="8113" spans="8:8" x14ac:dyDescent="0.2">
      <c r="H8113" s="38"/>
    </row>
    <row r="8114" spans="8:8" x14ac:dyDescent="0.2">
      <c r="H8114" s="38"/>
    </row>
    <row r="8115" spans="8:8" x14ac:dyDescent="0.2">
      <c r="H8115" s="38"/>
    </row>
    <row r="8116" spans="8:8" x14ac:dyDescent="0.2">
      <c r="H8116" s="38"/>
    </row>
    <row r="8117" spans="8:8" x14ac:dyDescent="0.2">
      <c r="H8117" s="38"/>
    </row>
    <row r="8118" spans="8:8" x14ac:dyDescent="0.2">
      <c r="H8118" s="38"/>
    </row>
    <row r="8119" spans="8:8" x14ac:dyDescent="0.2">
      <c r="H8119" s="38"/>
    </row>
    <row r="8120" spans="8:8" x14ac:dyDescent="0.2">
      <c r="H8120" s="38"/>
    </row>
    <row r="8121" spans="8:8" x14ac:dyDescent="0.2">
      <c r="H8121" s="38"/>
    </row>
    <row r="8122" spans="8:8" x14ac:dyDescent="0.2">
      <c r="H8122" s="38"/>
    </row>
    <row r="8123" spans="8:8" x14ac:dyDescent="0.2">
      <c r="H8123" s="38"/>
    </row>
    <row r="8124" spans="8:8" x14ac:dyDescent="0.2">
      <c r="H8124" s="38"/>
    </row>
    <row r="8125" spans="8:8" x14ac:dyDescent="0.2">
      <c r="H8125" s="38"/>
    </row>
    <row r="8126" spans="8:8" x14ac:dyDescent="0.2">
      <c r="H8126" s="38"/>
    </row>
    <row r="8127" spans="8:8" x14ac:dyDescent="0.2">
      <c r="H8127" s="38"/>
    </row>
    <row r="8128" spans="8:8" x14ac:dyDescent="0.2">
      <c r="H8128" s="38"/>
    </row>
    <row r="8129" spans="8:8" x14ac:dyDescent="0.2">
      <c r="H8129" s="38"/>
    </row>
    <row r="8130" spans="8:8" x14ac:dyDescent="0.2">
      <c r="H8130" s="38"/>
    </row>
    <row r="8131" spans="8:8" x14ac:dyDescent="0.2">
      <c r="H8131" s="38"/>
    </row>
    <row r="8132" spans="8:8" x14ac:dyDescent="0.2">
      <c r="H8132" s="38"/>
    </row>
    <row r="8133" spans="8:8" x14ac:dyDescent="0.2">
      <c r="H8133" s="38"/>
    </row>
    <row r="8134" spans="8:8" x14ac:dyDescent="0.2">
      <c r="H8134" s="38"/>
    </row>
    <row r="8135" spans="8:8" x14ac:dyDescent="0.2">
      <c r="H8135" s="38"/>
    </row>
    <row r="8136" spans="8:8" x14ac:dyDescent="0.2">
      <c r="H8136" s="38"/>
    </row>
    <row r="8137" spans="8:8" x14ac:dyDescent="0.2">
      <c r="H8137" s="38"/>
    </row>
    <row r="8138" spans="8:8" x14ac:dyDescent="0.2">
      <c r="H8138" s="38"/>
    </row>
    <row r="8139" spans="8:8" x14ac:dyDescent="0.2">
      <c r="H8139" s="38"/>
    </row>
    <row r="8140" spans="8:8" x14ac:dyDescent="0.2">
      <c r="H8140" s="38"/>
    </row>
    <row r="8141" spans="8:8" x14ac:dyDescent="0.2">
      <c r="H8141" s="38"/>
    </row>
    <row r="8142" spans="8:8" x14ac:dyDescent="0.2">
      <c r="H8142" s="38"/>
    </row>
    <row r="8143" spans="8:8" x14ac:dyDescent="0.2">
      <c r="H8143" s="38"/>
    </row>
    <row r="8144" spans="8:8" x14ac:dyDescent="0.2">
      <c r="H8144" s="38"/>
    </row>
    <row r="8145" spans="8:8" x14ac:dyDescent="0.2">
      <c r="H8145" s="38"/>
    </row>
    <row r="8146" spans="8:8" x14ac:dyDescent="0.2">
      <c r="H8146" s="38"/>
    </row>
    <row r="8147" spans="8:8" x14ac:dyDescent="0.2">
      <c r="H8147" s="38"/>
    </row>
    <row r="8148" spans="8:8" x14ac:dyDescent="0.2">
      <c r="H8148" s="38"/>
    </row>
    <row r="8149" spans="8:8" x14ac:dyDescent="0.2">
      <c r="H8149" s="38"/>
    </row>
    <row r="8150" spans="8:8" x14ac:dyDescent="0.2">
      <c r="H8150" s="38"/>
    </row>
    <row r="8151" spans="8:8" x14ac:dyDescent="0.2">
      <c r="H8151" s="38"/>
    </row>
    <row r="8152" spans="8:8" x14ac:dyDescent="0.2">
      <c r="H8152" s="38"/>
    </row>
    <row r="8153" spans="8:8" x14ac:dyDescent="0.2">
      <c r="H8153" s="38"/>
    </row>
    <row r="8154" spans="8:8" x14ac:dyDescent="0.2">
      <c r="H8154" s="38"/>
    </row>
    <row r="8155" spans="8:8" x14ac:dyDescent="0.2">
      <c r="H8155" s="38"/>
    </row>
    <row r="8156" spans="8:8" x14ac:dyDescent="0.2">
      <c r="H8156" s="38"/>
    </row>
    <row r="8157" spans="8:8" x14ac:dyDescent="0.2">
      <c r="H8157" s="38"/>
    </row>
    <row r="8158" spans="8:8" x14ac:dyDescent="0.2">
      <c r="H8158" s="38"/>
    </row>
    <row r="8159" spans="8:8" x14ac:dyDescent="0.2">
      <c r="H8159" s="38"/>
    </row>
    <row r="8160" spans="8:8" x14ac:dyDescent="0.2">
      <c r="H8160" s="38"/>
    </row>
    <row r="8161" spans="8:8" x14ac:dyDescent="0.2">
      <c r="H8161" s="38"/>
    </row>
  </sheetData>
  <mergeCells count="240">
    <mergeCell ref="P1:Q1"/>
    <mergeCell ref="B2:P2"/>
    <mergeCell ref="B3:K3"/>
    <mergeCell ref="A5:A7"/>
    <mergeCell ref="B5:B7"/>
    <mergeCell ref="C5:C7"/>
    <mergeCell ref="D5:D6"/>
    <mergeCell ref="E5:J6"/>
    <mergeCell ref="K5:Q6"/>
    <mergeCell ref="A10:A19"/>
    <mergeCell ref="B10:B19"/>
    <mergeCell ref="A20:A27"/>
    <mergeCell ref="B20:B27"/>
    <mergeCell ref="A28:A35"/>
    <mergeCell ref="B28:B35"/>
    <mergeCell ref="A36:A43"/>
    <mergeCell ref="B36:B43"/>
    <mergeCell ref="A44:A51"/>
    <mergeCell ref="B44:B51"/>
    <mergeCell ref="A52:A59"/>
    <mergeCell ref="B52:B59"/>
    <mergeCell ref="A60:A67"/>
    <mergeCell ref="B60:B67"/>
    <mergeCell ref="A68:A75"/>
    <mergeCell ref="B68:B75"/>
    <mergeCell ref="A76:A83"/>
    <mergeCell ref="B76:B83"/>
    <mergeCell ref="A84:A91"/>
    <mergeCell ref="B84:B91"/>
    <mergeCell ref="A92:A99"/>
    <mergeCell ref="B92:B99"/>
    <mergeCell ref="A100:A107"/>
    <mergeCell ref="B100:B107"/>
    <mergeCell ref="A108:A115"/>
    <mergeCell ref="B108:B115"/>
    <mergeCell ref="A116:A123"/>
    <mergeCell ref="B116:B123"/>
    <mergeCell ref="A124:A131"/>
    <mergeCell ref="B124:B131"/>
    <mergeCell ref="A132:A139"/>
    <mergeCell ref="B132:B139"/>
    <mergeCell ref="A140:A147"/>
    <mergeCell ref="B140:B147"/>
    <mergeCell ref="A148:A155"/>
    <mergeCell ref="B148:B155"/>
    <mergeCell ref="A156:A163"/>
    <mergeCell ref="B156:B163"/>
    <mergeCell ref="A164:A171"/>
    <mergeCell ref="B164:B171"/>
    <mergeCell ref="A172:A179"/>
    <mergeCell ref="B172:B179"/>
    <mergeCell ref="A180:A187"/>
    <mergeCell ref="B180:B187"/>
    <mergeCell ref="A188:A195"/>
    <mergeCell ref="B188:B195"/>
    <mergeCell ref="A196:A203"/>
    <mergeCell ref="B196:B203"/>
    <mergeCell ref="A204:A211"/>
    <mergeCell ref="B204:B211"/>
    <mergeCell ref="A212:A219"/>
    <mergeCell ref="B212:B219"/>
    <mergeCell ref="A220:A227"/>
    <mergeCell ref="B220:B227"/>
    <mergeCell ref="A228:A235"/>
    <mergeCell ref="B228:B235"/>
    <mergeCell ref="A236:A243"/>
    <mergeCell ref="B236:B243"/>
    <mergeCell ref="A244:A251"/>
    <mergeCell ref="B244:B251"/>
    <mergeCell ref="A252:A259"/>
    <mergeCell ref="B252:B259"/>
    <mergeCell ref="A260:A267"/>
    <mergeCell ref="B260:B267"/>
    <mergeCell ref="A268:A275"/>
    <mergeCell ref="B268:B275"/>
    <mergeCell ref="A276:A283"/>
    <mergeCell ref="B276:B283"/>
    <mergeCell ref="A284:A291"/>
    <mergeCell ref="B284:B291"/>
    <mergeCell ref="A292:A299"/>
    <mergeCell ref="B292:B299"/>
    <mergeCell ref="A300:A307"/>
    <mergeCell ref="B300:B307"/>
    <mergeCell ref="A308:A315"/>
    <mergeCell ref="B308:B315"/>
    <mergeCell ref="A316:A323"/>
    <mergeCell ref="B316:B323"/>
    <mergeCell ref="A324:A331"/>
    <mergeCell ref="B324:B331"/>
    <mergeCell ref="A332:A339"/>
    <mergeCell ref="B332:B339"/>
    <mergeCell ref="A340:A347"/>
    <mergeCell ref="B340:B347"/>
    <mergeCell ref="A348:A355"/>
    <mergeCell ref="B348:B355"/>
    <mergeCell ref="A356:A363"/>
    <mergeCell ref="B356:B363"/>
    <mergeCell ref="A364:A371"/>
    <mergeCell ref="B364:B371"/>
    <mergeCell ref="A372:A379"/>
    <mergeCell ref="B372:B379"/>
    <mergeCell ref="A380:A387"/>
    <mergeCell ref="B380:B387"/>
    <mergeCell ref="A388:A395"/>
    <mergeCell ref="B388:B395"/>
    <mergeCell ref="A396:A403"/>
    <mergeCell ref="B396:B403"/>
    <mergeCell ref="A404:A411"/>
    <mergeCell ref="B404:B411"/>
    <mergeCell ref="A412:A419"/>
    <mergeCell ref="B412:B419"/>
    <mergeCell ref="A420:A427"/>
    <mergeCell ref="B420:B427"/>
    <mergeCell ref="A428:A435"/>
    <mergeCell ref="B428:B435"/>
    <mergeCell ref="A436:A443"/>
    <mergeCell ref="B436:B443"/>
    <mergeCell ref="A444:A451"/>
    <mergeCell ref="B444:B451"/>
    <mergeCell ref="A452:A459"/>
    <mergeCell ref="B452:B459"/>
    <mergeCell ref="A460:A467"/>
    <mergeCell ref="B460:B467"/>
    <mergeCell ref="A468:A475"/>
    <mergeCell ref="B468:B475"/>
    <mergeCell ref="A476:A483"/>
    <mergeCell ref="B476:B483"/>
    <mergeCell ref="A484:A491"/>
    <mergeCell ref="B484:B491"/>
    <mergeCell ref="A492:A499"/>
    <mergeCell ref="B492:B499"/>
    <mergeCell ref="A500:A507"/>
    <mergeCell ref="B500:B507"/>
    <mergeCell ref="A508:A515"/>
    <mergeCell ref="B508:B515"/>
    <mergeCell ref="A516:A523"/>
    <mergeCell ref="B516:B523"/>
    <mergeCell ref="A524:A531"/>
    <mergeCell ref="B524:B531"/>
    <mergeCell ref="A532:A539"/>
    <mergeCell ref="B532:B539"/>
    <mergeCell ref="A540:A547"/>
    <mergeCell ref="B540:B547"/>
    <mergeCell ref="A548:A555"/>
    <mergeCell ref="B548:B555"/>
    <mergeCell ref="A556:A563"/>
    <mergeCell ref="B556:B563"/>
    <mergeCell ref="A564:A571"/>
    <mergeCell ref="B564:B571"/>
    <mergeCell ref="A572:A579"/>
    <mergeCell ref="B572:B579"/>
    <mergeCell ref="A580:A587"/>
    <mergeCell ref="B580:B587"/>
    <mergeCell ref="A588:A595"/>
    <mergeCell ref="B588:B595"/>
    <mergeCell ref="A596:A603"/>
    <mergeCell ref="B596:B603"/>
    <mergeCell ref="A604:A611"/>
    <mergeCell ref="B604:B611"/>
    <mergeCell ref="A612:A619"/>
    <mergeCell ref="B612:B619"/>
    <mergeCell ref="A620:A627"/>
    <mergeCell ref="B620:B627"/>
    <mergeCell ref="A628:A635"/>
    <mergeCell ref="B628:B635"/>
    <mergeCell ref="A636:A643"/>
    <mergeCell ref="B636:B643"/>
    <mergeCell ref="A644:A651"/>
    <mergeCell ref="B644:B651"/>
    <mergeCell ref="A652:A659"/>
    <mergeCell ref="B652:B659"/>
    <mergeCell ref="A660:A667"/>
    <mergeCell ref="B660:B667"/>
    <mergeCell ref="A668:A675"/>
    <mergeCell ref="B668:B675"/>
    <mergeCell ref="A676:A683"/>
    <mergeCell ref="B676:B683"/>
    <mergeCell ref="A684:A691"/>
    <mergeCell ref="B684:B691"/>
    <mergeCell ref="A692:A699"/>
    <mergeCell ref="B692:B699"/>
    <mergeCell ref="A700:A707"/>
    <mergeCell ref="B700:B707"/>
    <mergeCell ref="A708:A715"/>
    <mergeCell ref="B708:B715"/>
    <mergeCell ref="A716:A723"/>
    <mergeCell ref="B716:B723"/>
    <mergeCell ref="A724:A731"/>
    <mergeCell ref="B724:B731"/>
    <mergeCell ref="A732:A739"/>
    <mergeCell ref="B732:B739"/>
    <mergeCell ref="A740:A747"/>
    <mergeCell ref="B740:B747"/>
    <mergeCell ref="A748:A755"/>
    <mergeCell ref="B748:B755"/>
    <mergeCell ref="A756:A763"/>
    <mergeCell ref="B756:B763"/>
    <mergeCell ref="A764:A771"/>
    <mergeCell ref="B764:B771"/>
    <mergeCell ref="A772:A779"/>
    <mergeCell ref="B772:B779"/>
    <mergeCell ref="A780:A787"/>
    <mergeCell ref="B780:B787"/>
    <mergeCell ref="A788:A795"/>
    <mergeCell ref="B788:B795"/>
    <mergeCell ref="A796:A803"/>
    <mergeCell ref="B796:B803"/>
    <mergeCell ref="A804:A811"/>
    <mergeCell ref="B804:B811"/>
    <mergeCell ref="A812:A819"/>
    <mergeCell ref="B812:B819"/>
    <mergeCell ref="A820:A827"/>
    <mergeCell ref="B820:B827"/>
    <mergeCell ref="A828:A836"/>
    <mergeCell ref="B828:B836"/>
    <mergeCell ref="A837:A845"/>
    <mergeCell ref="B837:B845"/>
    <mergeCell ref="A846:A853"/>
    <mergeCell ref="B846:B853"/>
    <mergeCell ref="A854:A861"/>
    <mergeCell ref="B854:B861"/>
    <mergeCell ref="A862:A869"/>
    <mergeCell ref="B862:B869"/>
    <mergeCell ref="A870:A877"/>
    <mergeCell ref="B870:B877"/>
    <mergeCell ref="A878:A885"/>
    <mergeCell ref="B878:B885"/>
    <mergeCell ref="A886:A893"/>
    <mergeCell ref="B886:B893"/>
    <mergeCell ref="A894:A901"/>
    <mergeCell ref="B894:B901"/>
    <mergeCell ref="A926:J926"/>
    <mergeCell ref="A927:J927"/>
    <mergeCell ref="A928:J928"/>
    <mergeCell ref="A902:A909"/>
    <mergeCell ref="B902:B909"/>
    <mergeCell ref="A910:A917"/>
    <mergeCell ref="B910:B917"/>
    <mergeCell ref="A918:A925"/>
    <mergeCell ref="B918:B925"/>
  </mergeCells>
  <pageMargins left="0" right="0.11811023622047245" top="0" bottom="0" header="0" footer="0"/>
  <pageSetup paperSize="9" scale="43" fitToHeight="30" orientation="landscape" r:id="rId1"/>
  <headerFooter alignWithMargins="0"/>
  <rowBreaks count="2" manualBreakCount="2">
    <brk id="901" max="16" man="1"/>
    <brk id="917" max="16" man="1"/>
  </rowBreaks>
  <colBreaks count="1" manualBreakCount="1">
    <brk id="10" max="90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5</vt:lpstr>
      <vt:lpstr>6</vt:lpstr>
      <vt:lpstr>'6'!Заголовки_для_печати</vt:lpstr>
      <vt:lpstr>'6'!Область_печати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Шапорев Роман Александрович</cp:lastModifiedBy>
  <cp:lastPrinted>2019-09-23T05:58:34Z</cp:lastPrinted>
  <dcterms:created xsi:type="dcterms:W3CDTF">1996-10-08T23:32:33Z</dcterms:created>
  <dcterms:modified xsi:type="dcterms:W3CDTF">2019-09-23T05:58:46Z</dcterms:modified>
</cp:coreProperties>
</file>